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comments2.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CARTERAS REVISADAS\REVISIÓN CARTERAS AÑO 2024\2. FEBRERO\NIT 801000713_ONCOLOGOS DEL OCCIDENTE S.A\"/>
    </mc:Choice>
  </mc:AlternateContent>
  <bookViews>
    <workbookView xWindow="0" yWindow="0" windowWidth="16815" windowHeight="7455" tabRatio="592" activeTab="3"/>
  </bookViews>
  <sheets>
    <sheet name="INFO IPS" sheetId="1" r:id="rId1"/>
    <sheet name="TD" sheetId="5" r:id="rId2"/>
    <sheet name="ESTADO DE CADA FACTURA" sheetId="4" r:id="rId3"/>
    <sheet name="Hoja1" sheetId="8" r:id="rId4"/>
    <sheet name="Hoja2" sheetId="9" r:id="rId5"/>
    <sheet name="FOR-CSA-018" sheetId="6" r:id="rId6"/>
    <sheet name="CIRCULAR 030" sheetId="7" r:id="rId7"/>
    <sheet name="BOXSALUD" sheetId="3" state="hidden" r:id="rId8"/>
    <sheet name="CARTERA ODO" sheetId="2" state="hidden" r:id="rId9"/>
  </sheets>
  <definedNames>
    <definedName name="_xlnm._FilterDatabase" localSheetId="8" hidden="1">'CARTERA ODO'!$A$1:$E$572</definedName>
    <definedName name="_xlnm._FilterDatabase" localSheetId="2" hidden="1">'ESTADO DE CADA FACTURA'!$A$2:$AK$733</definedName>
    <definedName name="_xlnm._FilterDatabase" localSheetId="3" hidden="1">Hoja1!$A$1:$C$20</definedName>
    <definedName name="_xlnm._FilterDatabase" localSheetId="0" hidden="1">'INFO IPS'!$A$1:$M$732</definedName>
  </definedNames>
  <calcPr calcId="152511"/>
  <pivotCaches>
    <pivotCache cacheId="18" r:id="rId10"/>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26" i="6" l="1"/>
  <c r="I19" i="6"/>
  <c r="I1" i="4" l="1"/>
  <c r="I27" i="6" l="1"/>
  <c r="I22" i="7"/>
  <c r="H22" i="7"/>
  <c r="WUK6" i="7"/>
  <c r="I30" i="6"/>
  <c r="H30" i="6"/>
  <c r="H28" i="6"/>
  <c r="I28" i="6"/>
  <c r="H25" i="6"/>
  <c r="I24" i="6"/>
  <c r="I25" i="6" s="1"/>
  <c r="H32" i="6" l="1"/>
  <c r="H33" i="6" s="1"/>
  <c r="I32" i="6"/>
  <c r="I33" i="6" s="1"/>
  <c r="I733" i="4"/>
  <c r="H733" i="4"/>
  <c r="E729" i="4"/>
  <c r="E732" i="4"/>
  <c r="E731" i="4"/>
  <c r="E728" i="4"/>
  <c r="E730" i="4"/>
  <c r="E727" i="4"/>
  <c r="E726" i="4"/>
  <c r="E725" i="4"/>
  <c r="E724" i="4"/>
  <c r="E723" i="4"/>
  <c r="E722" i="4"/>
  <c r="E721" i="4"/>
  <c r="E720" i="4"/>
  <c r="E719" i="4"/>
  <c r="E718" i="4"/>
  <c r="E717" i="4"/>
  <c r="E716" i="4"/>
  <c r="E715" i="4"/>
  <c r="E714" i="4"/>
  <c r="E713" i="4"/>
  <c r="E712" i="4"/>
  <c r="E711" i="4"/>
  <c r="E710" i="4"/>
  <c r="E709" i="4"/>
  <c r="E708" i="4"/>
  <c r="E707" i="4"/>
  <c r="E706" i="4"/>
  <c r="E705" i="4"/>
  <c r="E704" i="4"/>
  <c r="E703" i="4"/>
  <c r="E702" i="4"/>
  <c r="E701" i="4"/>
  <c r="E700" i="4"/>
  <c r="E699" i="4"/>
  <c r="E698" i="4"/>
  <c r="E697" i="4"/>
  <c r="E696" i="4"/>
  <c r="E695" i="4"/>
  <c r="E694" i="4"/>
  <c r="E644" i="4"/>
  <c r="E643" i="4"/>
  <c r="E693" i="4"/>
  <c r="E692" i="4"/>
  <c r="E690" i="4"/>
  <c r="E642" i="4"/>
  <c r="E641" i="4"/>
  <c r="E640" i="4"/>
  <c r="E691" i="4"/>
  <c r="E689" i="4"/>
  <c r="E639" i="4"/>
  <c r="E638" i="4"/>
  <c r="E637" i="4"/>
  <c r="E688" i="4"/>
  <c r="E687" i="4"/>
  <c r="E678" i="4"/>
  <c r="E636" i="4"/>
  <c r="E677" i="4"/>
  <c r="E686" i="4"/>
  <c r="E635" i="4"/>
  <c r="E634" i="4"/>
  <c r="E685" i="4"/>
  <c r="E633" i="4"/>
  <c r="E632" i="4"/>
  <c r="E631" i="4"/>
  <c r="E676" i="4"/>
  <c r="E630" i="4"/>
  <c r="E629" i="4"/>
  <c r="E628" i="4"/>
  <c r="E684" i="4"/>
  <c r="E627" i="4"/>
  <c r="E626" i="4"/>
  <c r="E625" i="4"/>
  <c r="E624" i="4"/>
  <c r="E623" i="4"/>
  <c r="E683" i="4"/>
  <c r="E622" i="4"/>
  <c r="E621" i="4"/>
  <c r="E620" i="4"/>
  <c r="E619" i="4"/>
  <c r="E618" i="4"/>
  <c r="E675" i="4"/>
  <c r="E674" i="4"/>
  <c r="E673" i="4"/>
  <c r="E672" i="4"/>
  <c r="E617" i="4"/>
  <c r="E671" i="4"/>
  <c r="E616" i="4"/>
  <c r="E670" i="4"/>
  <c r="E669" i="4"/>
  <c r="E668" i="4"/>
  <c r="E667" i="4"/>
  <c r="E615" i="4"/>
  <c r="E665" i="4"/>
  <c r="E664" i="4"/>
  <c r="E663" i="4"/>
  <c r="E662" i="4"/>
  <c r="E666" i="4"/>
  <c r="E682" i="4"/>
  <c r="E661" i="4"/>
  <c r="E614" i="4"/>
  <c r="E613" i="4"/>
  <c r="E660" i="4"/>
  <c r="E612" i="4"/>
  <c r="E611" i="4"/>
  <c r="E659" i="4"/>
  <c r="E610" i="4"/>
  <c r="E609" i="4"/>
  <c r="E658" i="4"/>
  <c r="E608" i="4"/>
  <c r="E681" i="4"/>
  <c r="E657" i="4"/>
  <c r="E656" i="4"/>
  <c r="E655" i="4"/>
  <c r="E607" i="4"/>
  <c r="E654" i="4"/>
  <c r="E653" i="4"/>
  <c r="E600" i="4"/>
  <c r="E652" i="4"/>
  <c r="E651" i="4"/>
  <c r="E650" i="4"/>
  <c r="E599" i="4"/>
  <c r="E649" i="4"/>
  <c r="E680" i="4"/>
  <c r="E648" i="4"/>
  <c r="E598" i="4"/>
  <c r="E597" i="4"/>
  <c r="E596" i="4"/>
  <c r="E647" i="4"/>
  <c r="E595" i="4"/>
  <c r="E646" i="4"/>
  <c r="E645" i="4"/>
  <c r="E606" i="4"/>
  <c r="E555" i="4"/>
  <c r="E548" i="4"/>
  <c r="E547" i="4"/>
  <c r="E554" i="4"/>
  <c r="E553" i="4"/>
  <c r="E552" i="4"/>
  <c r="E551" i="4"/>
  <c r="E550" i="4"/>
  <c r="E549" i="4"/>
  <c r="E556" i="4"/>
  <c r="E605" i="4"/>
  <c r="E604" i="4"/>
  <c r="E542" i="4"/>
  <c r="E541" i="4"/>
  <c r="E546" i="4"/>
  <c r="E540" i="4"/>
  <c r="E545" i="4"/>
  <c r="E544" i="4"/>
  <c r="E543" i="4"/>
  <c r="E539" i="4"/>
  <c r="E536" i="4"/>
  <c r="E538" i="4"/>
  <c r="E537" i="4"/>
  <c r="E535" i="4"/>
  <c r="E534" i="4"/>
  <c r="E533" i="4"/>
  <c r="E532" i="4"/>
  <c r="E519" i="4"/>
  <c r="E529" i="4"/>
  <c r="E518" i="4"/>
  <c r="E517" i="4"/>
  <c r="E531" i="4"/>
  <c r="E530" i="4"/>
  <c r="E528" i="4"/>
  <c r="E527" i="4"/>
  <c r="E526" i="4"/>
  <c r="E514" i="4"/>
  <c r="E516" i="4"/>
  <c r="E515" i="4"/>
  <c r="E513" i="4"/>
  <c r="E512" i="4"/>
  <c r="E511" i="4"/>
  <c r="E510" i="4"/>
  <c r="E509" i="4"/>
  <c r="E525" i="4"/>
  <c r="E507" i="4"/>
  <c r="E508" i="4"/>
  <c r="E506" i="4"/>
  <c r="E501" i="4"/>
  <c r="E505" i="4"/>
  <c r="E503" i="4"/>
  <c r="E504" i="4"/>
  <c r="E502" i="4"/>
  <c r="E500" i="4"/>
  <c r="E499" i="4"/>
  <c r="E498" i="4"/>
  <c r="E497" i="4"/>
  <c r="E524" i="4"/>
  <c r="E496" i="4"/>
  <c r="E495" i="4"/>
  <c r="E494" i="4"/>
  <c r="E493" i="4"/>
  <c r="E603" i="4"/>
  <c r="E679" i="4"/>
  <c r="E491" i="4"/>
  <c r="E492" i="4"/>
  <c r="E490" i="4"/>
  <c r="E489" i="4"/>
  <c r="E488" i="4"/>
  <c r="E487" i="4"/>
  <c r="E486" i="4"/>
  <c r="E485" i="4"/>
  <c r="E484" i="4"/>
  <c r="E483" i="4"/>
  <c r="E482" i="4"/>
  <c r="E481" i="4"/>
  <c r="E480" i="4"/>
  <c r="E479" i="4"/>
  <c r="E478" i="4"/>
  <c r="E477" i="4"/>
  <c r="E464" i="4"/>
  <c r="E602" i="4"/>
  <c r="E463" i="4"/>
  <c r="E470" i="4"/>
  <c r="E462" i="4"/>
  <c r="E476" i="4"/>
  <c r="E475" i="4"/>
  <c r="E461" i="4"/>
  <c r="E474" i="4"/>
  <c r="E473" i="4"/>
  <c r="E472" i="4"/>
  <c r="E471" i="4"/>
  <c r="E460" i="4"/>
  <c r="E601" i="4"/>
  <c r="E459" i="4"/>
  <c r="E458" i="4"/>
  <c r="E469" i="4"/>
  <c r="E453" i="4"/>
  <c r="E457" i="4"/>
  <c r="E456" i="4"/>
  <c r="E455" i="4"/>
  <c r="E454" i="4"/>
  <c r="E452" i="4"/>
  <c r="E451" i="4"/>
  <c r="E450" i="4"/>
  <c r="E449" i="4"/>
  <c r="E448" i="4"/>
  <c r="E426" i="4"/>
  <c r="E447" i="4"/>
  <c r="E446" i="4"/>
  <c r="E445" i="4"/>
  <c r="E444" i="4"/>
  <c r="E443" i="4"/>
  <c r="E442" i="4"/>
  <c r="E438" i="4"/>
  <c r="E441" i="4"/>
  <c r="E425" i="4"/>
  <c r="E440" i="4"/>
  <c r="E439" i="4"/>
  <c r="E424" i="4"/>
  <c r="E437" i="4"/>
  <c r="E423" i="4"/>
  <c r="E422" i="4"/>
  <c r="E421" i="4"/>
  <c r="E420" i="4"/>
  <c r="E419" i="4"/>
  <c r="E418" i="4"/>
  <c r="E436" i="4"/>
  <c r="E435" i="4"/>
  <c r="E434" i="4"/>
  <c r="E417" i="4"/>
  <c r="E521" i="4"/>
  <c r="E468" i="4"/>
  <c r="E433" i="4"/>
  <c r="E416" i="4"/>
  <c r="E415" i="4"/>
  <c r="E467" i="4"/>
  <c r="E414" i="4"/>
  <c r="E432" i="4"/>
  <c r="E413" i="4"/>
  <c r="E412" i="4"/>
  <c r="E411" i="4"/>
  <c r="E431" i="4"/>
  <c r="E410" i="4"/>
  <c r="E430" i="4"/>
  <c r="E409" i="4"/>
  <c r="E429" i="4"/>
  <c r="E428" i="4"/>
  <c r="E427" i="4"/>
  <c r="E408" i="4"/>
  <c r="E407" i="4"/>
  <c r="E406" i="4"/>
  <c r="E405" i="4"/>
  <c r="E404" i="4"/>
  <c r="E373" i="4"/>
  <c r="E395" i="4"/>
  <c r="E372" i="4"/>
  <c r="E394" i="4"/>
  <c r="E370" i="4"/>
  <c r="E371" i="4"/>
  <c r="E369" i="4"/>
  <c r="E393" i="4"/>
  <c r="E403" i="4"/>
  <c r="E368" i="4"/>
  <c r="E367" i="4"/>
  <c r="E366" i="4"/>
  <c r="E523" i="4"/>
  <c r="E365" i="4"/>
  <c r="E392" i="4"/>
  <c r="E391" i="4"/>
  <c r="E402" i="4"/>
  <c r="E364" i="4"/>
  <c r="E390" i="4"/>
  <c r="E389" i="4"/>
  <c r="E388" i="4"/>
  <c r="E387" i="4"/>
  <c r="E386" i="4"/>
  <c r="E385" i="4"/>
  <c r="E363" i="4"/>
  <c r="E362" i="4"/>
  <c r="E361" i="4"/>
  <c r="E401" i="4"/>
  <c r="E360" i="4"/>
  <c r="E400" i="4"/>
  <c r="E384" i="4"/>
  <c r="E359" i="4"/>
  <c r="E383" i="4"/>
  <c r="E358" i="4"/>
  <c r="E382" i="4"/>
  <c r="E381" i="4"/>
  <c r="E352" i="4"/>
  <c r="E351" i="4"/>
  <c r="E399" i="4"/>
  <c r="E380" i="4"/>
  <c r="E350" i="4"/>
  <c r="E398" i="4"/>
  <c r="E347" i="4"/>
  <c r="E357" i="4"/>
  <c r="E379" i="4"/>
  <c r="E378" i="4"/>
  <c r="E349" i="4"/>
  <c r="E348" i="4"/>
  <c r="E466" i="4"/>
  <c r="E346" i="4"/>
  <c r="E377" i="4"/>
  <c r="E376" i="4"/>
  <c r="E345" i="4"/>
  <c r="E344" i="4"/>
  <c r="E375" i="4"/>
  <c r="E397" i="4"/>
  <c r="E374" i="4"/>
  <c r="E343" i="4"/>
  <c r="E342" i="4"/>
  <c r="E341" i="4"/>
  <c r="E340" i="4"/>
  <c r="E339" i="4"/>
  <c r="E465" i="4"/>
  <c r="E338" i="4"/>
  <c r="E337" i="4"/>
  <c r="E336" i="4"/>
  <c r="E335" i="4"/>
  <c r="E334" i="4"/>
  <c r="E333" i="4"/>
  <c r="E332" i="4"/>
  <c r="E331" i="4"/>
  <c r="E330" i="4"/>
  <c r="E329" i="4"/>
  <c r="E328" i="4"/>
  <c r="E327" i="4"/>
  <c r="E326" i="4"/>
  <c r="E356" i="4"/>
  <c r="E325" i="4"/>
  <c r="E324" i="4"/>
  <c r="E323" i="4"/>
  <c r="E322" i="4"/>
  <c r="E321" i="4"/>
  <c r="E320" i="4"/>
  <c r="E318" i="4"/>
  <c r="E319" i="4"/>
  <c r="E520" i="4"/>
  <c r="E299" i="4"/>
  <c r="E317" i="4"/>
  <c r="E355" i="4"/>
  <c r="E316" i="4"/>
  <c r="E315" i="4"/>
  <c r="E314" i="4"/>
  <c r="E309" i="4"/>
  <c r="E313" i="4"/>
  <c r="E308" i="4"/>
  <c r="E312" i="4"/>
  <c r="E311" i="4"/>
  <c r="E310" i="4"/>
  <c r="E307" i="4"/>
  <c r="E298" i="4"/>
  <c r="E354" i="4"/>
  <c r="E297" i="4"/>
  <c r="E306" i="4"/>
  <c r="E305" i="4"/>
  <c r="E296" i="4"/>
  <c r="E295" i="4"/>
  <c r="E294" i="4"/>
  <c r="E293" i="4"/>
  <c r="E292" i="4"/>
  <c r="E291" i="4"/>
  <c r="E290" i="4"/>
  <c r="E289" i="4"/>
  <c r="E288" i="4"/>
  <c r="E287" i="4"/>
  <c r="E286" i="4"/>
  <c r="E304" i="4"/>
  <c r="E303" i="4"/>
  <c r="E302" i="4"/>
  <c r="E252" i="4"/>
  <c r="E301" i="4"/>
  <c r="E238" i="4"/>
  <c r="E249" i="4"/>
  <c r="E251" i="4"/>
  <c r="E285" i="4"/>
  <c r="E284" i="4"/>
  <c r="E250" i="4"/>
  <c r="E283" i="4"/>
  <c r="E248" i="4"/>
  <c r="E247" i="4"/>
  <c r="E282" i="4"/>
  <c r="E281" i="4"/>
  <c r="E246" i="4"/>
  <c r="E245" i="4"/>
  <c r="E244" i="4"/>
  <c r="E243" i="4"/>
  <c r="E242" i="4"/>
  <c r="E280" i="4"/>
  <c r="E279" i="4"/>
  <c r="E278" i="4"/>
  <c r="E277" i="4"/>
  <c r="E228" i="4"/>
  <c r="E241" i="4"/>
  <c r="E276" i="4"/>
  <c r="E237" i="4"/>
  <c r="E227" i="4"/>
  <c r="E226" i="4"/>
  <c r="E240" i="4"/>
  <c r="E225" i="4"/>
  <c r="E275" i="4"/>
  <c r="E274" i="4"/>
  <c r="E224" i="4"/>
  <c r="E223" i="4"/>
  <c r="E273" i="4"/>
  <c r="E222" i="4"/>
  <c r="E221" i="4"/>
  <c r="E272" i="4"/>
  <c r="E271" i="4"/>
  <c r="E236" i="4"/>
  <c r="E220" i="4"/>
  <c r="E219" i="4"/>
  <c r="E213" i="4"/>
  <c r="E218" i="4"/>
  <c r="E217" i="4"/>
  <c r="E216" i="4"/>
  <c r="E215" i="4"/>
  <c r="E214" i="4"/>
  <c r="E212" i="4"/>
  <c r="E211" i="4"/>
  <c r="E210" i="4"/>
  <c r="E209" i="4"/>
  <c r="E208" i="4"/>
  <c r="E234" i="4"/>
  <c r="E235" i="4"/>
  <c r="E207" i="4"/>
  <c r="E206" i="4"/>
  <c r="E205" i="4"/>
  <c r="E204" i="4"/>
  <c r="E203" i="4"/>
  <c r="E202" i="4"/>
  <c r="E233" i="4"/>
  <c r="E201" i="4"/>
  <c r="E200" i="4"/>
  <c r="E199" i="4"/>
  <c r="E270" i="4"/>
  <c r="E269" i="4"/>
  <c r="E268" i="4"/>
  <c r="E196" i="4"/>
  <c r="E195" i="4"/>
  <c r="E197" i="4"/>
  <c r="E189" i="4"/>
  <c r="E194" i="4"/>
  <c r="E193" i="4"/>
  <c r="E267" i="4"/>
  <c r="E192" i="4"/>
  <c r="E191" i="4"/>
  <c r="E190" i="4"/>
  <c r="E198" i="4"/>
  <c r="E183" i="4"/>
  <c r="E266" i="4"/>
  <c r="E265" i="4"/>
  <c r="E188" i="4"/>
  <c r="E264" i="4"/>
  <c r="E187" i="4"/>
  <c r="E263" i="4"/>
  <c r="E186" i="4"/>
  <c r="E185" i="4"/>
  <c r="E184" i="4"/>
  <c r="E232" i="4"/>
  <c r="E182" i="4"/>
  <c r="E181" i="4"/>
  <c r="E180" i="4"/>
  <c r="E179" i="4"/>
  <c r="E178" i="4"/>
  <c r="E177" i="4"/>
  <c r="E262" i="4"/>
  <c r="E176" i="4"/>
  <c r="E175" i="4"/>
  <c r="E261" i="4"/>
  <c r="E260" i="4"/>
  <c r="E259" i="4"/>
  <c r="E258" i="4"/>
  <c r="E255" i="4"/>
  <c r="E174" i="4"/>
  <c r="E257" i="4"/>
  <c r="E173" i="4"/>
  <c r="E172" i="4"/>
  <c r="E171" i="4"/>
  <c r="E256" i="4"/>
  <c r="E170" i="4"/>
  <c r="E169" i="4"/>
  <c r="E254" i="4"/>
  <c r="E168" i="4"/>
  <c r="E253" i="4"/>
  <c r="E167" i="4"/>
  <c r="E166" i="4"/>
  <c r="E165" i="4"/>
  <c r="E164" i="4"/>
  <c r="E163" i="4"/>
  <c r="E156" i="4"/>
  <c r="E155" i="4"/>
  <c r="E162" i="4"/>
  <c r="E161" i="4"/>
  <c r="E134" i="4"/>
  <c r="E133" i="4"/>
  <c r="E160" i="4"/>
  <c r="E159" i="4"/>
  <c r="E131" i="4"/>
  <c r="E132" i="4"/>
  <c r="E231" i="4"/>
  <c r="E154" i="4"/>
  <c r="E153" i="4"/>
  <c r="E152" i="4"/>
  <c r="E130" i="4"/>
  <c r="E151" i="4"/>
  <c r="E129" i="4"/>
  <c r="E128" i="4"/>
  <c r="E150" i="4"/>
  <c r="E149" i="4"/>
  <c r="E158" i="4"/>
  <c r="E230" i="4"/>
  <c r="E148" i="4"/>
  <c r="E147" i="4"/>
  <c r="E353" i="4"/>
  <c r="E146" i="4"/>
  <c r="E145" i="4"/>
  <c r="E229" i="4"/>
  <c r="E144" i="4"/>
  <c r="E143" i="4"/>
  <c r="E157" i="4"/>
  <c r="E127" i="4"/>
  <c r="E126" i="4"/>
  <c r="E125" i="4"/>
  <c r="E142" i="4"/>
  <c r="E124" i="4"/>
  <c r="E141" i="4"/>
  <c r="E140" i="4"/>
  <c r="E123" i="4"/>
  <c r="E122" i="4"/>
  <c r="E139" i="4"/>
  <c r="E121" i="4"/>
  <c r="E138" i="4"/>
  <c r="E239" i="4"/>
  <c r="E137" i="4"/>
  <c r="E115" i="4"/>
  <c r="E119" i="4"/>
  <c r="E120" i="4"/>
  <c r="E114" i="4"/>
  <c r="E118" i="4"/>
  <c r="E113" i="4"/>
  <c r="E111" i="4"/>
  <c r="E112" i="4"/>
  <c r="E109" i="4"/>
  <c r="E110" i="4"/>
  <c r="E136" i="4"/>
  <c r="E107" i="4"/>
  <c r="E108" i="4"/>
  <c r="E102" i="4"/>
  <c r="E105" i="4"/>
  <c r="E104" i="4"/>
  <c r="E300" i="4"/>
  <c r="E117" i="4"/>
  <c r="E103" i="4"/>
  <c r="E135" i="4"/>
  <c r="E95" i="4"/>
  <c r="E101" i="4"/>
  <c r="E94" i="4"/>
  <c r="E106" i="4"/>
  <c r="E93" i="4"/>
  <c r="E100" i="4"/>
  <c r="E92" i="4"/>
  <c r="E99" i="4"/>
  <c r="E98" i="4"/>
  <c r="E116" i="4"/>
  <c r="E97" i="4"/>
  <c r="E96" i="4"/>
  <c r="E91" i="4"/>
  <c r="E522" i="4"/>
  <c r="E62" i="4"/>
  <c r="E61" i="4"/>
  <c r="E60" i="4"/>
  <c r="E59" i="4"/>
  <c r="E87" i="4"/>
  <c r="E86" i="4"/>
  <c r="E88" i="4"/>
  <c r="E90" i="4"/>
  <c r="E85" i="4"/>
  <c r="E89" i="4"/>
  <c r="E84" i="4"/>
  <c r="E83" i="4"/>
  <c r="E82" i="4"/>
  <c r="E81" i="4"/>
  <c r="E80" i="4"/>
  <c r="E79" i="4"/>
  <c r="E78" i="4"/>
  <c r="E396" i="4"/>
  <c r="E77" i="4"/>
  <c r="E76" i="4"/>
  <c r="E75" i="4"/>
  <c r="E74" i="4"/>
  <c r="E73" i="4"/>
  <c r="E72" i="4"/>
  <c r="E58" i="4"/>
  <c r="E70" i="4"/>
  <c r="E71" i="4"/>
  <c r="E69" i="4"/>
  <c r="E68" i="4"/>
  <c r="E67" i="4"/>
  <c r="E64" i="4"/>
  <c r="E63" i="4"/>
  <c r="E66" i="4"/>
  <c r="E65" i="4"/>
  <c r="E53" i="4"/>
  <c r="E57" i="4"/>
  <c r="E54" i="4"/>
  <c r="E56" i="4"/>
  <c r="E55" i="4"/>
  <c r="E52" i="4"/>
  <c r="E51" i="4"/>
  <c r="E46" i="4"/>
  <c r="E45" i="4"/>
  <c r="E50" i="4"/>
  <c r="E49" i="4"/>
  <c r="E44" i="4"/>
  <c r="E48" i="4"/>
  <c r="E47" i="4"/>
  <c r="E43" i="4"/>
  <c r="E42" i="4"/>
  <c r="E41" i="4"/>
  <c r="E40" i="4"/>
  <c r="E32" i="4"/>
  <c r="E39" i="4"/>
  <c r="E594" i="4"/>
  <c r="E38" i="4"/>
  <c r="E37" i="4"/>
  <c r="E31" i="4"/>
  <c r="E30" i="4"/>
  <c r="E36" i="4"/>
  <c r="E35" i="4"/>
  <c r="E34" i="4"/>
  <c r="E593" i="4"/>
  <c r="E28" i="4"/>
  <c r="E33" i="4"/>
  <c r="E27" i="4"/>
  <c r="E26" i="4"/>
  <c r="E29" i="4"/>
  <c r="E25" i="4"/>
  <c r="E592" i="4"/>
  <c r="E24" i="4"/>
  <c r="E23" i="4"/>
  <c r="E585" i="4"/>
  <c r="E22" i="4"/>
  <c r="E21" i="4"/>
  <c r="E20" i="4"/>
  <c r="E18" i="4"/>
  <c r="E19" i="4"/>
  <c r="E17" i="4"/>
  <c r="E591" i="4"/>
  <c r="E590" i="4"/>
  <c r="E589" i="4"/>
  <c r="E588" i="4"/>
  <c r="E587" i="4"/>
  <c r="E586" i="4"/>
  <c r="E16" i="4"/>
  <c r="E584" i="4"/>
  <c r="E583" i="4"/>
  <c r="E582" i="4"/>
  <c r="E581" i="4"/>
  <c r="E580" i="4"/>
  <c r="E579" i="4"/>
  <c r="E576" i="4"/>
  <c r="E575" i="4"/>
  <c r="E574" i="4"/>
  <c r="E573" i="4"/>
  <c r="E572" i="4"/>
  <c r="E571" i="4"/>
  <c r="E567" i="4"/>
  <c r="E570" i="4"/>
  <c r="E15" i="4"/>
  <c r="E569" i="4"/>
  <c r="E568" i="4"/>
  <c r="E577" i="4"/>
  <c r="E566" i="4"/>
  <c r="E14" i="4"/>
  <c r="E578" i="4"/>
  <c r="E565" i="4"/>
  <c r="E564" i="4"/>
  <c r="E563" i="4"/>
  <c r="E562" i="4"/>
  <c r="E561" i="4"/>
  <c r="E560" i="4"/>
  <c r="E13" i="4"/>
  <c r="E559" i="4"/>
  <c r="E558" i="4"/>
  <c r="E557" i="4"/>
  <c r="E12" i="4"/>
  <c r="E11" i="4"/>
  <c r="E10" i="4"/>
  <c r="E9" i="4"/>
  <c r="E8" i="4"/>
  <c r="E7" i="4"/>
  <c r="E5" i="4"/>
  <c r="E6" i="4"/>
  <c r="E4" i="4"/>
  <c r="E3" i="4"/>
  <c r="L235" i="4" l="1"/>
  <c r="L301" i="4"/>
  <c r="L312" i="4"/>
  <c r="L330" i="4"/>
  <c r="L397" i="4"/>
  <c r="L385" i="4"/>
  <c r="L393" i="4"/>
  <c r="L409" i="4"/>
  <c r="L434" i="4"/>
  <c r="L442" i="4"/>
  <c r="L473" i="4"/>
  <c r="L483" i="4"/>
  <c r="L524" i="4"/>
  <c r="L505" i="4"/>
  <c r="L528" i="4"/>
  <c r="L533" i="4"/>
  <c r="L544" i="4"/>
  <c r="L556" i="4"/>
  <c r="L548" i="4"/>
  <c r="L597" i="4"/>
  <c r="L681" i="4"/>
  <c r="L660" i="4"/>
  <c r="L664" i="4"/>
  <c r="L671" i="4"/>
  <c r="L620" i="4"/>
  <c r="L627" i="4"/>
  <c r="L633" i="4"/>
  <c r="L687" i="4"/>
  <c r="L641" i="4"/>
  <c r="L695" i="4"/>
  <c r="L703" i="4"/>
  <c r="L711" i="4"/>
  <c r="L719" i="4"/>
  <c r="L727" i="4"/>
  <c r="L4" i="4"/>
  <c r="L563" i="4"/>
  <c r="L575" i="4"/>
  <c r="L19" i="4"/>
  <c r="L34" i="4"/>
  <c r="L44" i="4"/>
  <c r="L56" i="4"/>
  <c r="L74" i="4"/>
  <c r="L88" i="4"/>
  <c r="L93" i="4"/>
  <c r="L109" i="4"/>
  <c r="L140" i="4"/>
  <c r="L230" i="4"/>
  <c r="L133" i="4"/>
  <c r="L256" i="4"/>
  <c r="L178" i="4"/>
  <c r="L198" i="4"/>
  <c r="L201" i="4"/>
  <c r="L214" i="4"/>
  <c r="L274" i="4"/>
  <c r="L244" i="4"/>
  <c r="L252" i="4"/>
  <c r="L306" i="4"/>
  <c r="L324" i="4"/>
  <c r="L465" i="4"/>
  <c r="L349" i="4"/>
  <c r="L384" i="4"/>
  <c r="L392" i="4"/>
  <c r="L467" i="4"/>
  <c r="L437" i="4"/>
  <c r="L469" i="4"/>
  <c r="L464" i="4"/>
  <c r="L491" i="4"/>
  <c r="L501" i="4"/>
  <c r="L530" i="4"/>
  <c r="L545" i="4"/>
  <c r="L555" i="4"/>
  <c r="L600" i="4"/>
  <c r="L665" i="4"/>
  <c r="L621" i="4"/>
  <c r="L688" i="4"/>
  <c r="L6" i="4"/>
  <c r="L557" i="4"/>
  <c r="L564" i="4"/>
  <c r="L15" i="4"/>
  <c r="L576" i="4"/>
  <c r="L586" i="4"/>
  <c r="L18" i="4"/>
  <c r="L25" i="4"/>
  <c r="L35" i="4"/>
  <c r="L32" i="4"/>
  <c r="L49" i="4"/>
  <c r="L54" i="4"/>
  <c r="L68" i="4"/>
  <c r="L75" i="4"/>
  <c r="L81" i="4"/>
  <c r="L86" i="4"/>
  <c r="L96" i="4"/>
  <c r="L106" i="4"/>
  <c r="L104" i="4"/>
  <c r="L112" i="4"/>
  <c r="L137" i="4"/>
  <c r="L141" i="4"/>
  <c r="L144" i="4"/>
  <c r="L158" i="4"/>
  <c r="L153" i="4"/>
  <c r="L134" i="4"/>
  <c r="L166" i="4"/>
  <c r="L171" i="4"/>
  <c r="L260" i="4"/>
  <c r="L179" i="4"/>
  <c r="L263" i="4"/>
  <c r="L190" i="4"/>
  <c r="L195" i="4"/>
  <c r="L233" i="4"/>
  <c r="L215" i="4"/>
  <c r="L271" i="4"/>
  <c r="L275" i="4"/>
  <c r="L228" i="4"/>
  <c r="L245" i="4"/>
  <c r="L284" i="4"/>
  <c r="L302" i="4"/>
  <c r="L291" i="4"/>
  <c r="L297" i="4"/>
  <c r="L313" i="4"/>
  <c r="L520" i="4"/>
  <c r="L325" i="4"/>
  <c r="L332" i="4"/>
  <c r="L339" i="4"/>
  <c r="L344" i="4"/>
  <c r="L378" i="4"/>
  <c r="L351" i="4"/>
  <c r="L400" i="4"/>
  <c r="L387" i="4"/>
  <c r="L365" i="4"/>
  <c r="L371" i="4"/>
  <c r="L406" i="4"/>
  <c r="L410" i="4"/>
  <c r="L415" i="4"/>
  <c r="L436" i="4"/>
  <c r="L424" i="4"/>
  <c r="L444" i="4"/>
  <c r="L451" i="4"/>
  <c r="L458" i="4"/>
  <c r="L461" i="4"/>
  <c r="L477" i="4"/>
  <c r="L485" i="4"/>
  <c r="L679" i="4"/>
  <c r="L498" i="4"/>
  <c r="L506" i="4"/>
  <c r="L513" i="4"/>
  <c r="L531" i="4"/>
  <c r="L535" i="4"/>
  <c r="L540" i="4"/>
  <c r="L550" i="4"/>
  <c r="L606" i="4"/>
  <c r="L648" i="4"/>
  <c r="L653" i="4"/>
  <c r="L658" i="4"/>
  <c r="L614" i="4"/>
  <c r="L615" i="4"/>
  <c r="L672" i="4"/>
  <c r="L622" i="4"/>
  <c r="L628" i="4"/>
  <c r="L634" i="4"/>
  <c r="L637" i="4"/>
  <c r="L690" i="4"/>
  <c r="L697" i="4"/>
  <c r="L705" i="4"/>
  <c r="L713" i="4"/>
  <c r="L721" i="4"/>
  <c r="L728" i="4"/>
  <c r="L558" i="4"/>
  <c r="L570" i="4"/>
  <c r="L587" i="4"/>
  <c r="L29" i="4"/>
  <c r="L40" i="4"/>
  <c r="L69" i="4"/>
  <c r="L87" i="4"/>
  <c r="L94" i="4"/>
  <c r="L111" i="4"/>
  <c r="L124" i="4"/>
  <c r="L149" i="4"/>
  <c r="L161" i="4"/>
  <c r="L172" i="4"/>
  <c r="L180" i="4"/>
  <c r="L196" i="4"/>
  <c r="L7" i="4"/>
  <c r="L578" i="4"/>
  <c r="L580" i="4"/>
  <c r="L21" i="4"/>
  <c r="L30" i="4"/>
  <c r="L45" i="4"/>
  <c r="L71" i="4"/>
  <c r="L77" i="4"/>
  <c r="L83" i="4"/>
  <c r="L59" i="4"/>
  <c r="L116" i="4"/>
  <c r="L101" i="4"/>
  <c r="L102" i="4"/>
  <c r="L138" i="4"/>
  <c r="L142" i="4"/>
  <c r="L145" i="4"/>
  <c r="L150" i="4"/>
  <c r="L231" i="4"/>
  <c r="L162" i="4"/>
  <c r="L253" i="4"/>
  <c r="L173" i="4"/>
  <c r="L175" i="4"/>
  <c r="L181" i="4"/>
  <c r="L264" i="4"/>
  <c r="L192" i="4"/>
  <c r="L268" i="4"/>
  <c r="L203" i="4"/>
  <c r="L8" i="4"/>
  <c r="L13" i="4"/>
  <c r="L14" i="4"/>
  <c r="L571" i="4"/>
  <c r="L581" i="4"/>
  <c r="L589" i="4"/>
  <c r="L22" i="4"/>
  <c r="L27" i="4"/>
  <c r="L31" i="4"/>
  <c r="L42" i="4"/>
  <c r="L46" i="4"/>
  <c r="L65" i="4"/>
  <c r="L70" i="4"/>
  <c r="L396" i="4"/>
  <c r="L84" i="4"/>
  <c r="L60" i="4"/>
  <c r="L98" i="4"/>
  <c r="L95" i="4"/>
  <c r="L108" i="4"/>
  <c r="L118" i="4"/>
  <c r="L121" i="4"/>
  <c r="L125" i="4"/>
  <c r="L146" i="4"/>
  <c r="L128" i="4"/>
  <c r="L132" i="4"/>
  <c r="L155" i="4"/>
  <c r="L168" i="4"/>
  <c r="L257" i="4"/>
  <c r="L182" i="4"/>
  <c r="L188" i="4"/>
  <c r="L267" i="4"/>
  <c r="L269" i="4"/>
  <c r="L9" i="4"/>
  <c r="L560" i="4"/>
  <c r="L566" i="4"/>
  <c r="L572" i="4"/>
  <c r="L582" i="4"/>
  <c r="L590" i="4"/>
  <c r="L585" i="4"/>
  <c r="L33" i="4"/>
  <c r="L37" i="4"/>
  <c r="L43" i="4"/>
  <c r="L51" i="4"/>
  <c r="L66" i="4"/>
  <c r="L58" i="4"/>
  <c r="L89" i="4"/>
  <c r="L61" i="4"/>
  <c r="L99" i="4"/>
  <c r="L135" i="4"/>
  <c r="L107" i="4"/>
  <c r="L114" i="4"/>
  <c r="L139" i="4"/>
  <c r="L126" i="4"/>
  <c r="L353" i="4"/>
  <c r="L129" i="4"/>
  <c r="L131" i="4"/>
  <c r="J156" i="4"/>
  <c r="L254" i="4"/>
  <c r="L174" i="4"/>
  <c r="L176" i="4"/>
  <c r="L232" i="4"/>
  <c r="L265" i="4"/>
  <c r="L193" i="4"/>
  <c r="L270" i="4"/>
  <c r="L205" i="4"/>
  <c r="L210" i="4"/>
  <c r="L213" i="4"/>
  <c r="L273" i="4"/>
  <c r="L227" i="4"/>
  <c r="L280" i="4"/>
  <c r="L247" i="4"/>
  <c r="L238" i="4"/>
  <c r="L287" i="4"/>
  <c r="L5" i="4"/>
  <c r="L565" i="4"/>
  <c r="L579" i="4"/>
  <c r="L20" i="4"/>
  <c r="L36" i="4"/>
  <c r="L50" i="4"/>
  <c r="L57" i="4"/>
  <c r="L82" i="4"/>
  <c r="L97" i="4"/>
  <c r="L105" i="4"/>
  <c r="L239" i="4"/>
  <c r="L229" i="4"/>
  <c r="L154" i="4"/>
  <c r="L167" i="4"/>
  <c r="L261" i="4"/>
  <c r="L187" i="4"/>
  <c r="L191" i="4"/>
  <c r="L202" i="4"/>
  <c r="L559" i="4"/>
  <c r="L567" i="4"/>
  <c r="L588" i="4"/>
  <c r="L26" i="4"/>
  <c r="L41" i="4"/>
  <c r="L53" i="4"/>
  <c r="L113" i="4"/>
  <c r="L10" i="4"/>
  <c r="L561" i="4"/>
  <c r="L577" i="4"/>
  <c r="L573" i="4"/>
  <c r="L583" i="4"/>
  <c r="L591" i="4"/>
  <c r="L23" i="4"/>
  <c r="L28" i="4"/>
  <c r="L38" i="4"/>
  <c r="L47" i="4"/>
  <c r="L52" i="4"/>
  <c r="L63" i="4"/>
  <c r="L72" i="4"/>
  <c r="L78" i="4"/>
  <c r="L85" i="4"/>
  <c r="L62" i="4"/>
  <c r="L92" i="4"/>
  <c r="L103" i="4"/>
  <c r="L136" i="4"/>
  <c r="L120" i="4"/>
  <c r="L122" i="4"/>
  <c r="L127" i="4"/>
  <c r="L147" i="4"/>
  <c r="L151" i="4"/>
  <c r="L159" i="4"/>
  <c r="L163" i="4"/>
  <c r="L169" i="4"/>
  <c r="L255" i="4"/>
  <c r="L262" i="4"/>
  <c r="L184" i="4"/>
  <c r="L266" i="4"/>
  <c r="L194" i="4"/>
  <c r="L199" i="4"/>
  <c r="L206" i="4"/>
  <c r="L211" i="4"/>
  <c r="L219" i="4"/>
  <c r="L223" i="4"/>
  <c r="L237" i="4"/>
  <c r="L242" i="4"/>
  <c r="L248" i="4"/>
  <c r="L288" i="4"/>
  <c r="L296" i="4"/>
  <c r="L311" i="4"/>
  <c r="L355" i="4"/>
  <c r="L3" i="4"/>
  <c r="L11" i="4"/>
  <c r="L562" i="4"/>
  <c r="L574" i="4"/>
  <c r="L584" i="4"/>
  <c r="L17" i="4"/>
  <c r="L24" i="4"/>
  <c r="L593" i="4"/>
  <c r="L594" i="4"/>
  <c r="L48" i="4"/>
  <c r="L55" i="4"/>
  <c r="L64" i="4"/>
  <c r="L73" i="4"/>
  <c r="L79" i="4"/>
  <c r="L90" i="4"/>
  <c r="L522" i="4"/>
  <c r="L100" i="4"/>
  <c r="L117" i="4"/>
  <c r="L110" i="4"/>
  <c r="L119" i="4"/>
  <c r="L123" i="4"/>
  <c r="L157" i="4"/>
  <c r="L148" i="4"/>
  <c r="L130" i="4"/>
  <c r="L160" i="4"/>
  <c r="L170" i="4"/>
  <c r="L177" i="4"/>
  <c r="L183" i="4"/>
  <c r="L200" i="4"/>
  <c r="L212" i="4"/>
  <c r="L224" i="4"/>
  <c r="L243" i="4"/>
  <c r="L289" i="4"/>
  <c r="L317" i="4"/>
  <c r="L338" i="4"/>
  <c r="L348" i="4"/>
  <c r="L359" i="4"/>
  <c r="L391" i="4"/>
  <c r="L404" i="4"/>
  <c r="L414" i="4"/>
  <c r="L423" i="4"/>
  <c r="L453" i="4"/>
  <c r="L602" i="4"/>
  <c r="L492" i="4"/>
  <c r="L511" i="4"/>
  <c r="L652" i="4"/>
  <c r="L76" i="4"/>
  <c r="L568" i="4"/>
  <c r="L164" i="4"/>
  <c r="L258" i="4"/>
  <c r="L185" i="4"/>
  <c r="L189" i="4"/>
  <c r="L207" i="4"/>
  <c r="L220" i="4"/>
  <c r="L276" i="4"/>
  <c r="L283" i="4"/>
  <c r="L305" i="4"/>
  <c r="L323" i="4"/>
  <c r="L380" i="4"/>
  <c r="L449" i="4"/>
  <c r="L12" i="4"/>
  <c r="L569" i="4"/>
  <c r="L16" i="4"/>
  <c r="L592" i="4"/>
  <c r="L39" i="4"/>
  <c r="L67" i="4"/>
  <c r="L80" i="4"/>
  <c r="L91" i="4"/>
  <c r="L300" i="4"/>
  <c r="L115" i="4"/>
  <c r="L143" i="4"/>
  <c r="L152" i="4"/>
  <c r="L165" i="4"/>
  <c r="L259" i="4"/>
  <c r="L186" i="4"/>
  <c r="L197" i="4"/>
  <c r="L236" i="4"/>
  <c r="L241" i="4"/>
  <c r="L250" i="4"/>
  <c r="L290" i="4"/>
  <c r="L308" i="4"/>
  <c r="L299" i="4"/>
  <c r="L331" i="4"/>
  <c r="L375" i="4"/>
  <c r="L399" i="4"/>
  <c r="L386" i="4"/>
  <c r="L369" i="4"/>
  <c r="L405" i="4"/>
  <c r="L430" i="4"/>
  <c r="L435" i="4"/>
  <c r="L443" i="4"/>
  <c r="L450" i="4"/>
  <c r="L474" i="4"/>
  <c r="L484" i="4"/>
  <c r="L497" i="4"/>
  <c r="L512" i="4"/>
  <c r="L534" i="4"/>
  <c r="L549" i="4"/>
  <c r="L598" i="4"/>
  <c r="L608" i="4"/>
  <c r="L613" i="4"/>
  <c r="L617" i="4"/>
  <c r="L684" i="4"/>
  <c r="L685" i="4"/>
  <c r="L642" i="4"/>
  <c r="L696" i="4"/>
  <c r="L704" i="4"/>
  <c r="L712" i="4"/>
  <c r="L720" i="4"/>
  <c r="L730" i="4"/>
  <c r="L234" i="4"/>
  <c r="L216" i="4"/>
  <c r="L272" i="4"/>
  <c r="L225" i="4"/>
  <c r="L277" i="4"/>
  <c r="L246" i="4"/>
  <c r="L285" i="4"/>
  <c r="L303" i="4"/>
  <c r="L292" i="4"/>
  <c r="L354" i="4"/>
  <c r="L309" i="4"/>
  <c r="L319" i="4"/>
  <c r="L356" i="4"/>
  <c r="L333" i="4"/>
  <c r="L340" i="4"/>
  <c r="L345" i="4"/>
  <c r="L379" i="4"/>
  <c r="L352" i="4"/>
  <c r="L360" i="4"/>
  <c r="L388" i="4"/>
  <c r="L523" i="4"/>
  <c r="L370" i="4"/>
  <c r="L407" i="4"/>
  <c r="L431" i="4"/>
  <c r="L416" i="4"/>
  <c r="L418" i="4"/>
  <c r="L439" i="4"/>
  <c r="L445" i="4"/>
  <c r="L452" i="4"/>
  <c r="L459" i="4"/>
  <c r="L475" i="4"/>
  <c r="L478" i="4"/>
  <c r="L486" i="4"/>
  <c r="L603" i="4"/>
  <c r="L499" i="4"/>
  <c r="L508" i="4"/>
  <c r="L515" i="4"/>
  <c r="L517" i="4"/>
  <c r="L537" i="4"/>
  <c r="L546" i="4"/>
  <c r="L551" i="4"/>
  <c r="L645" i="4"/>
  <c r="L680" i="4"/>
  <c r="L654" i="4"/>
  <c r="L609" i="4"/>
  <c r="L661" i="4"/>
  <c r="L667" i="4"/>
  <c r="L673" i="4"/>
  <c r="L683" i="4"/>
  <c r="L629" i="4"/>
  <c r="L635" i="4"/>
  <c r="L638" i="4"/>
  <c r="L692" i="4"/>
  <c r="L698" i="4"/>
  <c r="L706" i="4"/>
  <c r="L714" i="4"/>
  <c r="L722" i="4"/>
  <c r="L731" i="4"/>
  <c r="L208" i="4"/>
  <c r="L217" i="4"/>
  <c r="L221" i="4"/>
  <c r="L240" i="4"/>
  <c r="L278" i="4"/>
  <c r="L281" i="4"/>
  <c r="L251" i="4"/>
  <c r="L304" i="4"/>
  <c r="L293" i="4"/>
  <c r="L298" i="4"/>
  <c r="L314" i="4"/>
  <c r="L318" i="4"/>
  <c r="L326" i="4"/>
  <c r="L334" i="4"/>
  <c r="L341" i="4"/>
  <c r="L376" i="4"/>
  <c r="L357" i="4"/>
  <c r="L381" i="4"/>
  <c r="L401" i="4"/>
  <c r="L389" i="4"/>
  <c r="L366" i="4"/>
  <c r="L394" i="4"/>
  <c r="L408" i="4"/>
  <c r="L411" i="4"/>
  <c r="L433" i="4"/>
  <c r="L419" i="4"/>
  <c r="L440" i="4"/>
  <c r="L446" i="4"/>
  <c r="L454" i="4"/>
  <c r="L601" i="4"/>
  <c r="L476" i="4"/>
  <c r="L479" i="4"/>
  <c r="L487" i="4"/>
  <c r="L493" i="4"/>
  <c r="L500" i="4"/>
  <c r="L507" i="4"/>
  <c r="L516" i="4"/>
  <c r="L518" i="4"/>
  <c r="L538" i="4"/>
  <c r="L541" i="4"/>
  <c r="L552" i="4"/>
  <c r="L646" i="4"/>
  <c r="L649" i="4"/>
  <c r="L607" i="4"/>
  <c r="L610" i="4"/>
  <c r="L682" i="4"/>
  <c r="L668" i="4"/>
  <c r="L674" i="4"/>
  <c r="L623" i="4"/>
  <c r="L630" i="4"/>
  <c r="L686" i="4"/>
  <c r="L639" i="4"/>
  <c r="L693" i="4"/>
  <c r="L699" i="4"/>
  <c r="L707" i="4"/>
  <c r="L715" i="4"/>
  <c r="L723" i="4"/>
  <c r="L732" i="4"/>
  <c r="L204" i="4"/>
  <c r="L209" i="4"/>
  <c r="L218" i="4"/>
  <c r="L222" i="4"/>
  <c r="L226" i="4"/>
  <c r="L279" i="4"/>
  <c r="L282" i="4"/>
  <c r="L249" i="4"/>
  <c r="L286" i="4"/>
  <c r="L294" i="4"/>
  <c r="L307" i="4"/>
  <c r="L315" i="4"/>
  <c r="L320" i="4"/>
  <c r="L327" i="4"/>
  <c r="L335" i="4"/>
  <c r="L342" i="4"/>
  <c r="L377" i="4"/>
  <c r="L347" i="4"/>
  <c r="L382" i="4"/>
  <c r="L361" i="4"/>
  <c r="L390" i="4"/>
  <c r="L367" i="4"/>
  <c r="L372" i="4"/>
  <c r="L427" i="4"/>
  <c r="L412" i="4"/>
  <c r="L468" i="4"/>
  <c r="L420" i="4"/>
  <c r="L425" i="4"/>
  <c r="L447" i="4"/>
  <c r="L455" i="4"/>
  <c r="L460" i="4"/>
  <c r="L462" i="4"/>
  <c r="L480" i="4"/>
  <c r="L488" i="4"/>
  <c r="L494" i="4"/>
  <c r="L502" i="4"/>
  <c r="L525" i="4"/>
  <c r="L514" i="4"/>
  <c r="L529" i="4"/>
  <c r="L536" i="4"/>
  <c r="L542" i="4"/>
  <c r="L553" i="4"/>
  <c r="L595" i="4"/>
  <c r="L599" i="4"/>
  <c r="L655" i="4"/>
  <c r="L659" i="4"/>
  <c r="L666" i="4"/>
  <c r="L669" i="4"/>
  <c r="L675" i="4"/>
  <c r="L624" i="4"/>
  <c r="L676" i="4"/>
  <c r="L677" i="4"/>
  <c r="L689" i="4"/>
  <c r="L643" i="4"/>
  <c r="L700" i="4"/>
  <c r="L708" i="4"/>
  <c r="L716" i="4"/>
  <c r="L724" i="4"/>
  <c r="L729" i="4"/>
  <c r="L295" i="4"/>
  <c r="L310" i="4"/>
  <c r="L316" i="4"/>
  <c r="L321" i="4"/>
  <c r="L328" i="4"/>
  <c r="L336" i="4"/>
  <c r="L343" i="4"/>
  <c r="L346" i="4"/>
  <c r="L398" i="4"/>
  <c r="L358" i="4"/>
  <c r="L362" i="4"/>
  <c r="L364" i="4"/>
  <c r="L368" i="4"/>
  <c r="L395" i="4"/>
  <c r="L428" i="4"/>
  <c r="L413" i="4"/>
  <c r="L521" i="4"/>
  <c r="L421" i="4"/>
  <c r="L441" i="4"/>
  <c r="L426" i="4"/>
  <c r="L456" i="4"/>
  <c r="L471" i="4"/>
  <c r="L470" i="4"/>
  <c r="L481" i="4"/>
  <c r="L489" i="4"/>
  <c r="L495" i="4"/>
  <c r="L504" i="4"/>
  <c r="L509" i="4"/>
  <c r="L526" i="4"/>
  <c r="L519" i="4"/>
  <c r="L539" i="4"/>
  <c r="L604" i="4"/>
  <c r="L554" i="4"/>
  <c r="L647" i="4"/>
  <c r="L650" i="4"/>
  <c r="L656" i="4"/>
  <c r="L611" i="4"/>
  <c r="L662" i="4"/>
  <c r="L670" i="4"/>
  <c r="L618" i="4"/>
  <c r="L625" i="4"/>
  <c r="L631" i="4"/>
  <c r="L636" i="4"/>
  <c r="L691" i="4"/>
  <c r="L644" i="4"/>
  <c r="L701" i="4"/>
  <c r="L709" i="4"/>
  <c r="L717" i="4"/>
  <c r="L725" i="4"/>
  <c r="L322" i="4"/>
  <c r="L329" i="4"/>
  <c r="L337" i="4"/>
  <c r="L374" i="4"/>
  <c r="L466" i="4"/>
  <c r="L350" i="4"/>
  <c r="L383" i="4"/>
  <c r="L363" i="4"/>
  <c r="L402" i="4"/>
  <c r="L403" i="4"/>
  <c r="L373" i="4"/>
  <c r="L429" i="4"/>
  <c r="L432" i="4"/>
  <c r="L417" i="4"/>
  <c r="L422" i="4"/>
  <c r="L438" i="4"/>
  <c r="L448" i="4"/>
  <c r="L457" i="4"/>
  <c r="L472" i="4"/>
  <c r="L463" i="4"/>
  <c r="L482" i="4"/>
  <c r="L490" i="4"/>
  <c r="L496" i="4"/>
  <c r="L503" i="4"/>
  <c r="L510" i="4"/>
  <c r="L527" i="4"/>
  <c r="L532" i="4"/>
  <c r="L543" i="4"/>
  <c r="L605" i="4"/>
  <c r="L547" i="4"/>
  <c r="L596" i="4"/>
  <c r="L651" i="4"/>
  <c r="L657" i="4"/>
  <c r="L612" i="4"/>
  <c r="L663" i="4"/>
  <c r="L616" i="4"/>
  <c r="L619" i="4"/>
  <c r="L626" i="4"/>
  <c r="L632" i="4"/>
  <c r="L678" i="4"/>
  <c r="L640" i="4"/>
  <c r="L694" i="4"/>
  <c r="L702" i="4"/>
  <c r="L710" i="4"/>
  <c r="L718" i="4"/>
  <c r="L726" i="4"/>
  <c r="J465" i="4"/>
  <c r="J238" i="4"/>
  <c r="J229" i="4"/>
  <c r="J239" i="4"/>
  <c r="L156" i="4"/>
  <c r="AE1" i="4" l="1"/>
  <c r="O1" i="4"/>
  <c r="S1" i="4"/>
  <c r="AF1" i="4"/>
  <c r="AB1" i="4"/>
  <c r="AG1" i="4"/>
  <c r="AC1" i="4"/>
  <c r="AD1" i="4"/>
  <c r="AK1" i="4"/>
  <c r="AH1" i="4"/>
  <c r="I732" i="1" l="1"/>
  <c r="H732" i="1"/>
  <c r="E3" i="1"/>
  <c r="L3" i="1" s="1"/>
  <c r="E4" i="1"/>
  <c r="L4" i="1" s="1"/>
  <c r="E5" i="1"/>
  <c r="L5" i="1" s="1"/>
  <c r="E6" i="1"/>
  <c r="L6" i="1" s="1"/>
  <c r="E7" i="1"/>
  <c r="E8" i="1"/>
  <c r="E9" i="1"/>
  <c r="E10" i="1"/>
  <c r="L10" i="1" s="1"/>
  <c r="E11" i="1"/>
  <c r="E12" i="1"/>
  <c r="E13" i="1"/>
  <c r="E14" i="1"/>
  <c r="E15" i="1"/>
  <c r="E16" i="1"/>
  <c r="E17" i="1"/>
  <c r="E18" i="1"/>
  <c r="L18" i="1" s="1"/>
  <c r="E19" i="1"/>
  <c r="E20" i="1"/>
  <c r="E21" i="1"/>
  <c r="E22" i="1"/>
  <c r="E23" i="1"/>
  <c r="E24" i="1"/>
  <c r="E25" i="1"/>
  <c r="E26" i="1"/>
  <c r="L26" i="1" s="1"/>
  <c r="E27" i="1"/>
  <c r="E28" i="1"/>
  <c r="E29" i="1"/>
  <c r="E30" i="1"/>
  <c r="E31" i="1"/>
  <c r="E32" i="1"/>
  <c r="E33" i="1"/>
  <c r="E34" i="1"/>
  <c r="L34" i="1" s="1"/>
  <c r="E35" i="1"/>
  <c r="E36" i="1"/>
  <c r="E37" i="1"/>
  <c r="E38" i="1"/>
  <c r="E39" i="1"/>
  <c r="E40" i="1"/>
  <c r="E41" i="1"/>
  <c r="E42" i="1"/>
  <c r="L42" i="1" s="1"/>
  <c r="E43" i="1"/>
  <c r="E44" i="1"/>
  <c r="E45" i="1"/>
  <c r="E46" i="1"/>
  <c r="E47" i="1"/>
  <c r="E48" i="1"/>
  <c r="E49" i="1"/>
  <c r="E50" i="1"/>
  <c r="L50" i="1" s="1"/>
  <c r="E51" i="1"/>
  <c r="E52" i="1"/>
  <c r="E53" i="1"/>
  <c r="E54" i="1"/>
  <c r="E55" i="1"/>
  <c r="E56" i="1"/>
  <c r="E57" i="1"/>
  <c r="E58" i="1"/>
  <c r="L58" i="1" s="1"/>
  <c r="E59" i="1"/>
  <c r="E60" i="1"/>
  <c r="E61" i="1"/>
  <c r="E62" i="1"/>
  <c r="E63" i="1"/>
  <c r="E64" i="1"/>
  <c r="E65" i="1"/>
  <c r="E66" i="1"/>
  <c r="L66" i="1" s="1"/>
  <c r="E67" i="1"/>
  <c r="E68" i="1"/>
  <c r="E69" i="1"/>
  <c r="E70" i="1"/>
  <c r="E71" i="1"/>
  <c r="E72" i="1"/>
  <c r="E73" i="1"/>
  <c r="E74" i="1"/>
  <c r="L74" i="1" s="1"/>
  <c r="E75" i="1"/>
  <c r="E76" i="1"/>
  <c r="E77" i="1"/>
  <c r="E78" i="1"/>
  <c r="E79" i="1"/>
  <c r="E80" i="1"/>
  <c r="E81" i="1"/>
  <c r="E82" i="1"/>
  <c r="L82" i="1" s="1"/>
  <c r="E83" i="1"/>
  <c r="E84" i="1"/>
  <c r="E85" i="1"/>
  <c r="E86" i="1"/>
  <c r="E87" i="1"/>
  <c r="E88" i="1"/>
  <c r="E89" i="1"/>
  <c r="E90" i="1"/>
  <c r="L90" i="1" s="1"/>
  <c r="E91" i="1"/>
  <c r="E92" i="1"/>
  <c r="E93" i="1"/>
  <c r="E94" i="1"/>
  <c r="E95" i="1"/>
  <c r="E96" i="1"/>
  <c r="E97" i="1"/>
  <c r="E98" i="1"/>
  <c r="L98" i="1" s="1"/>
  <c r="E99" i="1"/>
  <c r="E100" i="1"/>
  <c r="E101" i="1"/>
  <c r="E102" i="1"/>
  <c r="E103" i="1"/>
  <c r="E104" i="1"/>
  <c r="E105" i="1"/>
  <c r="E106" i="1"/>
  <c r="L106" i="1" s="1"/>
  <c r="E107" i="1"/>
  <c r="E108" i="1"/>
  <c r="E109" i="1"/>
  <c r="E110" i="1"/>
  <c r="E111" i="1"/>
  <c r="E112" i="1"/>
  <c r="E113" i="1"/>
  <c r="E114" i="1"/>
  <c r="L114" i="1" s="1"/>
  <c r="E115" i="1"/>
  <c r="E116" i="1"/>
  <c r="E117" i="1"/>
  <c r="E118" i="1"/>
  <c r="E119" i="1"/>
  <c r="E120" i="1"/>
  <c r="E121" i="1"/>
  <c r="E122" i="1"/>
  <c r="L122" i="1" s="1"/>
  <c r="E123" i="1"/>
  <c r="E124" i="1"/>
  <c r="E125" i="1"/>
  <c r="E126" i="1"/>
  <c r="E127" i="1"/>
  <c r="E128" i="1"/>
  <c r="E129" i="1"/>
  <c r="E130" i="1"/>
  <c r="L130" i="1" s="1"/>
  <c r="E131" i="1"/>
  <c r="E132" i="1"/>
  <c r="E133" i="1"/>
  <c r="E134" i="1"/>
  <c r="E135" i="1"/>
  <c r="E136" i="1"/>
  <c r="E137" i="1"/>
  <c r="E138" i="1"/>
  <c r="L138" i="1" s="1"/>
  <c r="E139" i="1"/>
  <c r="E140" i="1"/>
  <c r="E141" i="1"/>
  <c r="E142" i="1"/>
  <c r="E143" i="1"/>
  <c r="E144" i="1"/>
  <c r="E145" i="1"/>
  <c r="E146" i="1"/>
  <c r="L146" i="1" s="1"/>
  <c r="E147" i="1"/>
  <c r="E148" i="1"/>
  <c r="E149" i="1"/>
  <c r="E150" i="1"/>
  <c r="E151" i="1"/>
  <c r="E152" i="1"/>
  <c r="E153" i="1"/>
  <c r="E154" i="1"/>
  <c r="L154" i="1" s="1"/>
  <c r="E155" i="1"/>
  <c r="E156" i="1"/>
  <c r="E157" i="1"/>
  <c r="E158" i="1"/>
  <c r="E159" i="1"/>
  <c r="E160" i="1"/>
  <c r="E161" i="1"/>
  <c r="E162" i="1"/>
  <c r="L162" i="1" s="1"/>
  <c r="E163" i="1"/>
  <c r="E164" i="1"/>
  <c r="E165" i="1"/>
  <c r="E166" i="1"/>
  <c r="E167" i="1"/>
  <c r="E168" i="1"/>
  <c r="E169" i="1"/>
  <c r="E170" i="1"/>
  <c r="L170" i="1" s="1"/>
  <c r="E171" i="1"/>
  <c r="E172" i="1"/>
  <c r="E173" i="1"/>
  <c r="E174" i="1"/>
  <c r="E175" i="1"/>
  <c r="E176" i="1"/>
  <c r="E177" i="1"/>
  <c r="E178" i="1"/>
  <c r="L178" i="1" s="1"/>
  <c r="E179" i="1"/>
  <c r="E180" i="1"/>
  <c r="E181" i="1"/>
  <c r="E182" i="1"/>
  <c r="E183" i="1"/>
  <c r="E184" i="1"/>
  <c r="E185" i="1"/>
  <c r="E186" i="1"/>
  <c r="L186" i="1" s="1"/>
  <c r="E187" i="1"/>
  <c r="E188" i="1"/>
  <c r="E189" i="1"/>
  <c r="E190" i="1"/>
  <c r="E191" i="1"/>
  <c r="E192" i="1"/>
  <c r="E193" i="1"/>
  <c r="E194" i="1"/>
  <c r="L194" i="1" s="1"/>
  <c r="E195" i="1"/>
  <c r="E196" i="1"/>
  <c r="E197" i="1"/>
  <c r="E198" i="1"/>
  <c r="E199" i="1"/>
  <c r="E200" i="1"/>
  <c r="E201" i="1"/>
  <c r="E202" i="1"/>
  <c r="L202" i="1" s="1"/>
  <c r="E203" i="1"/>
  <c r="E204" i="1"/>
  <c r="E205" i="1"/>
  <c r="E206" i="1"/>
  <c r="E207" i="1"/>
  <c r="E208" i="1"/>
  <c r="E209" i="1"/>
  <c r="E210" i="1"/>
  <c r="L210" i="1" s="1"/>
  <c r="E211" i="1"/>
  <c r="E212" i="1"/>
  <c r="E213" i="1"/>
  <c r="E214" i="1"/>
  <c r="E215" i="1"/>
  <c r="E216" i="1"/>
  <c r="E217" i="1"/>
  <c r="E218" i="1"/>
  <c r="L218" i="1" s="1"/>
  <c r="E219" i="1"/>
  <c r="E220" i="1"/>
  <c r="E221" i="1"/>
  <c r="E222" i="1"/>
  <c r="E223" i="1"/>
  <c r="E224" i="1"/>
  <c r="E225" i="1"/>
  <c r="E226" i="1"/>
  <c r="L226" i="1" s="1"/>
  <c r="E227" i="1"/>
  <c r="E228" i="1"/>
  <c r="E229" i="1"/>
  <c r="E230" i="1"/>
  <c r="E231" i="1"/>
  <c r="E232" i="1"/>
  <c r="E233" i="1"/>
  <c r="E234" i="1"/>
  <c r="L234" i="1" s="1"/>
  <c r="E235" i="1"/>
  <c r="E236" i="1"/>
  <c r="E237" i="1"/>
  <c r="E238" i="1"/>
  <c r="E239" i="1"/>
  <c r="E240" i="1"/>
  <c r="E241" i="1"/>
  <c r="E242" i="1"/>
  <c r="L242" i="1" s="1"/>
  <c r="E243" i="1"/>
  <c r="E244" i="1"/>
  <c r="E245" i="1"/>
  <c r="E246" i="1"/>
  <c r="E247" i="1"/>
  <c r="E248" i="1"/>
  <c r="E249" i="1"/>
  <c r="E250" i="1"/>
  <c r="L250" i="1" s="1"/>
  <c r="E251" i="1"/>
  <c r="E252" i="1"/>
  <c r="E253" i="1"/>
  <c r="E254" i="1"/>
  <c r="E255" i="1"/>
  <c r="E256" i="1"/>
  <c r="E257" i="1"/>
  <c r="E258" i="1"/>
  <c r="L258" i="1" s="1"/>
  <c r="E259" i="1"/>
  <c r="E260" i="1"/>
  <c r="E261" i="1"/>
  <c r="E262" i="1"/>
  <c r="E263" i="1"/>
  <c r="E264" i="1"/>
  <c r="E265" i="1"/>
  <c r="E266" i="1"/>
  <c r="L266" i="1" s="1"/>
  <c r="E267" i="1"/>
  <c r="E268" i="1"/>
  <c r="E269" i="1"/>
  <c r="E270" i="1"/>
  <c r="E271" i="1"/>
  <c r="E272" i="1"/>
  <c r="E273" i="1"/>
  <c r="E274" i="1"/>
  <c r="L274" i="1" s="1"/>
  <c r="E275" i="1"/>
  <c r="E276" i="1"/>
  <c r="E277" i="1"/>
  <c r="E278" i="1"/>
  <c r="E279" i="1"/>
  <c r="E280" i="1"/>
  <c r="E281" i="1"/>
  <c r="E282" i="1"/>
  <c r="L282" i="1" s="1"/>
  <c r="E283" i="1"/>
  <c r="E284" i="1"/>
  <c r="E285" i="1"/>
  <c r="E286" i="1"/>
  <c r="E287" i="1"/>
  <c r="E288" i="1"/>
  <c r="E289" i="1"/>
  <c r="E290" i="1"/>
  <c r="L290" i="1" s="1"/>
  <c r="E291" i="1"/>
  <c r="E292" i="1"/>
  <c r="E293" i="1"/>
  <c r="E294" i="1"/>
  <c r="E295" i="1"/>
  <c r="E296" i="1"/>
  <c r="E297" i="1"/>
  <c r="E298" i="1"/>
  <c r="L298" i="1" s="1"/>
  <c r="E299" i="1"/>
  <c r="E300" i="1"/>
  <c r="E301" i="1"/>
  <c r="E302" i="1"/>
  <c r="E303" i="1"/>
  <c r="E304" i="1"/>
  <c r="E305" i="1"/>
  <c r="E306" i="1"/>
  <c r="L306" i="1" s="1"/>
  <c r="E307" i="1"/>
  <c r="E308" i="1"/>
  <c r="E309" i="1"/>
  <c r="E310" i="1"/>
  <c r="E311" i="1"/>
  <c r="E312" i="1"/>
  <c r="E313" i="1"/>
  <c r="E314" i="1"/>
  <c r="L314" i="1" s="1"/>
  <c r="E315" i="1"/>
  <c r="E316" i="1"/>
  <c r="E317" i="1"/>
  <c r="E318" i="1"/>
  <c r="E319" i="1"/>
  <c r="E320" i="1"/>
  <c r="E321" i="1"/>
  <c r="E322" i="1"/>
  <c r="L322" i="1" s="1"/>
  <c r="E323" i="1"/>
  <c r="E324" i="1"/>
  <c r="E325" i="1"/>
  <c r="E326" i="1"/>
  <c r="E327" i="1"/>
  <c r="E328" i="1"/>
  <c r="E329" i="1"/>
  <c r="E330" i="1"/>
  <c r="L330" i="1" s="1"/>
  <c r="E331" i="1"/>
  <c r="E332" i="1"/>
  <c r="E333" i="1"/>
  <c r="E334" i="1"/>
  <c r="E335" i="1"/>
  <c r="E336" i="1"/>
  <c r="E337" i="1"/>
  <c r="E338" i="1"/>
  <c r="L338" i="1" s="1"/>
  <c r="E339" i="1"/>
  <c r="E340" i="1"/>
  <c r="E341" i="1"/>
  <c r="E342" i="1"/>
  <c r="E343" i="1"/>
  <c r="E344" i="1"/>
  <c r="E345" i="1"/>
  <c r="E346" i="1"/>
  <c r="L346" i="1" s="1"/>
  <c r="E347" i="1"/>
  <c r="E348" i="1"/>
  <c r="E349" i="1"/>
  <c r="E350" i="1"/>
  <c r="E351" i="1"/>
  <c r="E352" i="1"/>
  <c r="E353" i="1"/>
  <c r="E354" i="1"/>
  <c r="L354" i="1" s="1"/>
  <c r="E355" i="1"/>
  <c r="E356" i="1"/>
  <c r="E357" i="1"/>
  <c r="E358" i="1"/>
  <c r="E359" i="1"/>
  <c r="E360" i="1"/>
  <c r="E361" i="1"/>
  <c r="E362" i="1"/>
  <c r="L362" i="1" s="1"/>
  <c r="E363" i="1"/>
  <c r="E364" i="1"/>
  <c r="E365" i="1"/>
  <c r="E366" i="1"/>
  <c r="E367" i="1"/>
  <c r="E368" i="1"/>
  <c r="E369" i="1"/>
  <c r="E370" i="1"/>
  <c r="L370" i="1" s="1"/>
  <c r="E371" i="1"/>
  <c r="E372" i="1"/>
  <c r="E373" i="1"/>
  <c r="E374" i="1"/>
  <c r="E375" i="1"/>
  <c r="E376" i="1"/>
  <c r="E377" i="1"/>
  <c r="E378" i="1"/>
  <c r="L378" i="1" s="1"/>
  <c r="E379" i="1"/>
  <c r="E380" i="1"/>
  <c r="E381" i="1"/>
  <c r="E382" i="1"/>
  <c r="E383" i="1"/>
  <c r="E384" i="1"/>
  <c r="E385" i="1"/>
  <c r="E386" i="1"/>
  <c r="L386" i="1" s="1"/>
  <c r="E387" i="1"/>
  <c r="E388" i="1"/>
  <c r="E389" i="1"/>
  <c r="E390" i="1"/>
  <c r="E391" i="1"/>
  <c r="E392" i="1"/>
  <c r="E393" i="1"/>
  <c r="E394" i="1"/>
  <c r="L394" i="1" s="1"/>
  <c r="E395" i="1"/>
  <c r="E396" i="1"/>
  <c r="E397" i="1"/>
  <c r="E398" i="1"/>
  <c r="E399" i="1"/>
  <c r="E400" i="1"/>
  <c r="E401" i="1"/>
  <c r="E402" i="1"/>
  <c r="L402" i="1" s="1"/>
  <c r="E403" i="1"/>
  <c r="E404" i="1"/>
  <c r="E405" i="1"/>
  <c r="E406" i="1"/>
  <c r="E407" i="1"/>
  <c r="E408" i="1"/>
  <c r="E409" i="1"/>
  <c r="E410" i="1"/>
  <c r="L410" i="1" s="1"/>
  <c r="E411" i="1"/>
  <c r="E412" i="1"/>
  <c r="E413" i="1"/>
  <c r="E414" i="1"/>
  <c r="E415" i="1"/>
  <c r="E416" i="1"/>
  <c r="E417" i="1"/>
  <c r="E418" i="1"/>
  <c r="L418" i="1" s="1"/>
  <c r="E419" i="1"/>
  <c r="E420" i="1"/>
  <c r="E421" i="1"/>
  <c r="E422" i="1"/>
  <c r="E423" i="1"/>
  <c r="E424" i="1"/>
  <c r="E425" i="1"/>
  <c r="E426" i="1"/>
  <c r="L426" i="1" s="1"/>
  <c r="E427" i="1"/>
  <c r="E428" i="1"/>
  <c r="E429" i="1"/>
  <c r="E430" i="1"/>
  <c r="E431" i="1"/>
  <c r="E432" i="1"/>
  <c r="E433" i="1"/>
  <c r="E434" i="1"/>
  <c r="L434" i="1" s="1"/>
  <c r="E435" i="1"/>
  <c r="E436" i="1"/>
  <c r="E437" i="1"/>
  <c r="E438" i="1"/>
  <c r="E439" i="1"/>
  <c r="E440" i="1"/>
  <c r="E441" i="1"/>
  <c r="E442" i="1"/>
  <c r="L442" i="1" s="1"/>
  <c r="E443" i="1"/>
  <c r="E444" i="1"/>
  <c r="E445" i="1"/>
  <c r="E446" i="1"/>
  <c r="E447" i="1"/>
  <c r="E448" i="1"/>
  <c r="E449" i="1"/>
  <c r="E450" i="1"/>
  <c r="L450" i="1" s="1"/>
  <c r="E451" i="1"/>
  <c r="E452" i="1"/>
  <c r="E453" i="1"/>
  <c r="E454" i="1"/>
  <c r="E455" i="1"/>
  <c r="E456" i="1"/>
  <c r="E457" i="1"/>
  <c r="E458" i="1"/>
  <c r="L458" i="1" s="1"/>
  <c r="E459" i="1"/>
  <c r="E460" i="1"/>
  <c r="E461" i="1"/>
  <c r="E462" i="1"/>
  <c r="E463" i="1"/>
  <c r="E464" i="1"/>
  <c r="E465" i="1"/>
  <c r="E466" i="1"/>
  <c r="L466" i="1" s="1"/>
  <c r="E467" i="1"/>
  <c r="E468" i="1"/>
  <c r="E469" i="1"/>
  <c r="E470" i="1"/>
  <c r="E471" i="1"/>
  <c r="E472" i="1"/>
  <c r="E473" i="1"/>
  <c r="E474" i="1"/>
  <c r="L474" i="1" s="1"/>
  <c r="E475" i="1"/>
  <c r="E476" i="1"/>
  <c r="E477" i="1"/>
  <c r="E478" i="1"/>
  <c r="E479" i="1"/>
  <c r="E480" i="1"/>
  <c r="E481" i="1"/>
  <c r="E482" i="1"/>
  <c r="L482" i="1" s="1"/>
  <c r="E483" i="1"/>
  <c r="E484" i="1"/>
  <c r="E485" i="1"/>
  <c r="E486" i="1"/>
  <c r="E487" i="1"/>
  <c r="E488" i="1"/>
  <c r="E489" i="1"/>
  <c r="E490" i="1"/>
  <c r="L490" i="1" s="1"/>
  <c r="E491" i="1"/>
  <c r="E492" i="1"/>
  <c r="E493" i="1"/>
  <c r="E494" i="1"/>
  <c r="E495" i="1"/>
  <c r="E496" i="1"/>
  <c r="E497" i="1"/>
  <c r="E498" i="1"/>
  <c r="L498" i="1" s="1"/>
  <c r="E499" i="1"/>
  <c r="E500" i="1"/>
  <c r="E501" i="1"/>
  <c r="E502" i="1"/>
  <c r="E503" i="1"/>
  <c r="E504" i="1"/>
  <c r="E505" i="1"/>
  <c r="E506" i="1"/>
  <c r="L506" i="1" s="1"/>
  <c r="E507" i="1"/>
  <c r="E508" i="1"/>
  <c r="E509" i="1"/>
  <c r="E510" i="1"/>
  <c r="E511" i="1"/>
  <c r="E512" i="1"/>
  <c r="E513" i="1"/>
  <c r="E514" i="1"/>
  <c r="L514" i="1" s="1"/>
  <c r="E515" i="1"/>
  <c r="E516" i="1"/>
  <c r="E517" i="1"/>
  <c r="E518" i="1"/>
  <c r="E519" i="1"/>
  <c r="E520" i="1"/>
  <c r="E521" i="1"/>
  <c r="E522" i="1"/>
  <c r="L522" i="1" s="1"/>
  <c r="E523" i="1"/>
  <c r="E524" i="1"/>
  <c r="E525" i="1"/>
  <c r="E526" i="1"/>
  <c r="E527" i="1"/>
  <c r="E528" i="1"/>
  <c r="E529" i="1"/>
  <c r="E530" i="1"/>
  <c r="L530" i="1" s="1"/>
  <c r="E531" i="1"/>
  <c r="E532" i="1"/>
  <c r="E533" i="1"/>
  <c r="E534" i="1"/>
  <c r="E535" i="1"/>
  <c r="E536" i="1"/>
  <c r="E537" i="1"/>
  <c r="E538" i="1"/>
  <c r="L538" i="1" s="1"/>
  <c r="E539" i="1"/>
  <c r="E540" i="1"/>
  <c r="E541" i="1"/>
  <c r="E542" i="1"/>
  <c r="E543" i="1"/>
  <c r="E544" i="1"/>
  <c r="E545" i="1"/>
  <c r="E546" i="1"/>
  <c r="L546" i="1" s="1"/>
  <c r="E547" i="1"/>
  <c r="E548" i="1"/>
  <c r="E549" i="1"/>
  <c r="E550" i="1"/>
  <c r="E551" i="1"/>
  <c r="E552" i="1"/>
  <c r="E553" i="1"/>
  <c r="E554" i="1"/>
  <c r="L554" i="1" s="1"/>
  <c r="E555" i="1"/>
  <c r="E556" i="1"/>
  <c r="E557" i="1"/>
  <c r="E558" i="1"/>
  <c r="E559" i="1"/>
  <c r="E560" i="1"/>
  <c r="E561" i="1"/>
  <c r="E562" i="1"/>
  <c r="L562" i="1" s="1"/>
  <c r="E563" i="1"/>
  <c r="E564" i="1"/>
  <c r="E565" i="1"/>
  <c r="E566" i="1"/>
  <c r="E567" i="1"/>
  <c r="E568" i="1"/>
  <c r="E569" i="1"/>
  <c r="E570" i="1"/>
  <c r="L570" i="1" s="1"/>
  <c r="E571" i="1"/>
  <c r="E572" i="1"/>
  <c r="L572" i="1" s="1"/>
  <c r="E573" i="1"/>
  <c r="E574" i="1"/>
  <c r="L574" i="1" s="1"/>
  <c r="E575" i="1"/>
  <c r="E576" i="1"/>
  <c r="E577" i="1"/>
  <c r="E578" i="1"/>
  <c r="L578" i="1" s="1"/>
  <c r="E579" i="1"/>
  <c r="E580" i="1"/>
  <c r="L580" i="1" s="1"/>
  <c r="E581" i="1"/>
  <c r="E582" i="1"/>
  <c r="L582" i="1" s="1"/>
  <c r="E583" i="1"/>
  <c r="E584" i="1"/>
  <c r="E585" i="1"/>
  <c r="L585" i="1" s="1"/>
  <c r="E586" i="1"/>
  <c r="L586" i="1" s="1"/>
  <c r="E587" i="1"/>
  <c r="E588" i="1"/>
  <c r="L588" i="1" s="1"/>
  <c r="E589" i="1"/>
  <c r="L589" i="1" s="1"/>
  <c r="E590" i="1"/>
  <c r="L590" i="1" s="1"/>
  <c r="E591" i="1"/>
  <c r="E592" i="1"/>
  <c r="L592" i="1" s="1"/>
  <c r="E593" i="1"/>
  <c r="L593" i="1" s="1"/>
  <c r="E594" i="1"/>
  <c r="L594" i="1" s="1"/>
  <c r="E595" i="1"/>
  <c r="E596" i="1"/>
  <c r="L596" i="1" s="1"/>
  <c r="E597" i="1"/>
  <c r="L597" i="1" s="1"/>
  <c r="E598" i="1"/>
  <c r="L598" i="1" s="1"/>
  <c r="E599" i="1"/>
  <c r="E600" i="1"/>
  <c r="L600" i="1" s="1"/>
  <c r="E601" i="1"/>
  <c r="L601" i="1" s="1"/>
  <c r="E602" i="1"/>
  <c r="L602" i="1" s="1"/>
  <c r="E603" i="1"/>
  <c r="E604" i="1"/>
  <c r="L604" i="1" s="1"/>
  <c r="E605" i="1"/>
  <c r="L605" i="1" s="1"/>
  <c r="E606" i="1"/>
  <c r="L606" i="1" s="1"/>
  <c r="E607" i="1"/>
  <c r="E608" i="1"/>
  <c r="L608" i="1" s="1"/>
  <c r="E609" i="1"/>
  <c r="L609" i="1" s="1"/>
  <c r="E610" i="1"/>
  <c r="L610" i="1" s="1"/>
  <c r="E611" i="1"/>
  <c r="E612" i="1"/>
  <c r="L612" i="1" s="1"/>
  <c r="E613" i="1"/>
  <c r="L613" i="1" s="1"/>
  <c r="E614" i="1"/>
  <c r="L614" i="1" s="1"/>
  <c r="E615" i="1"/>
  <c r="E616" i="1"/>
  <c r="L616" i="1" s="1"/>
  <c r="E617" i="1"/>
  <c r="L617" i="1" s="1"/>
  <c r="E618" i="1"/>
  <c r="L618" i="1" s="1"/>
  <c r="E619" i="1"/>
  <c r="E620" i="1"/>
  <c r="L620" i="1" s="1"/>
  <c r="E621" i="1"/>
  <c r="L621" i="1" s="1"/>
  <c r="E622" i="1"/>
  <c r="L622" i="1" s="1"/>
  <c r="E623" i="1"/>
  <c r="E624" i="1"/>
  <c r="L624" i="1" s="1"/>
  <c r="E625" i="1"/>
  <c r="L625" i="1" s="1"/>
  <c r="E626" i="1"/>
  <c r="L626" i="1" s="1"/>
  <c r="E627" i="1"/>
  <c r="E628" i="1"/>
  <c r="L628" i="1" s="1"/>
  <c r="E629" i="1"/>
  <c r="L629" i="1" s="1"/>
  <c r="E630" i="1"/>
  <c r="L630" i="1" s="1"/>
  <c r="E631" i="1"/>
  <c r="E632" i="1"/>
  <c r="L632" i="1" s="1"/>
  <c r="E633" i="1"/>
  <c r="L633" i="1" s="1"/>
  <c r="E634" i="1"/>
  <c r="L634" i="1" s="1"/>
  <c r="E635" i="1"/>
  <c r="E636" i="1"/>
  <c r="L636" i="1" s="1"/>
  <c r="E637" i="1"/>
  <c r="L637" i="1" s="1"/>
  <c r="E638" i="1"/>
  <c r="L638" i="1" s="1"/>
  <c r="E639" i="1"/>
  <c r="E640" i="1"/>
  <c r="L640" i="1" s="1"/>
  <c r="E641" i="1"/>
  <c r="L641" i="1" s="1"/>
  <c r="E642" i="1"/>
  <c r="L642" i="1" s="1"/>
  <c r="E643" i="1"/>
  <c r="E644" i="1"/>
  <c r="L644" i="1" s="1"/>
  <c r="E645" i="1"/>
  <c r="L645" i="1" s="1"/>
  <c r="E646" i="1"/>
  <c r="L646" i="1" s="1"/>
  <c r="E647" i="1"/>
  <c r="E648" i="1"/>
  <c r="L648" i="1" s="1"/>
  <c r="E649" i="1"/>
  <c r="L649" i="1" s="1"/>
  <c r="E650" i="1"/>
  <c r="L650" i="1" s="1"/>
  <c r="E651" i="1"/>
  <c r="E652" i="1"/>
  <c r="L652" i="1" s="1"/>
  <c r="E653" i="1"/>
  <c r="L653" i="1" s="1"/>
  <c r="E654" i="1"/>
  <c r="L654" i="1" s="1"/>
  <c r="E655" i="1"/>
  <c r="E656" i="1"/>
  <c r="L656" i="1" s="1"/>
  <c r="E657" i="1"/>
  <c r="L657" i="1" s="1"/>
  <c r="E658" i="1"/>
  <c r="L658" i="1" s="1"/>
  <c r="E659" i="1"/>
  <c r="E660" i="1"/>
  <c r="L660" i="1" s="1"/>
  <c r="E661" i="1"/>
  <c r="L661" i="1" s="1"/>
  <c r="E662" i="1"/>
  <c r="L662" i="1" s="1"/>
  <c r="E663" i="1"/>
  <c r="E664" i="1"/>
  <c r="L664" i="1" s="1"/>
  <c r="E665" i="1"/>
  <c r="L665" i="1" s="1"/>
  <c r="E666" i="1"/>
  <c r="L666" i="1" s="1"/>
  <c r="E667" i="1"/>
  <c r="E668" i="1"/>
  <c r="L668" i="1" s="1"/>
  <c r="E669" i="1"/>
  <c r="L669" i="1" s="1"/>
  <c r="E670" i="1"/>
  <c r="L670" i="1" s="1"/>
  <c r="E671" i="1"/>
  <c r="E672" i="1"/>
  <c r="L672" i="1" s="1"/>
  <c r="E673" i="1"/>
  <c r="L673" i="1" s="1"/>
  <c r="E674" i="1"/>
  <c r="L674" i="1" s="1"/>
  <c r="E675" i="1"/>
  <c r="L675" i="1" s="1"/>
  <c r="E676" i="1"/>
  <c r="L676" i="1" s="1"/>
  <c r="E677" i="1"/>
  <c r="L677" i="1" s="1"/>
  <c r="E678" i="1"/>
  <c r="L678" i="1" s="1"/>
  <c r="E679" i="1"/>
  <c r="L679" i="1" s="1"/>
  <c r="E680" i="1"/>
  <c r="L680" i="1" s="1"/>
  <c r="E681" i="1"/>
  <c r="L681" i="1" s="1"/>
  <c r="E682" i="1"/>
  <c r="L682" i="1" s="1"/>
  <c r="E683" i="1"/>
  <c r="L683" i="1" s="1"/>
  <c r="E684" i="1"/>
  <c r="L684" i="1" s="1"/>
  <c r="E685" i="1"/>
  <c r="L685" i="1" s="1"/>
  <c r="E686" i="1"/>
  <c r="L686" i="1" s="1"/>
  <c r="E687" i="1"/>
  <c r="L687" i="1" s="1"/>
  <c r="E688" i="1"/>
  <c r="L688" i="1" s="1"/>
  <c r="E689" i="1"/>
  <c r="L689" i="1" s="1"/>
  <c r="E690" i="1"/>
  <c r="L690" i="1" s="1"/>
  <c r="E691" i="1"/>
  <c r="L691" i="1" s="1"/>
  <c r="E692" i="1"/>
  <c r="L692" i="1" s="1"/>
  <c r="E693" i="1"/>
  <c r="L693" i="1" s="1"/>
  <c r="E694" i="1"/>
  <c r="L694" i="1" s="1"/>
  <c r="E695" i="1"/>
  <c r="L695" i="1" s="1"/>
  <c r="E696" i="1"/>
  <c r="L696" i="1" s="1"/>
  <c r="E697" i="1"/>
  <c r="L697" i="1" s="1"/>
  <c r="E698" i="1"/>
  <c r="L698" i="1" s="1"/>
  <c r="E699" i="1"/>
  <c r="L699" i="1" s="1"/>
  <c r="E700" i="1"/>
  <c r="L700" i="1" s="1"/>
  <c r="E701" i="1"/>
  <c r="L701" i="1" s="1"/>
  <c r="E702" i="1"/>
  <c r="L702" i="1" s="1"/>
  <c r="E703" i="1"/>
  <c r="L703" i="1" s="1"/>
  <c r="E704" i="1"/>
  <c r="L704" i="1" s="1"/>
  <c r="E705" i="1"/>
  <c r="L705" i="1" s="1"/>
  <c r="E706" i="1"/>
  <c r="L706" i="1" s="1"/>
  <c r="E707" i="1"/>
  <c r="L707" i="1" s="1"/>
  <c r="E708" i="1"/>
  <c r="L708" i="1" s="1"/>
  <c r="E709" i="1"/>
  <c r="L709" i="1" s="1"/>
  <c r="E710" i="1"/>
  <c r="L710" i="1" s="1"/>
  <c r="E711" i="1"/>
  <c r="L711" i="1" s="1"/>
  <c r="E712" i="1"/>
  <c r="L712" i="1" s="1"/>
  <c r="E713" i="1"/>
  <c r="L713" i="1" s="1"/>
  <c r="E714" i="1"/>
  <c r="L714" i="1" s="1"/>
  <c r="E715" i="1"/>
  <c r="L715" i="1" s="1"/>
  <c r="E716" i="1"/>
  <c r="L716" i="1" s="1"/>
  <c r="E717" i="1"/>
  <c r="L717" i="1" s="1"/>
  <c r="E718" i="1"/>
  <c r="L718" i="1" s="1"/>
  <c r="E719" i="1"/>
  <c r="L719" i="1" s="1"/>
  <c r="E720" i="1"/>
  <c r="L720" i="1" s="1"/>
  <c r="E721" i="1"/>
  <c r="L721" i="1" s="1"/>
  <c r="E722" i="1"/>
  <c r="L722" i="1" s="1"/>
  <c r="E723" i="1"/>
  <c r="L723" i="1" s="1"/>
  <c r="E724" i="1"/>
  <c r="L724" i="1" s="1"/>
  <c r="E725" i="1"/>
  <c r="L725" i="1" s="1"/>
  <c r="E726" i="1"/>
  <c r="L726" i="1" s="1"/>
  <c r="E727" i="1"/>
  <c r="L727" i="1" s="1"/>
  <c r="E728" i="1"/>
  <c r="L728" i="1" s="1"/>
  <c r="E729" i="1"/>
  <c r="L729" i="1" s="1"/>
  <c r="E730" i="1"/>
  <c r="L730" i="1" s="1"/>
  <c r="E731" i="1"/>
  <c r="L731" i="1" s="1"/>
  <c r="E2" i="1"/>
  <c r="L2" i="1" s="1"/>
  <c r="G732" i="2"/>
  <c r="H732" i="2"/>
  <c r="L577" i="1" l="1"/>
  <c r="L569" i="1"/>
  <c r="L561" i="1"/>
  <c r="L553" i="1"/>
  <c r="L545" i="1"/>
  <c r="L537" i="1"/>
  <c r="L529" i="1"/>
  <c r="L521" i="1"/>
  <c r="L513" i="1"/>
  <c r="L505" i="1"/>
  <c r="L497" i="1"/>
  <c r="L489" i="1"/>
  <c r="L481" i="1"/>
  <c r="L473" i="1"/>
  <c r="L465" i="1"/>
  <c r="L457" i="1"/>
  <c r="L449" i="1"/>
  <c r="L441" i="1"/>
  <c r="L433" i="1"/>
  <c r="L425" i="1"/>
  <c r="L417" i="1"/>
  <c r="L409" i="1"/>
  <c r="L401" i="1"/>
  <c r="L393" i="1"/>
  <c r="L385" i="1"/>
  <c r="L377" i="1"/>
  <c r="L369" i="1"/>
  <c r="L361" i="1"/>
  <c r="L353" i="1"/>
  <c r="L345" i="1"/>
  <c r="L337" i="1"/>
  <c r="L329" i="1"/>
  <c r="L321" i="1"/>
  <c r="L313" i="1"/>
  <c r="L305" i="1"/>
  <c r="L297" i="1"/>
  <c r="L289" i="1"/>
  <c r="L281" i="1"/>
  <c r="L273" i="1"/>
  <c r="L265" i="1"/>
  <c r="L257" i="1"/>
  <c r="L249" i="1"/>
  <c r="L241" i="1"/>
  <c r="L233" i="1"/>
  <c r="L225" i="1"/>
  <c r="L217" i="1"/>
  <c r="L209" i="1"/>
  <c r="L201" i="1"/>
  <c r="L193" i="1"/>
  <c r="L185" i="1"/>
  <c r="L177" i="1"/>
  <c r="L169" i="1"/>
  <c r="L161" i="1"/>
  <c r="L153" i="1"/>
  <c r="L145" i="1"/>
  <c r="L137" i="1"/>
  <c r="L129" i="1"/>
  <c r="L121" i="1"/>
  <c r="L113" i="1"/>
  <c r="L105" i="1"/>
  <c r="L97" i="1"/>
  <c r="L89" i="1"/>
  <c r="L81" i="1"/>
  <c r="L73" i="1"/>
  <c r="L65" i="1"/>
  <c r="L57" i="1"/>
  <c r="L49" i="1"/>
  <c r="L41" i="1"/>
  <c r="L33" i="1"/>
  <c r="L25" i="1"/>
  <c r="L17" i="1"/>
  <c r="L9" i="1"/>
  <c r="L584" i="1"/>
  <c r="L576" i="1"/>
  <c r="L568" i="1"/>
  <c r="L560" i="1"/>
  <c r="L552" i="1"/>
  <c r="L544" i="1"/>
  <c r="L536" i="1"/>
  <c r="L528" i="1"/>
  <c r="L520" i="1"/>
  <c r="L512" i="1"/>
  <c r="L504" i="1"/>
  <c r="L496" i="1"/>
  <c r="L488" i="1"/>
  <c r="L480" i="1"/>
  <c r="L472" i="1"/>
  <c r="L464" i="1"/>
  <c r="L456" i="1"/>
  <c r="L448" i="1"/>
  <c r="L440" i="1"/>
  <c r="L432" i="1"/>
  <c r="L424" i="1"/>
  <c r="L416" i="1"/>
  <c r="L408" i="1"/>
  <c r="L400" i="1"/>
  <c r="L392" i="1"/>
  <c r="L384" i="1"/>
  <c r="L376" i="1"/>
  <c r="L368" i="1"/>
  <c r="L360" i="1"/>
  <c r="L352" i="1"/>
  <c r="L344" i="1"/>
  <c r="L336" i="1"/>
  <c r="L328" i="1"/>
  <c r="L320" i="1"/>
  <c r="L312" i="1"/>
  <c r="L304" i="1"/>
  <c r="L296" i="1"/>
  <c r="L288" i="1"/>
  <c r="L280" i="1"/>
  <c r="L272" i="1"/>
  <c r="L264" i="1"/>
  <c r="L256" i="1"/>
  <c r="L248" i="1"/>
  <c r="L240" i="1"/>
  <c r="L232" i="1"/>
  <c r="L224" i="1"/>
  <c r="L216" i="1"/>
  <c r="L208" i="1"/>
  <c r="L200" i="1"/>
  <c r="L192" i="1"/>
  <c r="L184" i="1"/>
  <c r="L176" i="1"/>
  <c r="L168" i="1"/>
  <c r="L160" i="1"/>
  <c r="L152" i="1"/>
  <c r="L144" i="1"/>
  <c r="L136" i="1"/>
  <c r="L128" i="1"/>
  <c r="L120" i="1"/>
  <c r="L112" i="1"/>
  <c r="L104" i="1"/>
  <c r="L96" i="1"/>
  <c r="L88" i="1"/>
  <c r="L80" i="1"/>
  <c r="L72" i="1"/>
  <c r="L64" i="1"/>
  <c r="L56" i="1"/>
  <c r="L48" i="1"/>
  <c r="L40" i="1"/>
  <c r="L32" i="1"/>
  <c r="L24" i="1"/>
  <c r="L16" i="1"/>
  <c r="L8" i="1"/>
  <c r="L671" i="1"/>
  <c r="L663" i="1"/>
  <c r="L655" i="1"/>
  <c r="L647" i="1"/>
  <c r="L639" i="1"/>
  <c r="L631" i="1"/>
  <c r="L623" i="1"/>
  <c r="L615" i="1"/>
  <c r="L607" i="1"/>
  <c r="L599" i="1"/>
  <c r="L591" i="1"/>
  <c r="L583" i="1"/>
  <c r="L575" i="1"/>
  <c r="L567" i="1"/>
  <c r="L559" i="1"/>
  <c r="L551" i="1"/>
  <c r="L543" i="1"/>
  <c r="L535" i="1"/>
  <c r="L527" i="1"/>
  <c r="L519" i="1"/>
  <c r="L511" i="1"/>
  <c r="L503" i="1"/>
  <c r="L495" i="1"/>
  <c r="L487" i="1"/>
  <c r="L479" i="1"/>
  <c r="L471" i="1"/>
  <c r="L463" i="1"/>
  <c r="L455" i="1"/>
  <c r="L447" i="1"/>
  <c r="L439" i="1"/>
  <c r="L431" i="1"/>
  <c r="L423" i="1"/>
  <c r="L415" i="1"/>
  <c r="L407" i="1"/>
  <c r="L399" i="1"/>
  <c r="L391" i="1"/>
  <c r="L383" i="1"/>
  <c r="J383" i="1"/>
  <c r="L375" i="1"/>
  <c r="L367" i="1"/>
  <c r="L359" i="1"/>
  <c r="L351" i="1"/>
  <c r="L343" i="1"/>
  <c r="L335" i="1"/>
  <c r="L327" i="1"/>
  <c r="L319" i="1"/>
  <c r="L311" i="1"/>
  <c r="L303" i="1"/>
  <c r="L295" i="1"/>
  <c r="L287" i="1"/>
  <c r="L279" i="1"/>
  <c r="L271" i="1"/>
  <c r="L263" i="1"/>
  <c r="L255" i="1"/>
  <c r="L247" i="1"/>
  <c r="L239" i="1"/>
  <c r="L231" i="1"/>
  <c r="L223" i="1"/>
  <c r="L215" i="1"/>
  <c r="L207" i="1"/>
  <c r="J207" i="1"/>
  <c r="L199" i="1"/>
  <c r="L191" i="1"/>
  <c r="L183" i="1"/>
  <c r="L175" i="1"/>
  <c r="L167" i="1"/>
  <c r="L159" i="1"/>
  <c r="L151" i="1"/>
  <c r="L143" i="1"/>
  <c r="L135" i="1"/>
  <c r="L127" i="1"/>
  <c r="L119" i="1"/>
  <c r="L111" i="1"/>
  <c r="L103" i="1"/>
  <c r="L95" i="1"/>
  <c r="L87" i="1"/>
  <c r="L79" i="1"/>
  <c r="L71" i="1"/>
  <c r="L63" i="1"/>
  <c r="L55" i="1"/>
  <c r="L47" i="1"/>
  <c r="L39" i="1"/>
  <c r="L31" i="1"/>
  <c r="L23" i="1"/>
  <c r="L15" i="1"/>
  <c r="L7" i="1"/>
  <c r="L566" i="1"/>
  <c r="L558" i="1"/>
  <c r="L550" i="1"/>
  <c r="L542" i="1"/>
  <c r="L534" i="1"/>
  <c r="L526" i="1"/>
  <c r="L518" i="1"/>
  <c r="L510" i="1"/>
  <c r="L502" i="1"/>
  <c r="L494" i="1"/>
  <c r="L486" i="1"/>
  <c r="L478" i="1"/>
  <c r="L470" i="1"/>
  <c r="L462" i="1"/>
  <c r="L454" i="1"/>
  <c r="L446" i="1"/>
  <c r="L438" i="1"/>
  <c r="L430" i="1"/>
  <c r="L422" i="1"/>
  <c r="L414" i="1"/>
  <c r="L406" i="1"/>
  <c r="L398" i="1"/>
  <c r="L390" i="1"/>
  <c r="L382" i="1"/>
  <c r="L374" i="1"/>
  <c r="L366" i="1"/>
  <c r="L358" i="1"/>
  <c r="L350" i="1"/>
  <c r="L342" i="1"/>
  <c r="L334" i="1"/>
  <c r="L326" i="1"/>
  <c r="L318" i="1"/>
  <c r="L310" i="1"/>
  <c r="L302" i="1"/>
  <c r="L294" i="1"/>
  <c r="L286" i="1"/>
  <c r="L278" i="1"/>
  <c r="L270" i="1"/>
  <c r="L262" i="1"/>
  <c r="L254" i="1"/>
  <c r="L246" i="1"/>
  <c r="L238" i="1"/>
  <c r="L230" i="1"/>
  <c r="L222" i="1"/>
  <c r="L214" i="1"/>
  <c r="L206" i="1"/>
  <c r="L198" i="1"/>
  <c r="L190" i="1"/>
  <c r="L182" i="1"/>
  <c r="L174" i="1"/>
  <c r="L166" i="1"/>
  <c r="L158" i="1"/>
  <c r="L150" i="1"/>
  <c r="L142" i="1"/>
  <c r="L134" i="1"/>
  <c r="L126" i="1"/>
  <c r="L118" i="1"/>
  <c r="L110" i="1"/>
  <c r="L102" i="1"/>
  <c r="L94" i="1"/>
  <c r="L86" i="1"/>
  <c r="L78" i="1"/>
  <c r="L70" i="1"/>
  <c r="L62" i="1"/>
  <c r="L54" i="1"/>
  <c r="L46" i="1"/>
  <c r="L38" i="1"/>
  <c r="L30" i="1"/>
  <c r="L22" i="1"/>
  <c r="L14" i="1"/>
  <c r="L581" i="1"/>
  <c r="L573" i="1"/>
  <c r="L565" i="1"/>
  <c r="L557" i="1"/>
  <c r="L549" i="1"/>
  <c r="L541" i="1"/>
  <c r="L533" i="1"/>
  <c r="L525" i="1"/>
  <c r="L517" i="1"/>
  <c r="L509" i="1"/>
  <c r="L501" i="1"/>
  <c r="L493" i="1"/>
  <c r="L485" i="1"/>
  <c r="L477" i="1"/>
  <c r="L469" i="1"/>
  <c r="L461" i="1"/>
  <c r="L453" i="1"/>
  <c r="L445" i="1"/>
  <c r="L437" i="1"/>
  <c r="L429" i="1"/>
  <c r="L421" i="1"/>
  <c r="L413" i="1"/>
  <c r="L405" i="1"/>
  <c r="L397" i="1"/>
  <c r="L389" i="1"/>
  <c r="L381" i="1"/>
  <c r="L373" i="1"/>
  <c r="L365" i="1"/>
  <c r="L357" i="1"/>
  <c r="L349" i="1"/>
  <c r="L341" i="1"/>
  <c r="L333" i="1"/>
  <c r="J325" i="1"/>
  <c r="L325" i="1"/>
  <c r="L317" i="1"/>
  <c r="L309" i="1"/>
  <c r="L301" i="1"/>
  <c r="L293" i="1"/>
  <c r="L285" i="1"/>
  <c r="L277" i="1"/>
  <c r="L269" i="1"/>
  <c r="L261" i="1"/>
  <c r="L253" i="1"/>
  <c r="L245" i="1"/>
  <c r="L237" i="1"/>
  <c r="L229" i="1"/>
  <c r="L221" i="1"/>
  <c r="L213" i="1"/>
  <c r="L205" i="1"/>
  <c r="L197" i="1"/>
  <c r="L189" i="1"/>
  <c r="L181" i="1"/>
  <c r="L173" i="1"/>
  <c r="L165" i="1"/>
  <c r="L157" i="1"/>
  <c r="L149" i="1"/>
  <c r="L141" i="1"/>
  <c r="L133" i="1"/>
  <c r="L125" i="1"/>
  <c r="L117" i="1"/>
  <c r="L109" i="1"/>
  <c r="L101" i="1"/>
  <c r="L93" i="1"/>
  <c r="L85" i="1"/>
  <c r="L77" i="1"/>
  <c r="L69" i="1"/>
  <c r="L61" i="1"/>
  <c r="L53" i="1"/>
  <c r="L45" i="1"/>
  <c r="L37" i="1"/>
  <c r="L29" i="1"/>
  <c r="L21" i="1"/>
  <c r="L13" i="1"/>
  <c r="L564" i="1"/>
  <c r="L556" i="1"/>
  <c r="L548" i="1"/>
  <c r="L540" i="1"/>
  <c r="L532" i="1"/>
  <c r="L524" i="1"/>
  <c r="L516" i="1"/>
  <c r="L508" i="1"/>
  <c r="L500" i="1"/>
  <c r="L492" i="1"/>
  <c r="L484" i="1"/>
  <c r="L476" i="1"/>
  <c r="L468" i="1"/>
  <c r="L460" i="1"/>
  <c r="L452" i="1"/>
  <c r="L444" i="1"/>
  <c r="L436" i="1"/>
  <c r="L428" i="1"/>
  <c r="L420" i="1"/>
  <c r="L412" i="1"/>
  <c r="L404" i="1"/>
  <c r="L396" i="1"/>
  <c r="L388" i="1"/>
  <c r="L380" i="1"/>
  <c r="L372" i="1"/>
  <c r="L364" i="1"/>
  <c r="L356" i="1"/>
  <c r="L348" i="1"/>
  <c r="L340" i="1"/>
  <c r="L332" i="1"/>
  <c r="L324" i="1"/>
  <c r="L316" i="1"/>
  <c r="L308" i="1"/>
  <c r="L300" i="1"/>
  <c r="L292" i="1"/>
  <c r="L284" i="1"/>
  <c r="L276" i="1"/>
  <c r="L268" i="1"/>
  <c r="L260" i="1"/>
  <c r="L252" i="1"/>
  <c r="L244" i="1"/>
  <c r="L236" i="1"/>
  <c r="L228" i="1"/>
  <c r="L220" i="1"/>
  <c r="L212" i="1"/>
  <c r="L204" i="1"/>
  <c r="L196" i="1"/>
  <c r="L188" i="1"/>
  <c r="L180" i="1"/>
  <c r="J180" i="1"/>
  <c r="L172" i="1"/>
  <c r="L164" i="1"/>
  <c r="J164" i="1"/>
  <c r="L156" i="1"/>
  <c r="L148" i="1"/>
  <c r="L140" i="1"/>
  <c r="L132" i="1"/>
  <c r="L124" i="1"/>
  <c r="L116" i="1"/>
  <c r="L108" i="1"/>
  <c r="L100" i="1"/>
  <c r="L92" i="1"/>
  <c r="L84" i="1"/>
  <c r="L76" i="1"/>
  <c r="L68" i="1"/>
  <c r="L60" i="1"/>
  <c r="L52" i="1"/>
  <c r="L44" i="1"/>
  <c r="L36" i="1"/>
  <c r="L28" i="1"/>
  <c r="L20" i="1"/>
  <c r="L12" i="1"/>
  <c r="L667" i="1"/>
  <c r="L659" i="1"/>
  <c r="L651" i="1"/>
  <c r="L643" i="1"/>
  <c r="L635" i="1"/>
  <c r="L627" i="1"/>
  <c r="L619" i="1"/>
  <c r="L611" i="1"/>
  <c r="L603" i="1"/>
  <c r="L595" i="1"/>
  <c r="L587" i="1"/>
  <c r="L579" i="1"/>
  <c r="L571" i="1"/>
  <c r="L563" i="1"/>
  <c r="L555" i="1"/>
  <c r="L547" i="1"/>
  <c r="L539" i="1"/>
  <c r="L531" i="1"/>
  <c r="L523" i="1"/>
  <c r="L515" i="1"/>
  <c r="L507" i="1"/>
  <c r="L499" i="1"/>
  <c r="L491" i="1"/>
  <c r="L483" i="1"/>
  <c r="L475" i="1"/>
  <c r="L467" i="1"/>
  <c r="L459" i="1"/>
  <c r="L451" i="1"/>
  <c r="L443" i="1"/>
  <c r="L435" i="1"/>
  <c r="L427" i="1"/>
  <c r="L419" i="1"/>
  <c r="L411" i="1"/>
  <c r="L403" i="1"/>
  <c r="L395" i="1"/>
  <c r="L387" i="1"/>
  <c r="L379" i="1"/>
  <c r="L371" i="1"/>
  <c r="L363" i="1"/>
  <c r="L355" i="1"/>
  <c r="L347" i="1"/>
  <c r="L339" i="1"/>
  <c r="L331" i="1"/>
  <c r="L323" i="1"/>
  <c r="L315" i="1"/>
  <c r="L307" i="1"/>
  <c r="L299" i="1"/>
  <c r="L291" i="1"/>
  <c r="L283" i="1"/>
  <c r="L275" i="1"/>
  <c r="L267" i="1"/>
  <c r="L259" i="1"/>
  <c r="L251" i="1"/>
  <c r="L243" i="1"/>
  <c r="L235" i="1"/>
  <c r="L227" i="1"/>
  <c r="L219" i="1"/>
  <c r="L211" i="1"/>
  <c r="L203" i="1"/>
  <c r="L195" i="1"/>
  <c r="L187" i="1"/>
  <c r="L179" i="1"/>
  <c r="L171" i="1"/>
  <c r="L163" i="1"/>
  <c r="L155" i="1"/>
  <c r="L147" i="1"/>
  <c r="L139" i="1"/>
  <c r="L131" i="1"/>
  <c r="L123" i="1"/>
  <c r="L115" i="1"/>
  <c r="L107" i="1"/>
  <c r="L99" i="1"/>
  <c r="L91" i="1"/>
  <c r="L83" i="1"/>
  <c r="L75" i="1"/>
  <c r="L67" i="1"/>
  <c r="L59" i="1"/>
  <c r="L51" i="1"/>
  <c r="L43" i="1"/>
  <c r="L35" i="1"/>
  <c r="L27" i="1"/>
  <c r="L19" i="1"/>
  <c r="L11" i="1"/>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F1" authorId="0" shapeId="0">
      <text>
        <r>
          <rPr>
            <b/>
            <sz val="9"/>
            <color indexed="81"/>
            <rFont val="Tahoma"/>
            <family val="2"/>
          </rPr>
          <t>Juan Camilo Paez Ramirez:</t>
        </r>
        <r>
          <rPr>
            <sz val="9"/>
            <color indexed="81"/>
            <rFont val="Tahoma"/>
            <family val="2"/>
          </rPr>
          <t xml:space="preserve">
FECHA DE LA FACTURA
</t>
        </r>
      </text>
    </comment>
    <comment ref="G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comments2.xml><?xml version="1.0" encoding="utf-8"?>
<comments xmlns="http://schemas.openxmlformats.org/spreadsheetml/2006/main">
  <authors>
    <author>Juan Camilo Paez Ramirez</author>
  </authors>
  <commentList>
    <comment ref="A2" authorId="0" shapeId="0">
      <text>
        <r>
          <rPr>
            <b/>
            <sz val="9"/>
            <color indexed="81"/>
            <rFont val="Tahoma"/>
            <family val="2"/>
          </rPr>
          <t>Juan Camilo Paez Ramirez:</t>
        </r>
        <r>
          <rPr>
            <sz val="9"/>
            <color indexed="81"/>
            <rFont val="Tahoma"/>
            <family val="2"/>
          </rPr>
          <t xml:space="preserve">
NIT IPS SIN DIGITO DE VERIFICACION
</t>
        </r>
      </text>
    </comment>
    <comment ref="B2" authorId="0" shapeId="0">
      <text>
        <r>
          <rPr>
            <b/>
            <sz val="9"/>
            <color indexed="81"/>
            <rFont val="Tahoma"/>
            <family val="2"/>
          </rPr>
          <t>Juan Camilo Paez Ramirez:</t>
        </r>
        <r>
          <rPr>
            <sz val="9"/>
            <color indexed="81"/>
            <rFont val="Tahoma"/>
            <family val="2"/>
          </rPr>
          <t xml:space="preserve">
NOMBRE DE LA IPS</t>
        </r>
      </text>
    </comment>
    <comment ref="D2" authorId="0" shapeId="0">
      <text>
        <r>
          <rPr>
            <b/>
            <sz val="9"/>
            <color indexed="81"/>
            <rFont val="Tahoma"/>
            <family val="2"/>
          </rPr>
          <t>Juan Camilo Paez Ramirez:</t>
        </r>
        <r>
          <rPr>
            <sz val="9"/>
            <color indexed="81"/>
            <rFont val="Tahoma"/>
            <family val="2"/>
          </rPr>
          <t xml:space="preserve">
NUMERO DE FACTURA FISCAL
</t>
        </r>
      </text>
    </comment>
    <comment ref="F2" authorId="0" shapeId="0">
      <text>
        <r>
          <rPr>
            <b/>
            <sz val="9"/>
            <color indexed="81"/>
            <rFont val="Tahoma"/>
            <family val="2"/>
          </rPr>
          <t>Juan Camilo Paez Ramirez:</t>
        </r>
        <r>
          <rPr>
            <sz val="9"/>
            <color indexed="81"/>
            <rFont val="Tahoma"/>
            <family val="2"/>
          </rPr>
          <t xml:space="preserve">
FECHA DE LA FACTURA
</t>
        </r>
      </text>
    </comment>
    <comment ref="G2" authorId="0" shapeId="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<sst xmlns="http://schemas.openxmlformats.org/spreadsheetml/2006/main" count="22995" uniqueCount="2399">
  <si>
    <t>Prefijo Factura</t>
  </si>
  <si>
    <t>Numero Factura</t>
  </si>
  <si>
    <t>IPS Fecha factura</t>
  </si>
  <si>
    <t>IPS Fecha radicado</t>
  </si>
  <si>
    <t>IPS Valor Factura</t>
  </si>
  <si>
    <t>IPS Saldo Factura</t>
  </si>
  <si>
    <t>NIT IPS</t>
  </si>
  <si>
    <t>Tipo de Contrato</t>
  </si>
  <si>
    <t>Nombre IPS</t>
  </si>
  <si>
    <t>Sede / Ciudad</t>
  </si>
  <si>
    <t>Tipo de Prestación</t>
  </si>
  <si>
    <t>Numero Documento</t>
  </si>
  <si>
    <t>Nombre Tercero</t>
  </si>
  <si>
    <t>Fecha Documento</t>
  </si>
  <si>
    <t>Estado Cartera</t>
  </si>
  <si>
    <t>Numero Radicado</t>
  </si>
  <si>
    <t>Fecha Radicado</t>
  </si>
  <si>
    <t>Valor Inicial</t>
  </si>
  <si>
    <t>Saldo</t>
  </si>
  <si>
    <t>890303093</t>
  </si>
  <si>
    <t>COMFENALCO VALLE DEL CAUCA EPS</t>
  </si>
  <si>
    <t>RM62465</t>
  </si>
  <si>
    <t>Radicada Entidad</t>
  </si>
  <si>
    <t/>
  </si>
  <si>
    <t>RM62485</t>
  </si>
  <si>
    <t>RM62655</t>
  </si>
  <si>
    <t>RM62661</t>
  </si>
  <si>
    <t>RM62646</t>
  </si>
  <si>
    <t>RC15953</t>
  </si>
  <si>
    <t>RC15977</t>
  </si>
  <si>
    <t>RC16007</t>
  </si>
  <si>
    <t>RC16051</t>
  </si>
  <si>
    <t>RM62985</t>
  </si>
  <si>
    <t>RC16184</t>
  </si>
  <si>
    <t>RC16211</t>
  </si>
  <si>
    <t>RC16219</t>
  </si>
  <si>
    <t>RM63147</t>
  </si>
  <si>
    <t>RM63413</t>
  </si>
  <si>
    <t>RM63433</t>
  </si>
  <si>
    <t>RM63429</t>
  </si>
  <si>
    <t>RM63451</t>
  </si>
  <si>
    <t>RM63418</t>
  </si>
  <si>
    <t>RM63421</t>
  </si>
  <si>
    <t>RM63530</t>
  </si>
  <si>
    <t>RM63534</t>
  </si>
  <si>
    <t>RM63472</t>
  </si>
  <si>
    <t>RM63786</t>
  </si>
  <si>
    <t>RM63666</t>
  </si>
  <si>
    <t>RM63782</t>
  </si>
  <si>
    <t>RM63785</t>
  </si>
  <si>
    <t>RM63787</t>
  </si>
  <si>
    <t>RM63798</t>
  </si>
  <si>
    <t>RM63788</t>
  </si>
  <si>
    <t>RM63778</t>
  </si>
  <si>
    <t>RM63697</t>
  </si>
  <si>
    <t>RM63673</t>
  </si>
  <si>
    <t>RM63767</t>
  </si>
  <si>
    <t>RM63768</t>
  </si>
  <si>
    <t>RM63740</t>
  </si>
  <si>
    <t>RM63739</t>
  </si>
  <si>
    <t>RM63770</t>
  </si>
  <si>
    <t>RM63737</t>
  </si>
  <si>
    <t>RM63806</t>
  </si>
  <si>
    <t>RM64027</t>
  </si>
  <si>
    <t>RM64012</t>
  </si>
  <si>
    <t>RM64047</t>
  </si>
  <si>
    <t>RC16543</t>
  </si>
  <si>
    <t>RM64154</t>
  </si>
  <si>
    <t>RM64311</t>
  </si>
  <si>
    <t>RM64287</t>
  </si>
  <si>
    <t>RM64685</t>
  </si>
  <si>
    <t>RM65131</t>
  </si>
  <si>
    <t>RM65129</t>
  </si>
  <si>
    <t>RC16996</t>
  </si>
  <si>
    <t>RC16993</t>
  </si>
  <si>
    <t>RC16992</t>
  </si>
  <si>
    <t>RC17002</t>
  </si>
  <si>
    <t>RM65301</t>
  </si>
  <si>
    <t>RC17050</t>
  </si>
  <si>
    <t>RC17053</t>
  </si>
  <si>
    <t>RC17057</t>
  </si>
  <si>
    <t>RC17063</t>
  </si>
  <si>
    <t>RM65438</t>
  </si>
  <si>
    <t>RM65558</t>
  </si>
  <si>
    <t>RM65595</t>
  </si>
  <si>
    <t>RM65624</t>
  </si>
  <si>
    <t>RM65644</t>
  </si>
  <si>
    <t>RM65765</t>
  </si>
  <si>
    <t>RM65823</t>
  </si>
  <si>
    <t>RM65916</t>
  </si>
  <si>
    <t>RM66048</t>
  </si>
  <si>
    <t>RM66128</t>
  </si>
  <si>
    <t>RM66209</t>
  </si>
  <si>
    <t>RC17296</t>
  </si>
  <si>
    <t>RM66376</t>
  </si>
  <si>
    <t>RM66352</t>
  </si>
  <si>
    <t>RC17349</t>
  </si>
  <si>
    <t>RM66556</t>
  </si>
  <si>
    <t>RC17398</t>
  </si>
  <si>
    <t>RM66647</t>
  </si>
  <si>
    <t>RC17422</t>
  </si>
  <si>
    <t>RM66627</t>
  </si>
  <si>
    <t>RM66825</t>
  </si>
  <si>
    <t>RM66917</t>
  </si>
  <si>
    <t>RM66982</t>
  </si>
  <si>
    <t>RM67131</t>
  </si>
  <si>
    <t>RM67176</t>
  </si>
  <si>
    <t>RM67238</t>
  </si>
  <si>
    <t>RM67181</t>
  </si>
  <si>
    <t>RM67325</t>
  </si>
  <si>
    <t>RM67358</t>
  </si>
  <si>
    <t>RM67355</t>
  </si>
  <si>
    <t>RM68105</t>
  </si>
  <si>
    <t>RC17943</t>
  </si>
  <si>
    <t>RC17939</t>
  </si>
  <si>
    <t>RM68258</t>
  </si>
  <si>
    <t>RC17988</t>
  </si>
  <si>
    <t>RC17987</t>
  </si>
  <si>
    <t>RM68392</t>
  </si>
  <si>
    <t>RC18059</t>
  </si>
  <si>
    <t>RM68670</t>
  </si>
  <si>
    <t>RM68593</t>
  </si>
  <si>
    <t>RM68633</t>
  </si>
  <si>
    <t>RC18117</t>
  </si>
  <si>
    <t>RM68682</t>
  </si>
  <si>
    <t>RC18198</t>
  </si>
  <si>
    <t>RM69145</t>
  </si>
  <si>
    <t>RM69250</t>
  </si>
  <si>
    <t>RM69178</t>
  </si>
  <si>
    <t>RM69261</t>
  </si>
  <si>
    <t>RM69179</t>
  </si>
  <si>
    <t>RM69176</t>
  </si>
  <si>
    <t>RM69497</t>
  </si>
  <si>
    <t>RM69522</t>
  </si>
  <si>
    <t>RC18308</t>
  </si>
  <si>
    <t>RM69752</t>
  </si>
  <si>
    <t>RM69719</t>
  </si>
  <si>
    <t>RM69768</t>
  </si>
  <si>
    <t>RM69798</t>
  </si>
  <si>
    <t>RM69825</t>
  </si>
  <si>
    <t>RM70010</t>
  </si>
  <si>
    <t>RM69944</t>
  </si>
  <si>
    <t>RM70045</t>
  </si>
  <si>
    <t>RM70041</t>
  </si>
  <si>
    <t>RM70148</t>
  </si>
  <si>
    <t>RC18637</t>
  </si>
  <si>
    <t>CS141297</t>
  </si>
  <si>
    <t>RM70313</t>
  </si>
  <si>
    <t>RM70286</t>
  </si>
  <si>
    <t>RM70367</t>
  </si>
  <si>
    <t>RM70370</t>
  </si>
  <si>
    <t>RM70386</t>
  </si>
  <si>
    <t>RM70453</t>
  </si>
  <si>
    <t>RM70551</t>
  </si>
  <si>
    <t>RM70565</t>
  </si>
  <si>
    <t>RC18819</t>
  </si>
  <si>
    <t>RM70612</t>
  </si>
  <si>
    <t>RM70729</t>
  </si>
  <si>
    <t>RM70705</t>
  </si>
  <si>
    <t>RM70733</t>
  </si>
  <si>
    <t>RM70727</t>
  </si>
  <si>
    <t>RC18866</t>
  </si>
  <si>
    <t>CS142161</t>
  </si>
  <si>
    <t>RM70735</t>
  </si>
  <si>
    <t>RC18948</t>
  </si>
  <si>
    <t>RM70920</t>
  </si>
  <si>
    <t>RM70925</t>
  </si>
  <si>
    <t>RM70894</t>
  </si>
  <si>
    <t>RM70861</t>
  </si>
  <si>
    <t>RM70841</t>
  </si>
  <si>
    <t>RM70942</t>
  </si>
  <si>
    <t>RM70991</t>
  </si>
  <si>
    <t>RM71161</t>
  </si>
  <si>
    <t>RM71120</t>
  </si>
  <si>
    <t>RC19057</t>
  </si>
  <si>
    <t>RM71125</t>
  </si>
  <si>
    <t>RC19048</t>
  </si>
  <si>
    <t>RC19031</t>
  </si>
  <si>
    <t>RM71203</t>
  </si>
  <si>
    <t>RM71204</t>
  </si>
  <si>
    <t>RM71297</t>
  </si>
  <si>
    <t>RM71298</t>
  </si>
  <si>
    <t>RM71488</t>
  </si>
  <si>
    <t>RM71515</t>
  </si>
  <si>
    <t>RM71456</t>
  </si>
  <si>
    <t>RM71458</t>
  </si>
  <si>
    <t>RM71507</t>
  </si>
  <si>
    <t>RM71364</t>
  </si>
  <si>
    <t>RC19134</t>
  </si>
  <si>
    <t>QA25933</t>
  </si>
  <si>
    <t>RM71413</t>
  </si>
  <si>
    <t>RM71587</t>
  </si>
  <si>
    <t>RM71600</t>
  </si>
  <si>
    <t>RM71610</t>
  </si>
  <si>
    <t>RM71621</t>
  </si>
  <si>
    <t>RC19175</t>
  </si>
  <si>
    <t>RM71716</t>
  </si>
  <si>
    <t>RC19199</t>
  </si>
  <si>
    <t>RM71683</t>
  </si>
  <si>
    <t>RM71752</t>
  </si>
  <si>
    <t>RC19253</t>
  </si>
  <si>
    <t>RM71821</t>
  </si>
  <si>
    <t>RM71801</t>
  </si>
  <si>
    <t>RM71790</t>
  </si>
  <si>
    <t>RC19286</t>
  </si>
  <si>
    <t>RM71792</t>
  </si>
  <si>
    <t>RC19266</t>
  </si>
  <si>
    <t>RC19267</t>
  </si>
  <si>
    <t>RC19298</t>
  </si>
  <si>
    <t>RC19301</t>
  </si>
  <si>
    <t>RC19314</t>
  </si>
  <si>
    <t>RM71903</t>
  </si>
  <si>
    <t>RM71942</t>
  </si>
  <si>
    <t>RC19348</t>
  </si>
  <si>
    <t>RM72014</t>
  </si>
  <si>
    <t>RM72102</t>
  </si>
  <si>
    <t>RM72043</t>
  </si>
  <si>
    <t>RM72078</t>
  </si>
  <si>
    <t>RM72096</t>
  </si>
  <si>
    <t>RM72098</t>
  </si>
  <si>
    <t>RM72104</t>
  </si>
  <si>
    <t>RM72168</t>
  </si>
  <si>
    <t>RM72155</t>
  </si>
  <si>
    <t>RM72159</t>
  </si>
  <si>
    <t>RC19419</t>
  </si>
  <si>
    <t>RM72152</t>
  </si>
  <si>
    <t>RC19429</t>
  </si>
  <si>
    <t>RM72217</t>
  </si>
  <si>
    <t>RC19438</t>
  </si>
  <si>
    <t>RC19453</t>
  </si>
  <si>
    <t>RM72204</t>
  </si>
  <si>
    <t>RM72230</t>
  </si>
  <si>
    <t>RM72347</t>
  </si>
  <si>
    <t>RM72288</t>
  </si>
  <si>
    <t>RM72251</t>
  </si>
  <si>
    <t>RC19495</t>
  </si>
  <si>
    <t>RM72257</t>
  </si>
  <si>
    <t>RM72262</t>
  </si>
  <si>
    <t>RM72263</t>
  </si>
  <si>
    <t>RM72275</t>
  </si>
  <si>
    <t>RM72350</t>
  </si>
  <si>
    <t>RM72339</t>
  </si>
  <si>
    <t>RC19537</t>
  </si>
  <si>
    <t>RC19538</t>
  </si>
  <si>
    <t>RC19541</t>
  </si>
  <si>
    <t>RM72399</t>
  </si>
  <si>
    <t>RM72381</t>
  </si>
  <si>
    <t>RM72411</t>
  </si>
  <si>
    <t>RM72443</t>
  </si>
  <si>
    <t>RM72418</t>
  </si>
  <si>
    <t>RM72500</t>
  </si>
  <si>
    <t>RM72451</t>
  </si>
  <si>
    <t>RM72526</t>
  </si>
  <si>
    <t>RM72537</t>
  </si>
  <si>
    <t>RM72576</t>
  </si>
  <si>
    <t>RM72577</t>
  </si>
  <si>
    <t>RM72550</t>
  </si>
  <si>
    <t>RM72567</t>
  </si>
  <si>
    <t>RM72568</t>
  </si>
  <si>
    <t>RM72618</t>
  </si>
  <si>
    <t>RM72610</t>
  </si>
  <si>
    <t>RM72582</t>
  </si>
  <si>
    <t>RM72690</t>
  </si>
  <si>
    <t>RM72739</t>
  </si>
  <si>
    <t>RM72691</t>
  </si>
  <si>
    <t>RM72731</t>
  </si>
  <si>
    <t>RM72708</t>
  </si>
  <si>
    <t>RM72711</t>
  </si>
  <si>
    <t>RM72735</t>
  </si>
  <si>
    <t>RM72668</t>
  </si>
  <si>
    <t>RM72747</t>
  </si>
  <si>
    <t>RC19662</t>
  </si>
  <si>
    <t>RC19663</t>
  </si>
  <si>
    <t>RM72877</t>
  </si>
  <si>
    <t>RM72859</t>
  </si>
  <si>
    <t>RC19690</t>
  </si>
  <si>
    <t>RM72895</t>
  </si>
  <si>
    <t>RM72997</t>
  </si>
  <si>
    <t>RC19752</t>
  </si>
  <si>
    <t>RC19777</t>
  </si>
  <si>
    <t>RM73060</t>
  </si>
  <si>
    <t>RM73079</t>
  </si>
  <si>
    <t>RM73044</t>
  </si>
  <si>
    <t>RM73126</t>
  </si>
  <si>
    <t>RM73130</t>
  </si>
  <si>
    <t>RC19807</t>
  </si>
  <si>
    <t>RM73141</t>
  </si>
  <si>
    <t>RM73142</t>
  </si>
  <si>
    <t>RM73168</t>
  </si>
  <si>
    <t>RC19821</t>
  </si>
  <si>
    <t>RM73330</t>
  </si>
  <si>
    <t>RM73316</t>
  </si>
  <si>
    <t>RM73274</t>
  </si>
  <si>
    <t>RM73275</t>
  </si>
  <si>
    <t>RM73325</t>
  </si>
  <si>
    <t>RM73387</t>
  </si>
  <si>
    <t>RM73388</t>
  </si>
  <si>
    <t>RC19870</t>
  </si>
  <si>
    <t>RC19874</t>
  </si>
  <si>
    <t>RM73427</t>
  </si>
  <si>
    <t>RM73391</t>
  </si>
  <si>
    <t>RC19897</t>
  </si>
  <si>
    <t>RM73566</t>
  </si>
  <si>
    <t>RC19889</t>
  </si>
  <si>
    <t>RM73551</t>
  </si>
  <si>
    <t>RM73615</t>
  </si>
  <si>
    <t>RM73597</t>
  </si>
  <si>
    <t>CS146818</t>
  </si>
  <si>
    <t>RM73636</t>
  </si>
  <si>
    <t>RM73637</t>
  </si>
  <si>
    <t>RM73759</t>
  </si>
  <si>
    <t>RM73823</t>
  </si>
  <si>
    <t>RM73735</t>
  </si>
  <si>
    <t>RC19976</t>
  </si>
  <si>
    <t>RM73838</t>
  </si>
  <si>
    <t>RM73840</t>
  </si>
  <si>
    <t>RM73847</t>
  </si>
  <si>
    <t>RC20015</t>
  </si>
  <si>
    <t>RC20018</t>
  </si>
  <si>
    <t>RC20030</t>
  </si>
  <si>
    <t>RC20031</t>
  </si>
  <si>
    <t>RM73860</t>
  </si>
  <si>
    <t>RC20038</t>
  </si>
  <si>
    <t>RM73908</t>
  </si>
  <si>
    <t>RC20064</t>
  </si>
  <si>
    <t>RM73906</t>
  </si>
  <si>
    <t>RM73960</t>
  </si>
  <si>
    <t>RM73989</t>
  </si>
  <si>
    <t>RM73968</t>
  </si>
  <si>
    <t>RC20115</t>
  </si>
  <si>
    <t>RC20141</t>
  </si>
  <si>
    <t>RC20130</t>
  </si>
  <si>
    <t>RM74067</t>
  </si>
  <si>
    <t>RM74072</t>
  </si>
  <si>
    <t>RM74061</t>
  </si>
  <si>
    <t>RM74062</t>
  </si>
  <si>
    <t>RM74081</t>
  </si>
  <si>
    <t>RM74059</t>
  </si>
  <si>
    <t>RM74083</t>
  </si>
  <si>
    <t>RM74084</t>
  </si>
  <si>
    <t>RM74085</t>
  </si>
  <si>
    <t>RM74068</t>
  </si>
  <si>
    <t>RM74329</t>
  </si>
  <si>
    <t>RM74185</t>
  </si>
  <si>
    <t>RM74152</t>
  </si>
  <si>
    <t>RM74222</t>
  </si>
  <si>
    <t>RC20207</t>
  </si>
  <si>
    <t>RC20164</t>
  </si>
  <si>
    <t>RM74267</t>
  </si>
  <si>
    <t>RM74199</t>
  </si>
  <si>
    <t>RM74338</t>
  </si>
  <si>
    <t>RM74394</t>
  </si>
  <si>
    <t>RM74361</t>
  </si>
  <si>
    <t>RM74434</t>
  </si>
  <si>
    <t>RM74462</t>
  </si>
  <si>
    <t>RM74451</t>
  </si>
  <si>
    <t>RM74496</t>
  </si>
  <si>
    <t>RM74466</t>
  </si>
  <si>
    <t>RC20277</t>
  </si>
  <si>
    <t>RM74580</t>
  </si>
  <si>
    <t>RM74552</t>
  </si>
  <si>
    <t>RC20306</t>
  </si>
  <si>
    <t>RM74670</t>
  </si>
  <si>
    <t>RM74679</t>
  </si>
  <si>
    <t>CS148232</t>
  </si>
  <si>
    <t>RM74738</t>
  </si>
  <si>
    <t>RM74835</t>
  </si>
  <si>
    <t>RM74748</t>
  </si>
  <si>
    <t>RM74870</t>
  </si>
  <si>
    <t>RM74766</t>
  </si>
  <si>
    <t>RC20367</t>
  </si>
  <si>
    <t>RM74824</t>
  </si>
  <si>
    <t>RC20413</t>
  </si>
  <si>
    <t>RM74788</t>
  </si>
  <si>
    <t>RM74836</t>
  </si>
  <si>
    <t>RC20383</t>
  </si>
  <si>
    <t>RC20393</t>
  </si>
  <si>
    <t>RM74837</t>
  </si>
  <si>
    <t>RM74840</t>
  </si>
  <si>
    <t>RM74874</t>
  </si>
  <si>
    <t>RM74909</t>
  </si>
  <si>
    <t>RC20441</t>
  </si>
  <si>
    <t>RC20444</t>
  </si>
  <si>
    <t>RM74931</t>
  </si>
  <si>
    <t>RM74929</t>
  </si>
  <si>
    <t>RM74939</t>
  </si>
  <si>
    <t>RM74878</t>
  </si>
  <si>
    <t>RC20464</t>
  </si>
  <si>
    <t>RM74991</t>
  </si>
  <si>
    <t>RM75000</t>
  </si>
  <si>
    <t>RM75001</t>
  </si>
  <si>
    <t>RC20470</t>
  </si>
  <si>
    <t>RM75101</t>
  </si>
  <si>
    <t>RM75094</t>
  </si>
  <si>
    <t>RC20476</t>
  </si>
  <si>
    <t>RM75126</t>
  </si>
  <si>
    <t>RC20559</t>
  </si>
  <si>
    <t>RM75220</t>
  </si>
  <si>
    <t>RM75238</t>
  </si>
  <si>
    <t>RM75228</t>
  </si>
  <si>
    <t>RM75231</t>
  </si>
  <si>
    <t>RM75224</t>
  </si>
  <si>
    <t>RM75397</t>
  </si>
  <si>
    <t>RM75398</t>
  </si>
  <si>
    <t>RC20579</t>
  </si>
  <si>
    <t>RC20589</t>
  </si>
  <si>
    <t>RC20575</t>
  </si>
  <si>
    <t>RC20581</t>
  </si>
  <si>
    <t>RC20584</t>
  </si>
  <si>
    <t>RM75370</t>
  </si>
  <si>
    <t>RM75427</t>
  </si>
  <si>
    <t>RC20625</t>
  </si>
  <si>
    <t>RC20626</t>
  </si>
  <si>
    <t>RM75483</t>
  </si>
  <si>
    <t>RM75609</t>
  </si>
  <si>
    <t>RM75582</t>
  </si>
  <si>
    <t>RM75580</t>
  </si>
  <si>
    <t>RM75587</t>
  </si>
  <si>
    <t>RC20640</t>
  </si>
  <si>
    <t>RM75674</t>
  </si>
  <si>
    <t>RM75639</t>
  </si>
  <si>
    <t>RM75672</t>
  </si>
  <si>
    <t>RM75698</t>
  </si>
  <si>
    <t>RM75715</t>
  </si>
  <si>
    <t>RM75739</t>
  </si>
  <si>
    <t>RM75748</t>
  </si>
  <si>
    <t>RM75873</t>
  </si>
  <si>
    <t>RM75798</t>
  </si>
  <si>
    <t>RM75803</t>
  </si>
  <si>
    <t>RM75804</t>
  </si>
  <si>
    <t>RM75794</t>
  </si>
  <si>
    <t>RC20702</t>
  </si>
  <si>
    <t>RC20705</t>
  </si>
  <si>
    <t>RC20721</t>
  </si>
  <si>
    <t>RM75904</t>
  </si>
  <si>
    <t>RC20713</t>
  </si>
  <si>
    <t>RM75819</t>
  </si>
  <si>
    <t>RC20752</t>
  </si>
  <si>
    <t>RM75856</t>
  </si>
  <si>
    <t>RM76086</t>
  </si>
  <si>
    <t>RM76089</t>
  </si>
  <si>
    <t>RC20759</t>
  </si>
  <si>
    <t>RM75996</t>
  </si>
  <si>
    <t>RM76028</t>
  </si>
  <si>
    <t>RM76038</t>
  </si>
  <si>
    <t>RM75989</t>
  </si>
  <si>
    <t>RM76246</t>
  </si>
  <si>
    <t>RM76306</t>
  </si>
  <si>
    <t>RM76244</t>
  </si>
  <si>
    <t>RC20851</t>
  </si>
  <si>
    <t>RC20853</t>
  </si>
  <si>
    <t>RC20854</t>
  </si>
  <si>
    <t>RM76283</t>
  </si>
  <si>
    <t>RM76225</t>
  </si>
  <si>
    <t>RM76183</t>
  </si>
  <si>
    <t>RM76184</t>
  </si>
  <si>
    <t>RM76197</t>
  </si>
  <si>
    <t>RM76199</t>
  </si>
  <si>
    <t>RM76200</t>
  </si>
  <si>
    <t>RM76371</t>
  </si>
  <si>
    <t>RM76328</t>
  </si>
  <si>
    <t>RM76345</t>
  </si>
  <si>
    <t>RM76368</t>
  </si>
  <si>
    <t>RC20864</t>
  </si>
  <si>
    <t>RM76359</t>
  </si>
  <si>
    <t>RM76381</t>
  </si>
  <si>
    <t>RM76382</t>
  </si>
  <si>
    <t>RM76432</t>
  </si>
  <si>
    <t>RC20872</t>
  </si>
  <si>
    <t>RC20882</t>
  </si>
  <si>
    <t>RM76436</t>
  </si>
  <si>
    <t>RM76391</t>
  </si>
  <si>
    <t>RM76467</t>
  </si>
  <si>
    <t>RM76501</t>
  </si>
  <si>
    <t>RC20904</t>
  </si>
  <si>
    <t>RC20916</t>
  </si>
  <si>
    <t>RC20934</t>
  </si>
  <si>
    <t>RM76560</t>
  </si>
  <si>
    <t>RC20943</t>
  </si>
  <si>
    <t>RC20960</t>
  </si>
  <si>
    <t>RM76586</t>
  </si>
  <si>
    <t>RM76602</t>
  </si>
  <si>
    <t>RM76654</t>
  </si>
  <si>
    <t>RM76635</t>
  </si>
  <si>
    <t>RC21005</t>
  </si>
  <si>
    <t>RM76678</t>
  </si>
  <si>
    <t>RM76692</t>
  </si>
  <si>
    <t>RM76693</t>
  </si>
  <si>
    <t>RM76694</t>
  </si>
  <si>
    <t>RM76697</t>
  </si>
  <si>
    <t>RM76702</t>
  </si>
  <si>
    <t>RM76700</t>
  </si>
  <si>
    <t>RM76712</t>
  </si>
  <si>
    <t>RM76724</t>
  </si>
  <si>
    <t>RM76740</t>
  </si>
  <si>
    <t>RM76743</t>
  </si>
  <si>
    <t>RM76761</t>
  </si>
  <si>
    <t>RM76841</t>
  </si>
  <si>
    <t>RM76843</t>
  </si>
  <si>
    <t>RM76780</t>
  </si>
  <si>
    <t>RM76775</t>
  </si>
  <si>
    <t>RC21086</t>
  </si>
  <si>
    <t>RM76806</t>
  </si>
  <si>
    <t>RM76808</t>
  </si>
  <si>
    <t>RM76848</t>
  </si>
  <si>
    <t>RC21102</t>
  </si>
  <si>
    <t>RM76854</t>
  </si>
  <si>
    <t>RM76855</t>
  </si>
  <si>
    <t>RM76869</t>
  </si>
  <si>
    <t>RM76877</t>
  </si>
  <si>
    <t>RM76957</t>
  </si>
  <si>
    <t>RM76907</t>
  </si>
  <si>
    <t>RM76920</t>
  </si>
  <si>
    <t>RM76924</t>
  </si>
  <si>
    <t>Radicada Sin Confirmar</t>
  </si>
  <si>
    <t>RM76994</t>
  </si>
  <si>
    <t>RM76982</t>
  </si>
  <si>
    <t>RM77049</t>
  </si>
  <si>
    <t>RM77050</t>
  </si>
  <si>
    <t>RM77066</t>
  </si>
  <si>
    <t>RM77098</t>
  </si>
  <si>
    <t>RC21206</t>
  </si>
  <si>
    <t>RM77096</t>
  </si>
  <si>
    <t>RM77222</t>
  </si>
  <si>
    <t>RM77208</t>
  </si>
  <si>
    <t>RM77225</t>
  </si>
  <si>
    <t>RM77155</t>
  </si>
  <si>
    <t>RM77173</t>
  </si>
  <si>
    <t>RM77277</t>
  </si>
  <si>
    <t>RM77299</t>
  </si>
  <si>
    <t>RM77296</t>
  </si>
  <si>
    <t>RM77319</t>
  </si>
  <si>
    <t>RM77399</t>
  </si>
  <si>
    <t>RC21306</t>
  </si>
  <si>
    <t>RC21309</t>
  </si>
  <si>
    <t>RM77498</t>
  </si>
  <si>
    <t>RM77538</t>
  </si>
  <si>
    <t>RM77533</t>
  </si>
  <si>
    <t>RM77567</t>
  </si>
  <si>
    <t>RC21348</t>
  </si>
  <si>
    <t>RC21313</t>
  </si>
  <si>
    <t>RC21317</t>
  </si>
  <si>
    <t>ONCOLOGOS DEL OCCIDENTE</t>
  </si>
  <si>
    <t>RM78172</t>
  </si>
  <si>
    <t>Sin Radicar</t>
  </si>
  <si>
    <t>RM78400</t>
  </si>
  <si>
    <t>RM78511</t>
  </si>
  <si>
    <t>RM79009</t>
  </si>
  <si>
    <t>RM79094</t>
  </si>
  <si>
    <t>RM79183</t>
  </si>
  <si>
    <t>RM79326</t>
  </si>
  <si>
    <t>RM79486</t>
  </si>
  <si>
    <t>RM79420</t>
  </si>
  <si>
    <t>RM79481</t>
  </si>
  <si>
    <t>RM79513</t>
  </si>
  <si>
    <t>RC21825</t>
  </si>
  <si>
    <t>RM79508</t>
  </si>
  <si>
    <t>RC21851</t>
  </si>
  <si>
    <t>RM79683</t>
  </si>
  <si>
    <t>RC21899</t>
  </si>
  <si>
    <t>RM79724</t>
  </si>
  <si>
    <t>RM79721</t>
  </si>
  <si>
    <t>RM79777</t>
  </si>
  <si>
    <t>RM79797</t>
  </si>
  <si>
    <t>RM79781</t>
  </si>
  <si>
    <t>RM79789</t>
  </si>
  <si>
    <t>RM79826</t>
  </si>
  <si>
    <t>RM79879</t>
  </si>
  <si>
    <t>RM79812</t>
  </si>
  <si>
    <t>RM79816</t>
  </si>
  <si>
    <t>RM79817</t>
  </si>
  <si>
    <t>RM79819</t>
  </si>
  <si>
    <t>RM79820</t>
  </si>
  <si>
    <t>RC21965</t>
  </si>
  <si>
    <t>RM79825</t>
  </si>
  <si>
    <t>RM79991</t>
  </si>
  <si>
    <t>RM80029</t>
  </si>
  <si>
    <t>RM80025</t>
  </si>
  <si>
    <t>RM79941</t>
  </si>
  <si>
    <t>RM79935</t>
  </si>
  <si>
    <t>RM79936</t>
  </si>
  <si>
    <t>RM79921</t>
  </si>
  <si>
    <t>RM80035</t>
  </si>
  <si>
    <t>RC22019</t>
  </si>
  <si>
    <t>CS156885</t>
  </si>
  <si>
    <t>RC22042</t>
  </si>
  <si>
    <t>RM80152</t>
  </si>
  <si>
    <t>RM80089</t>
  </si>
  <si>
    <t>RM80134</t>
  </si>
  <si>
    <t>RM80136</t>
  </si>
  <si>
    <t>RM80165</t>
  </si>
  <si>
    <t>RM80148</t>
  </si>
  <si>
    <t>RM80246</t>
  </si>
  <si>
    <t>RC22062</t>
  </si>
  <si>
    <t>RM80238</t>
  </si>
  <si>
    <t>RM80241</t>
  </si>
  <si>
    <t>RC22101</t>
  </si>
  <si>
    <t>RC16193</t>
  </si>
  <si>
    <t>RC16194</t>
  </si>
  <si>
    <t>RC16185</t>
  </si>
  <si>
    <t>RC16192</t>
  </si>
  <si>
    <t>RC16191</t>
  </si>
  <si>
    <t>RC16190</t>
  </si>
  <si>
    <t>RC16188</t>
  </si>
  <si>
    <t>RC16187</t>
  </si>
  <si>
    <t>RC16189</t>
  </si>
  <si>
    <t>RC16212</t>
  </si>
  <si>
    <t>RC16205</t>
  </si>
  <si>
    <t>RC16206</t>
  </si>
  <si>
    <t>RC16216</t>
  </si>
  <si>
    <t>RC16213</t>
  </si>
  <si>
    <t>RC16214</t>
  </si>
  <si>
    <t>RC16217</t>
  </si>
  <si>
    <t>RC16218</t>
  </si>
  <si>
    <t>RC16220</t>
  </si>
  <si>
    <t>RC16221</t>
  </si>
  <si>
    <t>RC16229</t>
  </si>
  <si>
    <t>RC16231</t>
  </si>
  <si>
    <t>RC16232</t>
  </si>
  <si>
    <t>RC16234</t>
  </si>
  <si>
    <t>RC16233</t>
  </si>
  <si>
    <t>RC16237</t>
  </si>
  <si>
    <t>RC16240</t>
  </si>
  <si>
    <t>RC16238</t>
  </si>
  <si>
    <t>RC16241</t>
  </si>
  <si>
    <t>RC16271</t>
  </si>
  <si>
    <t>RC16270</t>
  </si>
  <si>
    <t>RC16273</t>
  </si>
  <si>
    <t>RC16272</t>
  </si>
  <si>
    <t>RC16274</t>
  </si>
  <si>
    <t>RC16275</t>
  </si>
  <si>
    <t>RM63414</t>
  </si>
  <si>
    <t>RM63563</t>
  </si>
  <si>
    <t>RC16367</t>
  </si>
  <si>
    <t>RM63766</t>
  </si>
  <si>
    <t>RM67821</t>
  </si>
  <si>
    <t>RM74198</t>
  </si>
  <si>
    <t>RM75486</t>
  </si>
  <si>
    <t>RM76229</t>
  </si>
  <si>
    <t>RM76668</t>
  </si>
  <si>
    <t>RM76763</t>
  </si>
  <si>
    <t>RM77019</t>
  </si>
  <si>
    <t>RM77060</t>
  </si>
  <si>
    <t>RM77316</t>
  </si>
  <si>
    <t>RM77580</t>
  </si>
  <si>
    <t>RM77620</t>
  </si>
  <si>
    <t>RM77622</t>
  </si>
  <si>
    <t>RM77651</t>
  </si>
  <si>
    <t>RM77644</t>
  </si>
  <si>
    <t>RM77632</t>
  </si>
  <si>
    <t>RM77634</t>
  </si>
  <si>
    <t>RM77668</t>
  </si>
  <si>
    <t>RM77704</t>
  </si>
  <si>
    <t>RM77844</t>
  </si>
  <si>
    <t>RM77730</t>
  </si>
  <si>
    <t>RM77744</t>
  </si>
  <si>
    <t>RM77786</t>
  </si>
  <si>
    <t>RM77860</t>
  </si>
  <si>
    <t>RC21371</t>
  </si>
  <si>
    <t>RM77936</t>
  </si>
  <si>
    <t>RM77938</t>
  </si>
  <si>
    <t>RM77899</t>
  </si>
  <si>
    <t>RM77896</t>
  </si>
  <si>
    <t>RM77894</t>
  </si>
  <si>
    <t>RM77893</t>
  </si>
  <si>
    <t>RM78089</t>
  </si>
  <si>
    <t>RM77968</t>
  </si>
  <si>
    <t>RM77980</t>
  </si>
  <si>
    <t>RM77976</t>
  </si>
  <si>
    <t>RM77970</t>
  </si>
  <si>
    <t>RM77971</t>
  </si>
  <si>
    <t>RM77979</t>
  </si>
  <si>
    <t>RM78093</t>
  </si>
  <si>
    <t>RM78021</t>
  </si>
  <si>
    <t>RM78055</t>
  </si>
  <si>
    <t>RM78057</t>
  </si>
  <si>
    <t>RM78052</t>
  </si>
  <si>
    <t>RM77973</t>
  </si>
  <si>
    <t>RM78115</t>
  </si>
  <si>
    <t>RM78118</t>
  </si>
  <si>
    <t>RC21412</t>
  </si>
  <si>
    <t>RM78111</t>
  </si>
  <si>
    <t>RM78135</t>
  </si>
  <si>
    <t>RC21431</t>
  </si>
  <si>
    <t>RC21430</t>
  </si>
  <si>
    <t>RM78142</t>
  </si>
  <si>
    <t>RM78187</t>
  </si>
  <si>
    <t>RM78139</t>
  </si>
  <si>
    <t>RM78203</t>
  </si>
  <si>
    <t>RM78298</t>
  </si>
  <si>
    <t>RM78254</t>
  </si>
  <si>
    <t>RC21497</t>
  </si>
  <si>
    <t>RM78264</t>
  </si>
  <si>
    <t>RM78249</t>
  </si>
  <si>
    <t>RC21517</t>
  </si>
  <si>
    <t>RM78364</t>
  </si>
  <si>
    <t>RM78363</t>
  </si>
  <si>
    <t>RM78349</t>
  </si>
  <si>
    <t>RM78389</t>
  </si>
  <si>
    <t>RM78423</t>
  </si>
  <si>
    <t>RC21602</t>
  </si>
  <si>
    <t>RC21581</t>
  </si>
  <si>
    <t>RM78476</t>
  </si>
  <si>
    <t>RC21556</t>
  </si>
  <si>
    <t>RC21552</t>
  </si>
  <si>
    <t>RM78454</t>
  </si>
  <si>
    <t>RC21560</t>
  </si>
  <si>
    <t>RC21572</t>
  </si>
  <si>
    <t>RM78509</t>
  </si>
  <si>
    <t>RM78578</t>
  </si>
  <si>
    <t>RM78626</t>
  </si>
  <si>
    <t>RM78618</t>
  </si>
  <si>
    <t>RM78600</t>
  </si>
  <si>
    <t>RM78585</t>
  </si>
  <si>
    <t>RM78589</t>
  </si>
  <si>
    <t>RM78673</t>
  </si>
  <si>
    <t>RM78631</t>
  </si>
  <si>
    <t>RM78632</t>
  </si>
  <si>
    <t>RM78730</t>
  </si>
  <si>
    <t>RM78783</t>
  </si>
  <si>
    <t>RM78789</t>
  </si>
  <si>
    <t>RM78824</t>
  </si>
  <si>
    <t>RM78920</t>
  </si>
  <si>
    <t>RM78923</t>
  </si>
  <si>
    <t>RM78924</t>
  </si>
  <si>
    <t>RM78926</t>
  </si>
  <si>
    <t>RM78928</t>
  </si>
  <si>
    <t>RM78943</t>
  </si>
  <si>
    <t>RM78952</t>
  </si>
  <si>
    <t>RM78961</t>
  </si>
  <si>
    <t>RM79015</t>
  </si>
  <si>
    <t>RM79052</t>
  </si>
  <si>
    <t>RM79059</t>
  </si>
  <si>
    <t>RC21673</t>
  </si>
  <si>
    <t>RM79128</t>
  </si>
  <si>
    <t>RM79068</t>
  </si>
  <si>
    <t>RC21733</t>
  </si>
  <si>
    <t>RM79166</t>
  </si>
  <si>
    <t>RC21741</t>
  </si>
  <si>
    <t>RM79171</t>
  </si>
  <si>
    <t>RM79250</t>
  </si>
  <si>
    <t>RM79251</t>
  </si>
  <si>
    <t>RM79225</t>
  </si>
  <si>
    <t>RM79252</t>
  </si>
  <si>
    <t>RM79284</t>
  </si>
  <si>
    <t>RM79273</t>
  </si>
  <si>
    <t>RM79282</t>
  </si>
  <si>
    <t>RM79344</t>
  </si>
  <si>
    <t>RM79426</t>
  </si>
  <si>
    <t>RC21769</t>
  </si>
  <si>
    <t>RM79405</t>
  </si>
  <si>
    <t>RM79520</t>
  </si>
  <si>
    <t>RC21795</t>
  </si>
  <si>
    <t>RM79578</t>
  </si>
  <si>
    <t>RM79644</t>
  </si>
  <si>
    <t>RM79648</t>
  </si>
  <si>
    <t>RM</t>
  </si>
  <si>
    <t>RC</t>
  </si>
  <si>
    <t>CS</t>
  </si>
  <si>
    <t>QA</t>
  </si>
  <si>
    <t>Estado Factura</t>
  </si>
  <si>
    <t>Fecha Ingreso</t>
  </si>
  <si>
    <t>Fecha Radicacion</t>
  </si>
  <si>
    <t>Fecha Finalizacion</t>
  </si>
  <si>
    <t>Valor</t>
  </si>
  <si>
    <t>Dias Radicacion</t>
  </si>
  <si>
    <t>Departamento</t>
  </si>
  <si>
    <t>Municipio</t>
  </si>
  <si>
    <t>Tipo Contrato</t>
  </si>
  <si>
    <t>Nombre Proveedor</t>
  </si>
  <si>
    <t>Documento Proveedor</t>
  </si>
  <si>
    <t>Plan</t>
  </si>
  <si>
    <t>Tipo Factura</t>
  </si>
  <si>
    <t>Tipos Servicios</t>
  </si>
  <si>
    <t>Fecha última glosa por parte de IPS</t>
  </si>
  <si>
    <t>Fecha última respuesta glosa por parte de la EPS</t>
  </si>
  <si>
    <t>5045175</t>
  </si>
  <si>
    <t>RC15938</t>
  </si>
  <si>
    <t>Radicada</t>
  </si>
  <si>
    <t>RISARALDA</t>
  </si>
  <si>
    <t>PEREIRA</t>
  </si>
  <si>
    <t>Demanda</t>
  </si>
  <si>
    <t>ONCOLOGOS DEL OCCIDENTE S.A.S.</t>
  </si>
  <si>
    <t>NI 801000713</t>
  </si>
  <si>
    <t>MRS</t>
  </si>
  <si>
    <t>Pago por evento</t>
  </si>
  <si>
    <t>Consultas ambulatorias</t>
  </si>
  <si>
    <t>5045255</t>
  </si>
  <si>
    <t>RC15949</t>
  </si>
  <si>
    <t>5045256</t>
  </si>
  <si>
    <t>5045257</t>
  </si>
  <si>
    <t>RC15976</t>
  </si>
  <si>
    <t>MPP</t>
  </si>
  <si>
    <t>5045258</t>
  </si>
  <si>
    <t>5045259</t>
  </si>
  <si>
    <t>RC15998</t>
  </si>
  <si>
    <t>5045373</t>
  </si>
  <si>
    <t>5045374</t>
  </si>
  <si>
    <t>RC16024</t>
  </si>
  <si>
    <t>5045509</t>
  </si>
  <si>
    <t>RC16036</t>
  </si>
  <si>
    <t>5045510</t>
  </si>
  <si>
    <t>5045511</t>
  </si>
  <si>
    <t>RC16081</t>
  </si>
  <si>
    <t>5045512</t>
  </si>
  <si>
    <t>Devuelta</t>
  </si>
  <si>
    <t>5045513</t>
  </si>
  <si>
    <t>5045514</t>
  </si>
  <si>
    <t>5045515</t>
  </si>
  <si>
    <t>5045586</t>
  </si>
  <si>
    <t>5045587</t>
  </si>
  <si>
    <t>5045588</t>
  </si>
  <si>
    <t>5045589</t>
  </si>
  <si>
    <t>5045590</t>
  </si>
  <si>
    <t>5045591</t>
  </si>
  <si>
    <t>5045592</t>
  </si>
  <si>
    <t>5045760</t>
  </si>
  <si>
    <t>RC16207</t>
  </si>
  <si>
    <t>5045761</t>
  </si>
  <si>
    <t>RC16208</t>
  </si>
  <si>
    <t>5045762</t>
  </si>
  <si>
    <t>RC16209</t>
  </si>
  <si>
    <t>5045763</t>
  </si>
  <si>
    <t>RC16210</t>
  </si>
  <si>
    <t>5045764</t>
  </si>
  <si>
    <t>5045765</t>
  </si>
  <si>
    <t>5045766</t>
  </si>
  <si>
    <t>5045767</t>
  </si>
  <si>
    <t>5045768</t>
  </si>
  <si>
    <t>5045974</t>
  </si>
  <si>
    <t>5045975</t>
  </si>
  <si>
    <t>5045976</t>
  </si>
  <si>
    <t>5045977</t>
  </si>
  <si>
    <t>5045978</t>
  </si>
  <si>
    <t>5045979</t>
  </si>
  <si>
    <t>5045980</t>
  </si>
  <si>
    <t>5045981</t>
  </si>
  <si>
    <t>5045982</t>
  </si>
  <si>
    <t>5045983</t>
  </si>
  <si>
    <t>5046116</t>
  </si>
  <si>
    <t>5046117</t>
  </si>
  <si>
    <t>5046118</t>
  </si>
  <si>
    <t>5046119</t>
  </si>
  <si>
    <t>5046120</t>
  </si>
  <si>
    <t>5046192</t>
  </si>
  <si>
    <t>5046193</t>
  </si>
  <si>
    <t>5046194</t>
  </si>
  <si>
    <t>5046195</t>
  </si>
  <si>
    <t>5046196</t>
  </si>
  <si>
    <t>5046197</t>
  </si>
  <si>
    <t>5046425</t>
  </si>
  <si>
    <t>RC16294</t>
  </si>
  <si>
    <t>5046426</t>
  </si>
  <si>
    <t>5046429</t>
  </si>
  <si>
    <t>RC16375</t>
  </si>
  <si>
    <t>5046431</t>
  </si>
  <si>
    <t>RC16410</t>
  </si>
  <si>
    <t>5046461</t>
  </si>
  <si>
    <t>5046462</t>
  </si>
  <si>
    <t>RC16571</t>
  </si>
  <si>
    <t>5046559</t>
  </si>
  <si>
    <t>5046560</t>
  </si>
  <si>
    <t>RC16656</t>
  </si>
  <si>
    <t>5046561</t>
  </si>
  <si>
    <t>RC16715</t>
  </si>
  <si>
    <t>5046562</t>
  </si>
  <si>
    <t>RC16770</t>
  </si>
  <si>
    <t>5046572</t>
  </si>
  <si>
    <t>5046601</t>
  </si>
  <si>
    <t>RM62592</t>
  </si>
  <si>
    <t>5046602</t>
  </si>
  <si>
    <t>5046603</t>
  </si>
  <si>
    <t>5046604</t>
  </si>
  <si>
    <t>Servicios ambulatorios</t>
  </si>
  <si>
    <t>5046605</t>
  </si>
  <si>
    <t>RM62765</t>
  </si>
  <si>
    <t>5046606</t>
  </si>
  <si>
    <t>RM62789</t>
  </si>
  <si>
    <t>5046607</t>
  </si>
  <si>
    <t>RM62808</t>
  </si>
  <si>
    <t>Exámenes de laboratorio, imágenes y otras ayudas diagnósticas ambulatorias</t>
  </si>
  <si>
    <t>5046654</t>
  </si>
  <si>
    <t>RM62829</t>
  </si>
  <si>
    <t>5046655</t>
  </si>
  <si>
    <t>RM62899</t>
  </si>
  <si>
    <t>Medicamentos de uso ambulatorio</t>
  </si>
  <si>
    <t>5046656</t>
  </si>
  <si>
    <t>RM62905</t>
  </si>
  <si>
    <t>5046657</t>
  </si>
  <si>
    <t>RM62960</t>
  </si>
  <si>
    <t>5046727</t>
  </si>
  <si>
    <t>5046795</t>
  </si>
  <si>
    <t>RM63004</t>
  </si>
  <si>
    <t>5046796</t>
  </si>
  <si>
    <t>RM63034</t>
  </si>
  <si>
    <t>5046797</t>
  </si>
  <si>
    <t>RM63130</t>
  </si>
  <si>
    <t>5046798</t>
  </si>
  <si>
    <t>Servicios de internación y/o cirugía (Hospitalaria o Ambulatoria)</t>
  </si>
  <si>
    <t>5046799</t>
  </si>
  <si>
    <t>RM63158</t>
  </si>
  <si>
    <t>5046800</t>
  </si>
  <si>
    <t>RM63213</t>
  </si>
  <si>
    <t>5046801</t>
  </si>
  <si>
    <t>RM63215</t>
  </si>
  <si>
    <t>5046802</t>
  </si>
  <si>
    <t>RM63274</t>
  </si>
  <si>
    <t>5046803</t>
  </si>
  <si>
    <t>RM63283</t>
  </si>
  <si>
    <t>5046804</t>
  </si>
  <si>
    <t>RM63390</t>
  </si>
  <si>
    <t>5046805</t>
  </si>
  <si>
    <t>RM63393</t>
  </si>
  <si>
    <t>5046806</t>
  </si>
  <si>
    <t>RM63395</t>
  </si>
  <si>
    <t>5046807</t>
  </si>
  <si>
    <t>RM63397</t>
  </si>
  <si>
    <t>5046808</t>
  </si>
  <si>
    <t>RM63401</t>
  </si>
  <si>
    <t>5046827</t>
  </si>
  <si>
    <t>RM63402</t>
  </si>
  <si>
    <t>5046828</t>
  </si>
  <si>
    <t>RM63403</t>
  </si>
  <si>
    <t>5046829</t>
  </si>
  <si>
    <t>RM63405</t>
  </si>
  <si>
    <t>5046830</t>
  </si>
  <si>
    <t>RM63407</t>
  </si>
  <si>
    <t>5046831</t>
  </si>
  <si>
    <t>RM63411</t>
  </si>
  <si>
    <t>5046832</t>
  </si>
  <si>
    <t>RM63412</t>
  </si>
  <si>
    <t>5046833</t>
  </si>
  <si>
    <t>5046834</t>
  </si>
  <si>
    <t>5046835</t>
  </si>
  <si>
    <t>RM63417</t>
  </si>
  <si>
    <t>5046836</t>
  </si>
  <si>
    <t>5046876</t>
  </si>
  <si>
    <t>RM63419</t>
  </si>
  <si>
    <t>5046877</t>
  </si>
  <si>
    <t>5046878</t>
  </si>
  <si>
    <t>RM63422</t>
  </si>
  <si>
    <t>5046879</t>
  </si>
  <si>
    <t>RM63423</t>
  </si>
  <si>
    <t>5046880</t>
  </si>
  <si>
    <t>RM63424</t>
  </si>
  <si>
    <t>5046881</t>
  </si>
  <si>
    <t>RM63425</t>
  </si>
  <si>
    <t>5046882</t>
  </si>
  <si>
    <t>RM63426</t>
  </si>
  <si>
    <t>5046883</t>
  </si>
  <si>
    <t>RM63428</t>
  </si>
  <si>
    <t>5046923</t>
  </si>
  <si>
    <t>5046924</t>
  </si>
  <si>
    <t>RM63430</t>
  </si>
  <si>
    <t>5046925</t>
  </si>
  <si>
    <t>RM63431</t>
  </si>
  <si>
    <t>5046926</t>
  </si>
  <si>
    <t>5046927</t>
  </si>
  <si>
    <t>RM63435</t>
  </si>
  <si>
    <t>5046928</t>
  </si>
  <si>
    <t>RM63436</t>
  </si>
  <si>
    <t>5046929</t>
  </si>
  <si>
    <t>RM63438</t>
  </si>
  <si>
    <t>5046930</t>
  </si>
  <si>
    <t>RM63440</t>
  </si>
  <si>
    <t>5046931</t>
  </si>
  <si>
    <t>RM63441</t>
  </si>
  <si>
    <t>5046932</t>
  </si>
  <si>
    <t>RM63442</t>
  </si>
  <si>
    <t>5046933</t>
  </si>
  <si>
    <t>RM63443</t>
  </si>
  <si>
    <t>5046934</t>
  </si>
  <si>
    <t>RM63446</t>
  </si>
  <si>
    <t>5046935</t>
  </si>
  <si>
    <t>RM63447</t>
  </si>
  <si>
    <t>5046936</t>
  </si>
  <si>
    <t>RM63448</t>
  </si>
  <si>
    <t>5046937</t>
  </si>
  <si>
    <t>RM63450</t>
  </si>
  <si>
    <t>5046938</t>
  </si>
  <si>
    <t>5046939</t>
  </si>
  <si>
    <t>RM63455</t>
  </si>
  <si>
    <t>5046940</t>
  </si>
  <si>
    <t>5046941</t>
  </si>
  <si>
    <t>RM63478</t>
  </si>
  <si>
    <t>5046942</t>
  </si>
  <si>
    <t>RM63479</t>
  </si>
  <si>
    <t>5046943</t>
  </si>
  <si>
    <t>5046995</t>
  </si>
  <si>
    <t>5046996</t>
  </si>
  <si>
    <t>RM63536</t>
  </si>
  <si>
    <t>5046997</t>
  </si>
  <si>
    <t>RM63538</t>
  </si>
  <si>
    <t>5046998</t>
  </si>
  <si>
    <t>RM63546</t>
  </si>
  <si>
    <t>5046999</t>
  </si>
  <si>
    <t>RM63548</t>
  </si>
  <si>
    <t>5047000</t>
  </si>
  <si>
    <t>RM63550</t>
  </si>
  <si>
    <t>5047001</t>
  </si>
  <si>
    <t>RM63553</t>
  </si>
  <si>
    <t>5047002</t>
  </si>
  <si>
    <t>RM63554</t>
  </si>
  <si>
    <t>5047003</t>
  </si>
  <si>
    <t>RM63555</t>
  </si>
  <si>
    <t>5047004</t>
  </si>
  <si>
    <t>RM63556</t>
  </si>
  <si>
    <t>5047005</t>
  </si>
  <si>
    <t>RM63557</t>
  </si>
  <si>
    <t>5047006</t>
  </si>
  <si>
    <t>RM63558</t>
  </si>
  <si>
    <t>5047007</t>
  </si>
  <si>
    <t>RM63559</t>
  </si>
  <si>
    <t>5047008</t>
  </si>
  <si>
    <t>RM63561</t>
  </si>
  <si>
    <t>5047009</t>
  </si>
  <si>
    <t>RM63562</t>
  </si>
  <si>
    <t>5047084</t>
  </si>
  <si>
    <t>5047085</t>
  </si>
  <si>
    <t>RM63564</t>
  </si>
  <si>
    <t>5047086</t>
  </si>
  <si>
    <t>RM63565</t>
  </si>
  <si>
    <t>5047087</t>
  </si>
  <si>
    <t>RM63593</t>
  </si>
  <si>
    <t>5047088</t>
  </si>
  <si>
    <t>RM63658</t>
  </si>
  <si>
    <t>5047089</t>
  </si>
  <si>
    <t>RM63661</t>
  </si>
  <si>
    <t>5047090</t>
  </si>
  <si>
    <t>RM63662</t>
  </si>
  <si>
    <t>5047091</t>
  </si>
  <si>
    <t>5047092</t>
  </si>
  <si>
    <t>RM63667</t>
  </si>
  <si>
    <t>5047093</t>
  </si>
  <si>
    <t>5047094</t>
  </si>
  <si>
    <t>RM63675</t>
  </si>
  <si>
    <t>5047095</t>
  </si>
  <si>
    <t>RM63677</t>
  </si>
  <si>
    <t>5047096</t>
  </si>
  <si>
    <t>RM63679</t>
  </si>
  <si>
    <t>5047111</t>
  </si>
  <si>
    <t>RM63682</t>
  </si>
  <si>
    <t>5047112</t>
  </si>
  <si>
    <t>RM63683</t>
  </si>
  <si>
    <t>5047113</t>
  </si>
  <si>
    <t>RM63685</t>
  </si>
  <si>
    <t>5047114</t>
  </si>
  <si>
    <t>5047115</t>
  </si>
  <si>
    <t>RM63700</t>
  </si>
  <si>
    <t>5047116</t>
  </si>
  <si>
    <t>RM63708</t>
  </si>
  <si>
    <t>5047117</t>
  </si>
  <si>
    <t>RM63717</t>
  </si>
  <si>
    <t>5047131</t>
  </si>
  <si>
    <t>RM63725</t>
  </si>
  <si>
    <t>5047132</t>
  </si>
  <si>
    <t>RM63727</t>
  </si>
  <si>
    <t>5047133</t>
  </si>
  <si>
    <t>RM63729</t>
  </si>
  <si>
    <t>5047134</t>
  </si>
  <si>
    <t>RM63730</t>
  </si>
  <si>
    <t>5047135</t>
  </si>
  <si>
    <t>RM63731</t>
  </si>
  <si>
    <t>5047136</t>
  </si>
  <si>
    <t>RM63735</t>
  </si>
  <si>
    <t>5047137</t>
  </si>
  <si>
    <t>RM63736</t>
  </si>
  <si>
    <t>5047217</t>
  </si>
  <si>
    <t>5047218</t>
  </si>
  <si>
    <t>5047219</t>
  </si>
  <si>
    <t>5047220</t>
  </si>
  <si>
    <t>RM63754</t>
  </si>
  <si>
    <t>5047221</t>
  </si>
  <si>
    <t>RM63765</t>
  </si>
  <si>
    <t>5047222</t>
  </si>
  <si>
    <t>5047223</t>
  </si>
  <si>
    <t>5047224</t>
  </si>
  <si>
    <t>5047225</t>
  </si>
  <si>
    <t>5047226</t>
  </si>
  <si>
    <t>RM63771</t>
  </si>
  <si>
    <t>5047227</t>
  </si>
  <si>
    <t>5047240</t>
  </si>
  <si>
    <t>5047241</t>
  </si>
  <si>
    <t>RM63783</t>
  </si>
  <si>
    <t>5047242</t>
  </si>
  <si>
    <t>5047243</t>
  </si>
  <si>
    <t>5047255</t>
  </si>
  <si>
    <t>RM63780</t>
  </si>
  <si>
    <t>5047257</t>
  </si>
  <si>
    <t>RM63537</t>
  </si>
  <si>
    <t>5047325</t>
  </si>
  <si>
    <t>5047326</t>
  </si>
  <si>
    <t>5047327</t>
  </si>
  <si>
    <t>RM63789</t>
  </si>
  <si>
    <t>5047328</t>
  </si>
  <si>
    <t>RM63790</t>
  </si>
  <si>
    <t>5047329</t>
  </si>
  <si>
    <t>RM63791</t>
  </si>
  <si>
    <t>5047330</t>
  </si>
  <si>
    <t>RM63792</t>
  </si>
  <si>
    <t>5047331</t>
  </si>
  <si>
    <t>RM63794</t>
  </si>
  <si>
    <t>5047332</t>
  </si>
  <si>
    <t>RM63796</t>
  </si>
  <si>
    <t>5047333</t>
  </si>
  <si>
    <t>5047334</t>
  </si>
  <si>
    <t>RM63799</t>
  </si>
  <si>
    <t>5047377</t>
  </si>
  <si>
    <t>RM63800</t>
  </si>
  <si>
    <t>5047378</t>
  </si>
  <si>
    <t>RM63801</t>
  </si>
  <si>
    <t>5047522</t>
  </si>
  <si>
    <t>5047523</t>
  </si>
  <si>
    <t>RM63836</t>
  </si>
  <si>
    <t>5047524</t>
  </si>
  <si>
    <t>RM63896</t>
  </si>
  <si>
    <t>5047525</t>
  </si>
  <si>
    <t>RM63938</t>
  </si>
  <si>
    <t>5047526</t>
  </si>
  <si>
    <t>RM63943</t>
  </si>
  <si>
    <t>5047527</t>
  </si>
  <si>
    <t>RM63944</t>
  </si>
  <si>
    <t>5047528</t>
  </si>
  <si>
    <t>RM63953</t>
  </si>
  <si>
    <t>5047529</t>
  </si>
  <si>
    <t>RM63977</t>
  </si>
  <si>
    <t>5047530</t>
  </si>
  <si>
    <t>RM64002</t>
  </si>
  <si>
    <t>5047531</t>
  </si>
  <si>
    <t>5047532</t>
  </si>
  <si>
    <t>RM64128</t>
  </si>
  <si>
    <t>5047533</t>
  </si>
  <si>
    <t>RM64248</t>
  </si>
  <si>
    <t>5047534</t>
  </si>
  <si>
    <t>5047535</t>
  </si>
  <si>
    <t>RM64346</t>
  </si>
  <si>
    <t>5047536</t>
  </si>
  <si>
    <t>RM64397</t>
  </si>
  <si>
    <t>5047653</t>
  </si>
  <si>
    <t>RM64412</t>
  </si>
  <si>
    <t>5047654</t>
  </si>
  <si>
    <t>RM64424</t>
  </si>
  <si>
    <t>5047655</t>
  </si>
  <si>
    <t>RM64436</t>
  </si>
  <si>
    <t>5047656</t>
  </si>
  <si>
    <t>RM64469</t>
  </si>
  <si>
    <t>5047657</t>
  </si>
  <si>
    <t>RM64529</t>
  </si>
  <si>
    <t>5047658</t>
  </si>
  <si>
    <t>RM64621</t>
  </si>
  <si>
    <t>5047659</t>
  </si>
  <si>
    <t>RM64681</t>
  </si>
  <si>
    <t>5047697</t>
  </si>
  <si>
    <t>5047698</t>
  </si>
  <si>
    <t>RM64832</t>
  </si>
  <si>
    <t>5047699</t>
  </si>
  <si>
    <t>RM64981</t>
  </si>
  <si>
    <t>5047939</t>
  </si>
  <si>
    <t>RM63444</t>
  </si>
  <si>
    <t>5048290</t>
  </si>
  <si>
    <t>RM63795</t>
  </si>
  <si>
    <t>5049223</t>
  </si>
  <si>
    <t>VC10393</t>
  </si>
  <si>
    <t>5049224</t>
  </si>
  <si>
    <t>VC10740</t>
  </si>
  <si>
    <t>5050003</t>
  </si>
  <si>
    <t>RM64623</t>
  </si>
  <si>
    <t>5050004</t>
  </si>
  <si>
    <t>RM64720</t>
  </si>
  <si>
    <t>5050005</t>
  </si>
  <si>
    <t>RM64723</t>
  </si>
  <si>
    <t>5050043</t>
  </si>
  <si>
    <t>RM64039</t>
  </si>
  <si>
    <t>5050044</t>
  </si>
  <si>
    <t>5050045</t>
  </si>
  <si>
    <t>RM64196</t>
  </si>
  <si>
    <t>5050046</t>
  </si>
  <si>
    <t>5050077</t>
  </si>
  <si>
    <t>RM63854</t>
  </si>
  <si>
    <t>5050078</t>
  </si>
  <si>
    <t>RM63934</t>
  </si>
  <si>
    <t>5050079</t>
  </si>
  <si>
    <t>5050080</t>
  </si>
  <si>
    <t>RM65302</t>
  </si>
  <si>
    <t>5050102</t>
  </si>
  <si>
    <t>RM64502</t>
  </si>
  <si>
    <t>5050103</t>
  </si>
  <si>
    <t>RM64568</t>
  </si>
  <si>
    <t>5050104</t>
  </si>
  <si>
    <t>RM64802</t>
  </si>
  <si>
    <t>5050105</t>
  </si>
  <si>
    <t>RM64803</t>
  </si>
  <si>
    <t>5050106</t>
  </si>
  <si>
    <t>RM64805</t>
  </si>
  <si>
    <t>5050107</t>
  </si>
  <si>
    <t>RM64880</t>
  </si>
  <si>
    <t>5050108</t>
  </si>
  <si>
    <t>RM64900</t>
  </si>
  <si>
    <t>5050109</t>
  </si>
  <si>
    <t>RM64993</t>
  </si>
  <si>
    <t>5050110</t>
  </si>
  <si>
    <t>RM64994</t>
  </si>
  <si>
    <t>5050111</t>
  </si>
  <si>
    <t>RM65016</t>
  </si>
  <si>
    <t>5050112</t>
  </si>
  <si>
    <t>RM65115</t>
  </si>
  <si>
    <t>5050113</t>
  </si>
  <si>
    <t>5050114</t>
  </si>
  <si>
    <t>5050115</t>
  </si>
  <si>
    <t>RM65177</t>
  </si>
  <si>
    <t>5050116</t>
  </si>
  <si>
    <t>RM65198</t>
  </si>
  <si>
    <t>5050117</t>
  </si>
  <si>
    <t>5050118</t>
  </si>
  <si>
    <t>RM65318</t>
  </si>
  <si>
    <t>5050119</t>
  </si>
  <si>
    <t>RM65337</t>
  </si>
  <si>
    <t>5050146</t>
  </si>
  <si>
    <t>5050147</t>
  </si>
  <si>
    <t>RM64476</t>
  </si>
  <si>
    <t>5050148</t>
  </si>
  <si>
    <t>RM64572</t>
  </si>
  <si>
    <t>5050149</t>
  </si>
  <si>
    <t>RM64716</t>
  </si>
  <si>
    <t>5050150</t>
  </si>
  <si>
    <t>RM64731</t>
  </si>
  <si>
    <t>5051665</t>
  </si>
  <si>
    <t>CI2494</t>
  </si>
  <si>
    <t>5054616</t>
  </si>
  <si>
    <t>CI2393</t>
  </si>
  <si>
    <t>5044562</t>
  </si>
  <si>
    <t>5055448</t>
  </si>
  <si>
    <t>5055449</t>
  </si>
  <si>
    <t>5055450</t>
  </si>
  <si>
    <t>5055451</t>
  </si>
  <si>
    <t>5055452</t>
  </si>
  <si>
    <t>5055645</t>
  </si>
  <si>
    <t>RC17243</t>
  </si>
  <si>
    <t>5055646</t>
  </si>
  <si>
    <t>RC17285</t>
  </si>
  <si>
    <t>5055647</t>
  </si>
  <si>
    <t>RC17298</t>
  </si>
  <si>
    <t>5055648</t>
  </si>
  <si>
    <t>RC17415</t>
  </si>
  <si>
    <t>5055649</t>
  </si>
  <si>
    <t>RC17418</t>
  </si>
  <si>
    <t>5055650</t>
  </si>
  <si>
    <t>5055651</t>
  </si>
  <si>
    <t>RC17460</t>
  </si>
  <si>
    <t>5055652</t>
  </si>
  <si>
    <t>RC17544</t>
  </si>
  <si>
    <t>5055653</t>
  </si>
  <si>
    <t>RC17554</t>
  </si>
  <si>
    <t>5055654</t>
  </si>
  <si>
    <t>RC17586</t>
  </si>
  <si>
    <t>5055919</t>
  </si>
  <si>
    <t>RM64712</t>
  </si>
  <si>
    <t>5055920</t>
  </si>
  <si>
    <t>5055921</t>
  </si>
  <si>
    <t>5055922</t>
  </si>
  <si>
    <t>5055923</t>
  </si>
  <si>
    <t>5055924</t>
  </si>
  <si>
    <t>5055925</t>
  </si>
  <si>
    <t>5055926</t>
  </si>
  <si>
    <t>RC17097</t>
  </si>
  <si>
    <t>5055927</t>
  </si>
  <si>
    <t>RC17152</t>
  </si>
  <si>
    <t>5055928</t>
  </si>
  <si>
    <t>RC17225</t>
  </si>
  <si>
    <t>5055929</t>
  </si>
  <si>
    <t>RC17237</t>
  </si>
  <si>
    <t>5055930</t>
  </si>
  <si>
    <t>5056072</t>
  </si>
  <si>
    <t>RM66527</t>
  </si>
  <si>
    <t>5056073</t>
  </si>
  <si>
    <t>RM66553</t>
  </si>
  <si>
    <t>5056074</t>
  </si>
  <si>
    <t>5056075</t>
  </si>
  <si>
    <t>5056076</t>
  </si>
  <si>
    <t>5056077</t>
  </si>
  <si>
    <t>RM66732</t>
  </si>
  <si>
    <t>5056079</t>
  </si>
  <si>
    <t>RM66766</t>
  </si>
  <si>
    <t>5056080</t>
  </si>
  <si>
    <t>RM66816</t>
  </si>
  <si>
    <t>5056081</t>
  </si>
  <si>
    <t>RM66819</t>
  </si>
  <si>
    <t>5056082</t>
  </si>
  <si>
    <t>RM66834</t>
  </si>
  <si>
    <t>5056083</t>
  </si>
  <si>
    <t>5056084</t>
  </si>
  <si>
    <t>RM66976</t>
  </si>
  <si>
    <t>5056085</t>
  </si>
  <si>
    <t>RM67061</t>
  </si>
  <si>
    <t>5056086</t>
  </si>
  <si>
    <t>RM67109</t>
  </si>
  <si>
    <t>5056087</t>
  </si>
  <si>
    <t>5056349</t>
  </si>
  <si>
    <t>5056350</t>
  </si>
  <si>
    <t>RM66434</t>
  </si>
  <si>
    <t>5057921</t>
  </si>
  <si>
    <t>RM66193</t>
  </si>
  <si>
    <t>5057922</t>
  </si>
  <si>
    <t>RM66194</t>
  </si>
  <si>
    <t>5057923</t>
  </si>
  <si>
    <t>5057924</t>
  </si>
  <si>
    <t>RM66281</t>
  </si>
  <si>
    <t>5057925</t>
  </si>
  <si>
    <t>RM66321</t>
  </si>
  <si>
    <t>5057926</t>
  </si>
  <si>
    <t>RM66345</t>
  </si>
  <si>
    <t>5058000</t>
  </si>
  <si>
    <t>RM65825</t>
  </si>
  <si>
    <t>5058001</t>
  </si>
  <si>
    <t>RM65838</t>
  </si>
  <si>
    <t>5058002</t>
  </si>
  <si>
    <t>RM65844</t>
  </si>
  <si>
    <t>5058003</t>
  </si>
  <si>
    <t>RM65853</t>
  </si>
  <si>
    <t>5058004</t>
  </si>
  <si>
    <t>5058005</t>
  </si>
  <si>
    <t>RM66016</t>
  </si>
  <si>
    <t>5058006</t>
  </si>
  <si>
    <t>5058007</t>
  </si>
  <si>
    <t>RM66066</t>
  </si>
  <si>
    <t>5058008</t>
  </si>
  <si>
    <t>5058009</t>
  </si>
  <si>
    <t>RM66153</t>
  </si>
  <si>
    <t>5058377</t>
  </si>
  <si>
    <t>5058378</t>
  </si>
  <si>
    <t>5058379</t>
  </si>
  <si>
    <t>5058380</t>
  </si>
  <si>
    <t>RM65643</t>
  </si>
  <si>
    <t>5058381</t>
  </si>
  <si>
    <t>5058382</t>
  </si>
  <si>
    <t>RM65747</t>
  </si>
  <si>
    <t>5058383</t>
  </si>
  <si>
    <t>5058384</t>
  </si>
  <si>
    <t>RM65769</t>
  </si>
  <si>
    <t>5058385</t>
  </si>
  <si>
    <t>RM65809</t>
  </si>
  <si>
    <t>5058386</t>
  </si>
  <si>
    <t>5058510</t>
  </si>
  <si>
    <t>RM65432</t>
  </si>
  <si>
    <t>5058511</t>
  </si>
  <si>
    <t>5058512</t>
  </si>
  <si>
    <t>RM65452</t>
  </si>
  <si>
    <t>5058513</t>
  </si>
  <si>
    <t>RM65462</t>
  </si>
  <si>
    <t>5058514</t>
  </si>
  <si>
    <t>RM65468</t>
  </si>
  <si>
    <t>5058515</t>
  </si>
  <si>
    <t>RM67306</t>
  </si>
  <si>
    <t>5058516</t>
  </si>
  <si>
    <t>RM67311</t>
  </si>
  <si>
    <t>5058517</t>
  </si>
  <si>
    <t>5058518</t>
  </si>
  <si>
    <t>5058519</t>
  </si>
  <si>
    <t>5058520</t>
  </si>
  <si>
    <t>RM67368</t>
  </si>
  <si>
    <t>5058521</t>
  </si>
  <si>
    <t>RM67477</t>
  </si>
  <si>
    <t>5058522</t>
  </si>
  <si>
    <t>RM67622</t>
  </si>
  <si>
    <t>5058523</t>
  </si>
  <si>
    <t>RM67710</t>
  </si>
  <si>
    <t>5058606</t>
  </si>
  <si>
    <t>5058607</t>
  </si>
  <si>
    <t>RM67304</t>
  </si>
  <si>
    <t>5061405</t>
  </si>
  <si>
    <t>RM67670</t>
  </si>
  <si>
    <t>5061406</t>
  </si>
  <si>
    <t>RM67852</t>
  </si>
  <si>
    <t>5061407</t>
  </si>
  <si>
    <t>RM67950</t>
  </si>
  <si>
    <t>5061408</t>
  </si>
  <si>
    <t>RM68031</t>
  </si>
  <si>
    <t>5064832</t>
  </si>
  <si>
    <t>5064833</t>
  </si>
  <si>
    <t>5064834</t>
  </si>
  <si>
    <t>RC17652</t>
  </si>
  <si>
    <t>5064835</t>
  </si>
  <si>
    <t>RC17664</t>
  </si>
  <si>
    <t>5064837</t>
  </si>
  <si>
    <t>RC17817</t>
  </si>
  <si>
    <t>5064838</t>
  </si>
  <si>
    <t>RC17822</t>
  </si>
  <si>
    <t>5064839</t>
  </si>
  <si>
    <t>RC17829</t>
  </si>
  <si>
    <t>5064840</t>
  </si>
  <si>
    <t>RM68339</t>
  </si>
  <si>
    <t>5064841</t>
  </si>
  <si>
    <t>5064842</t>
  </si>
  <si>
    <t>RM68604</t>
  </si>
  <si>
    <t>5064843</t>
  </si>
  <si>
    <t>RM68621</t>
  </si>
  <si>
    <t>5064844</t>
  </si>
  <si>
    <t>Servicios hospitalarios</t>
  </si>
  <si>
    <t>5064845</t>
  </si>
  <si>
    <t>RM68657</t>
  </si>
  <si>
    <t>5064846</t>
  </si>
  <si>
    <t>5064847</t>
  </si>
  <si>
    <t>RM68681</t>
  </si>
  <si>
    <t>5064848</t>
  </si>
  <si>
    <t>5064849</t>
  </si>
  <si>
    <t>RM68696</t>
  </si>
  <si>
    <t>5065007</t>
  </si>
  <si>
    <t>RM68189</t>
  </si>
  <si>
    <t>5065008</t>
  </si>
  <si>
    <t>RM68212</t>
  </si>
  <si>
    <t>5065009</t>
  </si>
  <si>
    <t>RM68237</t>
  </si>
  <si>
    <t>5065058</t>
  </si>
  <si>
    <t>RM68142</t>
  </si>
  <si>
    <t>5065059</t>
  </si>
  <si>
    <t>RM68183</t>
  </si>
  <si>
    <t>5065102</t>
  </si>
  <si>
    <t>RM67762</t>
  </si>
  <si>
    <t>5065103</t>
  </si>
  <si>
    <t>RM67804</t>
  </si>
  <si>
    <t>5065104</t>
  </si>
  <si>
    <t>RM67932</t>
  </si>
  <si>
    <t>5065105</t>
  </si>
  <si>
    <t>RM68025</t>
  </si>
  <si>
    <t>5065106</t>
  </si>
  <si>
    <t>5065967</t>
  </si>
  <si>
    <t>RM68186</t>
  </si>
  <si>
    <t>5069130</t>
  </si>
  <si>
    <t>RM67859</t>
  </si>
  <si>
    <t>5069131</t>
  </si>
  <si>
    <t>RC17953</t>
  </si>
  <si>
    <t>5069132</t>
  </si>
  <si>
    <t>5069133</t>
  </si>
  <si>
    <t>5069134</t>
  </si>
  <si>
    <t>RC18000</t>
  </si>
  <si>
    <t>5069135</t>
  </si>
  <si>
    <t>RC18050</t>
  </si>
  <si>
    <t>5069136</t>
  </si>
  <si>
    <t>5069137</t>
  </si>
  <si>
    <t>5069138</t>
  </si>
  <si>
    <t>RC18123</t>
  </si>
  <si>
    <t>5069139</t>
  </si>
  <si>
    <t>RM68769</t>
  </si>
  <si>
    <t>5069140</t>
  </si>
  <si>
    <t>RM68857</t>
  </si>
  <si>
    <t>5069141</t>
  </si>
  <si>
    <t>RM68889</t>
  </si>
  <si>
    <t>5069142</t>
  </si>
  <si>
    <t>RM68935</t>
  </si>
  <si>
    <t>5069143</t>
  </si>
  <si>
    <t>RM68940</t>
  </si>
  <si>
    <t>5069144</t>
  </si>
  <si>
    <t>RM68954</t>
  </si>
  <si>
    <t>5069145</t>
  </si>
  <si>
    <t>RM68956</t>
  </si>
  <si>
    <t>5069146</t>
  </si>
  <si>
    <t>RM68960</t>
  </si>
  <si>
    <t>5069147</t>
  </si>
  <si>
    <t>RC18169</t>
  </si>
  <si>
    <t>5069148</t>
  </si>
  <si>
    <t>RM69043</t>
  </si>
  <si>
    <t>5069149</t>
  </si>
  <si>
    <t>RM69090</t>
  </si>
  <si>
    <t>5069150</t>
  </si>
  <si>
    <t>5069151</t>
  </si>
  <si>
    <t>5069152</t>
  </si>
  <si>
    <t>5069153</t>
  </si>
  <si>
    <t>5069154</t>
  </si>
  <si>
    <t>RM69436</t>
  </si>
  <si>
    <t>5069215</t>
  </si>
  <si>
    <t>RC17886</t>
  </si>
  <si>
    <t>5069216</t>
  </si>
  <si>
    <t>5069217</t>
  </si>
  <si>
    <t>5069218</t>
  </si>
  <si>
    <t>RC17951</t>
  </si>
  <si>
    <t>5075162</t>
  </si>
  <si>
    <t>RM69467</t>
  </si>
  <si>
    <t>5075198</t>
  </si>
  <si>
    <t>RM69890</t>
  </si>
  <si>
    <t>5075199</t>
  </si>
  <si>
    <t>5075252</t>
  </si>
  <si>
    <t>RM69602</t>
  </si>
  <si>
    <t>5075253</t>
  </si>
  <si>
    <t>RM69696</t>
  </si>
  <si>
    <t>5075254</t>
  </si>
  <si>
    <t>5075255</t>
  </si>
  <si>
    <t>5075256</t>
  </si>
  <si>
    <t>RM69760</t>
  </si>
  <si>
    <t>5075257</t>
  </si>
  <si>
    <t>5075258</t>
  </si>
  <si>
    <t>RM69771</t>
  </si>
  <si>
    <t>5075259</t>
  </si>
  <si>
    <t>5075260</t>
  </si>
  <si>
    <t>5075261</t>
  </si>
  <si>
    <t>RM69841</t>
  </si>
  <si>
    <t>5075262</t>
  </si>
  <si>
    <t>RM69845</t>
  </si>
  <si>
    <t>5075305</t>
  </si>
  <si>
    <t>RM69499</t>
  </si>
  <si>
    <t>5075306</t>
  </si>
  <si>
    <t>5075307</t>
  </si>
  <si>
    <t>RM69593</t>
  </si>
  <si>
    <t>5075341</t>
  </si>
  <si>
    <t>5075342</t>
  </si>
  <si>
    <t>5075343</t>
  </si>
  <si>
    <t>RM69203</t>
  </si>
  <si>
    <t>5075344</t>
  </si>
  <si>
    <t>RM69295</t>
  </si>
  <si>
    <t>5075345</t>
  </si>
  <si>
    <t>RM69472</t>
  </si>
  <si>
    <t>5076472</t>
  </si>
  <si>
    <t>RM69585</t>
  </si>
  <si>
    <t>5077825</t>
  </si>
  <si>
    <t>5082371</t>
  </si>
  <si>
    <t>5082661</t>
  </si>
  <si>
    <t>RC18192</t>
  </si>
  <si>
    <t>5082662</t>
  </si>
  <si>
    <t>5082663</t>
  </si>
  <si>
    <t>RC18218</t>
  </si>
  <si>
    <t>5082664</t>
  </si>
  <si>
    <t>RC18239</t>
  </si>
  <si>
    <t>5082665</t>
  </si>
  <si>
    <t>RC18257</t>
  </si>
  <si>
    <t>5082666</t>
  </si>
  <si>
    <t>5082667</t>
  </si>
  <si>
    <t>RC18492</t>
  </si>
  <si>
    <t>5082668</t>
  </si>
  <si>
    <t>5082669</t>
  </si>
  <si>
    <t>RC18748</t>
  </si>
  <si>
    <t>5082670</t>
  </si>
  <si>
    <t>RC18782</t>
  </si>
  <si>
    <t>5082671</t>
  </si>
  <si>
    <t>5082672</t>
  </si>
  <si>
    <t>RC18861</t>
  </si>
  <si>
    <t>5082673</t>
  </si>
  <si>
    <t>5082674</t>
  </si>
  <si>
    <t>RC18943</t>
  </si>
  <si>
    <t>5082675</t>
  </si>
  <si>
    <t>5082676</t>
  </si>
  <si>
    <t>RC18963</t>
  </si>
  <si>
    <t>5082677</t>
  </si>
  <si>
    <t>5082678</t>
  </si>
  <si>
    <t>5082679</t>
  </si>
  <si>
    <t>5082680</t>
  </si>
  <si>
    <t>5082711</t>
  </si>
  <si>
    <t>RC18576</t>
  </si>
  <si>
    <t>5082712</t>
  </si>
  <si>
    <t>RC18579</t>
  </si>
  <si>
    <t>5082713</t>
  </si>
  <si>
    <t>RC18617</t>
  </si>
  <si>
    <t>5082714</t>
  </si>
  <si>
    <t>RC18699</t>
  </si>
  <si>
    <t>5082870</t>
  </si>
  <si>
    <t>RC18284</t>
  </si>
  <si>
    <t>5082871</t>
  </si>
  <si>
    <t>RC18311</t>
  </si>
  <si>
    <t>5082872</t>
  </si>
  <si>
    <t>RC18312</t>
  </si>
  <si>
    <t>5082873</t>
  </si>
  <si>
    <t>RC18361</t>
  </si>
  <si>
    <t>5082874</t>
  </si>
  <si>
    <t>RC18422</t>
  </si>
  <si>
    <t>5082875</t>
  </si>
  <si>
    <t>RC18536</t>
  </si>
  <si>
    <t>5082876</t>
  </si>
  <si>
    <t>RC18552</t>
  </si>
  <si>
    <t>5082877</t>
  </si>
  <si>
    <t>5082878</t>
  </si>
  <si>
    <t>5082879</t>
  </si>
  <si>
    <t>5082880</t>
  </si>
  <si>
    <t>5082881</t>
  </si>
  <si>
    <t>RM70678</t>
  </si>
  <si>
    <t>5082882</t>
  </si>
  <si>
    <t>RM70683</t>
  </si>
  <si>
    <t>5082883</t>
  </si>
  <si>
    <t>Consultas ambulatorias | Servicios ambulatorios</t>
  </si>
  <si>
    <t>5082884</t>
  </si>
  <si>
    <t>5082885</t>
  </si>
  <si>
    <t>Devuelta CA</t>
  </si>
  <si>
    <t>Consultas ambulatorias | Servicios hospitalarios</t>
  </si>
  <si>
    <t>5082886</t>
  </si>
  <si>
    <t>5082887</t>
  </si>
  <si>
    <t>RM70757</t>
  </si>
  <si>
    <t>5082888</t>
  </si>
  <si>
    <t>RM70829</t>
  </si>
  <si>
    <t>5082889</t>
  </si>
  <si>
    <t>RM70848</t>
  </si>
  <si>
    <t>5082890</t>
  </si>
  <si>
    <t>5082891</t>
  </si>
  <si>
    <t>5082892</t>
  </si>
  <si>
    <t>5082893</t>
  </si>
  <si>
    <t>RM70965</t>
  </si>
  <si>
    <t>5082894</t>
  </si>
  <si>
    <t>RM70972</t>
  </si>
  <si>
    <t>5082895</t>
  </si>
  <si>
    <t>5082896</t>
  </si>
  <si>
    <t>5082897</t>
  </si>
  <si>
    <t>5082898</t>
  </si>
  <si>
    <t>5082899</t>
  </si>
  <si>
    <t>5082900</t>
  </si>
  <si>
    <t>5082901</t>
  </si>
  <si>
    <t>5082902</t>
  </si>
  <si>
    <t>5082971</t>
  </si>
  <si>
    <t>5082972</t>
  </si>
  <si>
    <t>5082973</t>
  </si>
  <si>
    <t>5082974</t>
  </si>
  <si>
    <t>RM70050</t>
  </si>
  <si>
    <t>5082975</t>
  </si>
  <si>
    <t>RM70115</t>
  </si>
  <si>
    <t>5082976</t>
  </si>
  <si>
    <t>RM70176</t>
  </si>
  <si>
    <t>5082977</t>
  </si>
  <si>
    <t>RM70278</t>
  </si>
  <si>
    <t>5082978</t>
  </si>
  <si>
    <t>RM70284</t>
  </si>
  <si>
    <t>5082979</t>
  </si>
  <si>
    <t>5082980</t>
  </si>
  <si>
    <t>RM70319</t>
  </si>
  <si>
    <t>5082981</t>
  </si>
  <si>
    <t>RM70357</t>
  </si>
  <si>
    <t>5082982</t>
  </si>
  <si>
    <t>5082983</t>
  </si>
  <si>
    <t>5082984</t>
  </si>
  <si>
    <t>RM70449</t>
  </si>
  <si>
    <t>5082985</t>
  </si>
  <si>
    <t>RM70466</t>
  </si>
  <si>
    <t>5082986</t>
  </si>
  <si>
    <t>RM70529</t>
  </si>
  <si>
    <t>5082987</t>
  </si>
  <si>
    <t>RM70540</t>
  </si>
  <si>
    <t>5082988</t>
  </si>
  <si>
    <t>5082989</t>
  </si>
  <si>
    <t>RM70573</t>
  </si>
  <si>
    <t>5082990</t>
  </si>
  <si>
    <t>5082991</t>
  </si>
  <si>
    <t>RM70636</t>
  </si>
  <si>
    <t>5083077</t>
  </si>
  <si>
    <t>RM69592</t>
  </si>
  <si>
    <t>5083078</t>
  </si>
  <si>
    <t>RM69796</t>
  </si>
  <si>
    <t>5083079</t>
  </si>
  <si>
    <t>RM69918</t>
  </si>
  <si>
    <t>5083080</t>
  </si>
  <si>
    <t>RM69919</t>
  </si>
  <si>
    <t>5083081</t>
  </si>
  <si>
    <t>RM69949</t>
  </si>
  <si>
    <t>5083082</t>
  </si>
  <si>
    <t>RM69975</t>
  </si>
  <si>
    <t>5083083</t>
  </si>
  <si>
    <t>RM69986</t>
  </si>
  <si>
    <t>5083084</t>
  </si>
  <si>
    <t>RM70003</t>
  </si>
  <si>
    <t>5083085</t>
  </si>
  <si>
    <t>RM70007</t>
  </si>
  <si>
    <t>5083772</t>
  </si>
  <si>
    <t>5083773</t>
  </si>
  <si>
    <t>RM70939</t>
  </si>
  <si>
    <t>5083927</t>
  </si>
  <si>
    <t>5088614</t>
  </si>
  <si>
    <t>5064836</t>
  </si>
  <si>
    <t>RC17781</t>
  </si>
  <si>
    <t>5075321</t>
  </si>
  <si>
    <t>5090707</t>
  </si>
  <si>
    <t>5090708</t>
  </si>
  <si>
    <t>5090709</t>
  </si>
  <si>
    <t>5090710</t>
  </si>
  <si>
    <t>5090711</t>
  </si>
  <si>
    <t>5090712</t>
  </si>
  <si>
    <t>5090713</t>
  </si>
  <si>
    <t>5090714</t>
  </si>
  <si>
    <t>5090715</t>
  </si>
  <si>
    <t>5090898</t>
  </si>
  <si>
    <t>5090899</t>
  </si>
  <si>
    <t>5090900</t>
  </si>
  <si>
    <t>5090901</t>
  </si>
  <si>
    <t>5090902</t>
  </si>
  <si>
    <t>5090903</t>
  </si>
  <si>
    <t>5090904</t>
  </si>
  <si>
    <t>5090905</t>
  </si>
  <si>
    <t>5090906</t>
  </si>
  <si>
    <t>5090907</t>
  </si>
  <si>
    <t>5090908</t>
  </si>
  <si>
    <t>5090909</t>
  </si>
  <si>
    <t>5090910</t>
  </si>
  <si>
    <t>5090911</t>
  </si>
  <si>
    <t>5090912</t>
  </si>
  <si>
    <t>5090913</t>
  </si>
  <si>
    <t>5090914</t>
  </si>
  <si>
    <t>5090915</t>
  </si>
  <si>
    <t>5090916</t>
  </si>
  <si>
    <t>5090917</t>
  </si>
  <si>
    <t>5090918</t>
  </si>
  <si>
    <t>5090919</t>
  </si>
  <si>
    <t>5090920</t>
  </si>
  <si>
    <t>5090921</t>
  </si>
  <si>
    <t>5090922</t>
  </si>
  <si>
    <t>5090923</t>
  </si>
  <si>
    <t>5090924</t>
  </si>
  <si>
    <t>5090925</t>
  </si>
  <si>
    <t>5090926</t>
  </si>
  <si>
    <t>5090927</t>
  </si>
  <si>
    <t>5090928</t>
  </si>
  <si>
    <t>5090929</t>
  </si>
  <si>
    <t>5092072</t>
  </si>
  <si>
    <t>RM64891</t>
  </si>
  <si>
    <t>5099863</t>
  </si>
  <si>
    <t>5099864</t>
  </si>
  <si>
    <t>5099865</t>
  </si>
  <si>
    <t>5099866</t>
  </si>
  <si>
    <t>Para respuesta prestador</t>
  </si>
  <si>
    <t>5099867</t>
  </si>
  <si>
    <t>5099868</t>
  </si>
  <si>
    <t>5099869</t>
  </si>
  <si>
    <t>5099870</t>
  </si>
  <si>
    <t>5099871</t>
  </si>
  <si>
    <t>5099872</t>
  </si>
  <si>
    <t>5099873</t>
  </si>
  <si>
    <t>5099874</t>
  </si>
  <si>
    <t>5099875</t>
  </si>
  <si>
    <t>5099876</t>
  </si>
  <si>
    <t>5099877</t>
  </si>
  <si>
    <t>5099878</t>
  </si>
  <si>
    <t>5099879</t>
  </si>
  <si>
    <t>5099880</t>
  </si>
  <si>
    <t>5099881</t>
  </si>
  <si>
    <t>5099882</t>
  </si>
  <si>
    <t>5099883</t>
  </si>
  <si>
    <t>5099884</t>
  </si>
  <si>
    <t>5099885</t>
  </si>
  <si>
    <t>5099886</t>
  </si>
  <si>
    <t>5099887</t>
  </si>
  <si>
    <t>5099888</t>
  </si>
  <si>
    <t>5099889</t>
  </si>
  <si>
    <t>5099890</t>
  </si>
  <si>
    <t>5099891</t>
  </si>
  <si>
    <t>5099892</t>
  </si>
  <si>
    <t>5099893</t>
  </si>
  <si>
    <t>5099894</t>
  </si>
  <si>
    <t>5099895</t>
  </si>
  <si>
    <t>5099896</t>
  </si>
  <si>
    <t>5099897</t>
  </si>
  <si>
    <t>5099898</t>
  </si>
  <si>
    <t>5099899</t>
  </si>
  <si>
    <t>5099900</t>
  </si>
  <si>
    <t>5099901</t>
  </si>
  <si>
    <t>5102496</t>
  </si>
  <si>
    <t>5102497</t>
  </si>
  <si>
    <t>5105240</t>
  </si>
  <si>
    <t>5109691</t>
  </si>
  <si>
    <t>5109692</t>
  </si>
  <si>
    <t>5109693</t>
  </si>
  <si>
    <t>5109694</t>
  </si>
  <si>
    <t>5109695</t>
  </si>
  <si>
    <t>5109696</t>
  </si>
  <si>
    <t>5109697</t>
  </si>
  <si>
    <t>5109755</t>
  </si>
  <si>
    <t>5109756</t>
  </si>
  <si>
    <t>5109757</t>
  </si>
  <si>
    <t>5109758</t>
  </si>
  <si>
    <t>5109759</t>
  </si>
  <si>
    <t>5109760</t>
  </si>
  <si>
    <t>5109761</t>
  </si>
  <si>
    <t>5109762</t>
  </si>
  <si>
    <t>5109763</t>
  </si>
  <si>
    <t>5109764</t>
  </si>
  <si>
    <t>5109765</t>
  </si>
  <si>
    <t>5109766</t>
  </si>
  <si>
    <t>5109767</t>
  </si>
  <si>
    <t>5109768</t>
  </si>
  <si>
    <t>5109769</t>
  </si>
  <si>
    <t>5109770</t>
  </si>
  <si>
    <t>5109771</t>
  </si>
  <si>
    <t>5109772</t>
  </si>
  <si>
    <t>5109773</t>
  </si>
  <si>
    <t>5109774</t>
  </si>
  <si>
    <t>5109775</t>
  </si>
  <si>
    <t>5109776</t>
  </si>
  <si>
    <t>5109777</t>
  </si>
  <si>
    <t>5109778</t>
  </si>
  <si>
    <t>5109779</t>
  </si>
  <si>
    <t>5109780</t>
  </si>
  <si>
    <t>5109781</t>
  </si>
  <si>
    <t>5109782</t>
  </si>
  <si>
    <t>5109860</t>
  </si>
  <si>
    <t>5109861</t>
  </si>
  <si>
    <t>5109862</t>
  </si>
  <si>
    <t>5109863</t>
  </si>
  <si>
    <t>5109864</t>
  </si>
  <si>
    <t>5109865</t>
  </si>
  <si>
    <t>5109866</t>
  </si>
  <si>
    <t>5109867</t>
  </si>
  <si>
    <t>5109868</t>
  </si>
  <si>
    <t>5109869</t>
  </si>
  <si>
    <t>5109870</t>
  </si>
  <si>
    <t>5109871</t>
  </si>
  <si>
    <t>5109872</t>
  </si>
  <si>
    <t>5109873</t>
  </si>
  <si>
    <t>5109874</t>
  </si>
  <si>
    <t>5109875</t>
  </si>
  <si>
    <t>5109876</t>
  </si>
  <si>
    <t>5109877</t>
  </si>
  <si>
    <t>5109878</t>
  </si>
  <si>
    <t>5109879</t>
  </si>
  <si>
    <t>5109880</t>
  </si>
  <si>
    <t>5109909</t>
  </si>
  <si>
    <t>5109910</t>
  </si>
  <si>
    <t>5109911</t>
  </si>
  <si>
    <t>5109912</t>
  </si>
  <si>
    <t>5114464</t>
  </si>
  <si>
    <t>5114465</t>
  </si>
  <si>
    <t>5114466</t>
  </si>
  <si>
    <t>5114467</t>
  </si>
  <si>
    <t>5114468</t>
  </si>
  <si>
    <t>5114469</t>
  </si>
  <si>
    <t>5114470</t>
  </si>
  <si>
    <t>5114471</t>
  </si>
  <si>
    <t>5114472</t>
  </si>
  <si>
    <t>5114473</t>
  </si>
  <si>
    <t>5114474</t>
  </si>
  <si>
    <t>5114475</t>
  </si>
  <si>
    <t>5114476</t>
  </si>
  <si>
    <t>5114557</t>
  </si>
  <si>
    <t>5114558</t>
  </si>
  <si>
    <t>5114559</t>
  </si>
  <si>
    <t>5114560</t>
  </si>
  <si>
    <t>5114561</t>
  </si>
  <si>
    <t>5114562</t>
  </si>
  <si>
    <t>5114563</t>
  </si>
  <si>
    <t>5114564</t>
  </si>
  <si>
    <t>5114565</t>
  </si>
  <si>
    <t>5114566</t>
  </si>
  <si>
    <t>5114567</t>
  </si>
  <si>
    <t>5114568</t>
  </si>
  <si>
    <t>5114569</t>
  </si>
  <si>
    <t>5114570</t>
  </si>
  <si>
    <t>5114571</t>
  </si>
  <si>
    <t>5114572</t>
  </si>
  <si>
    <t>5114573</t>
  </si>
  <si>
    <t>5114574</t>
  </si>
  <si>
    <t>5114575</t>
  </si>
  <si>
    <t>5114576</t>
  </si>
  <si>
    <t>5114577</t>
  </si>
  <si>
    <t>5114578</t>
  </si>
  <si>
    <t>5114579</t>
  </si>
  <si>
    <t>5114580</t>
  </si>
  <si>
    <t>5114581</t>
  </si>
  <si>
    <t>5114582</t>
  </si>
  <si>
    <t>5114583</t>
  </si>
  <si>
    <t>5114584</t>
  </si>
  <si>
    <t>5114585</t>
  </si>
  <si>
    <t>5114586</t>
  </si>
  <si>
    <t>5114587</t>
  </si>
  <si>
    <t>5114663</t>
  </si>
  <si>
    <t>5114664</t>
  </si>
  <si>
    <t>5114666</t>
  </si>
  <si>
    <t>5114668</t>
  </si>
  <si>
    <t>5114670</t>
  </si>
  <si>
    <t>5114671</t>
  </si>
  <si>
    <t>5114672</t>
  </si>
  <si>
    <t>5114674</t>
  </si>
  <si>
    <t>5115582</t>
  </si>
  <si>
    <t>5115583</t>
  </si>
  <si>
    <t>5119868</t>
  </si>
  <si>
    <t>5119869</t>
  </si>
  <si>
    <t>5119870</t>
  </si>
  <si>
    <t>5119871</t>
  </si>
  <si>
    <t>5119872</t>
  </si>
  <si>
    <t>5119873</t>
  </si>
  <si>
    <t>5119874</t>
  </si>
  <si>
    <t>5119960</t>
  </si>
  <si>
    <t>5119961</t>
  </si>
  <si>
    <t>5119962</t>
  </si>
  <si>
    <t>5120041</t>
  </si>
  <si>
    <t>5120042</t>
  </si>
  <si>
    <t>5120043</t>
  </si>
  <si>
    <t>5120044</t>
  </si>
  <si>
    <t>5120045</t>
  </si>
  <si>
    <t>5120046</t>
  </si>
  <si>
    <t>5120047</t>
  </si>
  <si>
    <t>5120048</t>
  </si>
  <si>
    <t>5120049</t>
  </si>
  <si>
    <t>5120050</t>
  </si>
  <si>
    <t>5120051</t>
  </si>
  <si>
    <t>5120052</t>
  </si>
  <si>
    <t>5120053</t>
  </si>
  <si>
    <t>5120054</t>
  </si>
  <si>
    <t>5120055</t>
  </si>
  <si>
    <t>5120056</t>
  </si>
  <si>
    <t>5120057</t>
  </si>
  <si>
    <t>5120058</t>
  </si>
  <si>
    <t>5120059</t>
  </si>
  <si>
    <t>5120060</t>
  </si>
  <si>
    <t>5120061</t>
  </si>
  <si>
    <t>5120062</t>
  </si>
  <si>
    <t>5120063</t>
  </si>
  <si>
    <t>5120064</t>
  </si>
  <si>
    <t>5120065</t>
  </si>
  <si>
    <t>5120066</t>
  </si>
  <si>
    <t>5120067</t>
  </si>
  <si>
    <t>5120068</t>
  </si>
  <si>
    <t>5120069</t>
  </si>
  <si>
    <t>5120070</t>
  </si>
  <si>
    <t>5120071</t>
  </si>
  <si>
    <t>5120072</t>
  </si>
  <si>
    <t>5120073</t>
  </si>
  <si>
    <t>5128436</t>
  </si>
  <si>
    <t>5128437</t>
  </si>
  <si>
    <t>5128438</t>
  </si>
  <si>
    <t>5128439</t>
  </si>
  <si>
    <t>5128440</t>
  </si>
  <si>
    <t>5128441</t>
  </si>
  <si>
    <t>5128442</t>
  </si>
  <si>
    <t>5128443</t>
  </si>
  <si>
    <t>5128483</t>
  </si>
  <si>
    <t>5128484</t>
  </si>
  <si>
    <t>5128485</t>
  </si>
  <si>
    <t>5128486</t>
  </si>
  <si>
    <t>5128487</t>
  </si>
  <si>
    <t>5128488</t>
  </si>
  <si>
    <t>5128489</t>
  </si>
  <si>
    <t>5128490</t>
  </si>
  <si>
    <t>5128491</t>
  </si>
  <si>
    <t>5128492</t>
  </si>
  <si>
    <t>5128493</t>
  </si>
  <si>
    <t>5128494</t>
  </si>
  <si>
    <t>5128600</t>
  </si>
  <si>
    <t>5128628</t>
  </si>
  <si>
    <t>5128629</t>
  </si>
  <si>
    <t>5128630</t>
  </si>
  <si>
    <t>5128631</t>
  </si>
  <si>
    <t>5128632</t>
  </si>
  <si>
    <t>5128662</t>
  </si>
  <si>
    <t>5128663</t>
  </si>
  <si>
    <t>5128664</t>
  </si>
  <si>
    <t>5128665</t>
  </si>
  <si>
    <t>5128666</t>
  </si>
  <si>
    <t>5128677</t>
  </si>
  <si>
    <t>5128678</t>
  </si>
  <si>
    <t>5128679</t>
  </si>
  <si>
    <t>5128680</t>
  </si>
  <si>
    <t>5128681</t>
  </si>
  <si>
    <t>5128682</t>
  </si>
  <si>
    <t>5128683</t>
  </si>
  <si>
    <t>5128723</t>
  </si>
  <si>
    <t>5128724</t>
  </si>
  <si>
    <t>5128725</t>
  </si>
  <si>
    <t>5128726</t>
  </si>
  <si>
    <t>5128727</t>
  </si>
  <si>
    <t>5128728</t>
  </si>
  <si>
    <t>5128729</t>
  </si>
  <si>
    <t>5128730</t>
  </si>
  <si>
    <t>5128731</t>
  </si>
  <si>
    <t>5128732</t>
  </si>
  <si>
    <t>5128733</t>
  </si>
  <si>
    <t>5128734</t>
  </si>
  <si>
    <t>5128735</t>
  </si>
  <si>
    <t>5129487</t>
  </si>
  <si>
    <t>5129489</t>
  </si>
  <si>
    <t>5129490</t>
  </si>
  <si>
    <t>5129492</t>
  </si>
  <si>
    <t>5129493</t>
  </si>
  <si>
    <t>5129494</t>
  </si>
  <si>
    <t>5129520</t>
  </si>
  <si>
    <t>5129521</t>
  </si>
  <si>
    <t>5129522</t>
  </si>
  <si>
    <t>5129523</t>
  </si>
  <si>
    <t>5129524</t>
  </si>
  <si>
    <t>5129526</t>
  </si>
  <si>
    <t>5129527</t>
  </si>
  <si>
    <t>5129528</t>
  </si>
  <si>
    <t>5129529</t>
  </si>
  <si>
    <t>5129530</t>
  </si>
  <si>
    <t>5129531</t>
  </si>
  <si>
    <t>5093701</t>
  </si>
  <si>
    <t>5129488</t>
  </si>
  <si>
    <t>5129491</t>
  </si>
  <si>
    <t>5130571</t>
  </si>
  <si>
    <t>5134707</t>
  </si>
  <si>
    <t>5134708</t>
  </si>
  <si>
    <t>5134709</t>
  </si>
  <si>
    <t>5134710</t>
  </si>
  <si>
    <t>5134711</t>
  </si>
  <si>
    <t>5134712</t>
  </si>
  <si>
    <t>5134713</t>
  </si>
  <si>
    <t>5134714</t>
  </si>
  <si>
    <t>5134715</t>
  </si>
  <si>
    <t>5134716</t>
  </si>
  <si>
    <t>5134717</t>
  </si>
  <si>
    <t>5134718</t>
  </si>
  <si>
    <t>5134719</t>
  </si>
  <si>
    <t>5134720</t>
  </si>
  <si>
    <t>5134721</t>
  </si>
  <si>
    <t>5134722</t>
  </si>
  <si>
    <t>5134723</t>
  </si>
  <si>
    <t>5134724</t>
  </si>
  <si>
    <t>5134725</t>
  </si>
  <si>
    <t>5134726</t>
  </si>
  <si>
    <t>5134727</t>
  </si>
  <si>
    <t>5134728</t>
  </si>
  <si>
    <t>5134729</t>
  </si>
  <si>
    <t>5134730</t>
  </si>
  <si>
    <t>5134731</t>
  </si>
  <si>
    <t>5134732</t>
  </si>
  <si>
    <t>5134733</t>
  </si>
  <si>
    <t>5134734</t>
  </si>
  <si>
    <t>5134735</t>
  </si>
  <si>
    <t>5135521</t>
  </si>
  <si>
    <t>5135522</t>
  </si>
  <si>
    <t>5135523</t>
  </si>
  <si>
    <t>5135524</t>
  </si>
  <si>
    <t>5135525</t>
  </si>
  <si>
    <t>5135526</t>
  </si>
  <si>
    <t>5135527</t>
  </si>
  <si>
    <t>5135528</t>
  </si>
  <si>
    <t>5135529</t>
  </si>
  <si>
    <t>5135530</t>
  </si>
  <si>
    <t>5135531</t>
  </si>
  <si>
    <t>5135532</t>
  </si>
  <si>
    <t>5135533</t>
  </si>
  <si>
    <t>5135534</t>
  </si>
  <si>
    <t>5135535</t>
  </si>
  <si>
    <t>5135536</t>
  </si>
  <si>
    <t>5135537</t>
  </si>
  <si>
    <t>5135538</t>
  </si>
  <si>
    <t>5135539</t>
  </si>
  <si>
    <t>5135540</t>
  </si>
  <si>
    <t>5135541</t>
  </si>
  <si>
    <t>5135542</t>
  </si>
  <si>
    <t>5135543</t>
  </si>
  <si>
    <t>5135544</t>
  </si>
  <si>
    <t>5135929</t>
  </si>
  <si>
    <t>5138651</t>
  </si>
  <si>
    <t>5138652</t>
  </si>
  <si>
    <t>5138653</t>
  </si>
  <si>
    <t>5138654</t>
  </si>
  <si>
    <t>5138655</t>
  </si>
  <si>
    <t>5138656</t>
  </si>
  <si>
    <t>5138657</t>
  </si>
  <si>
    <t>5138658</t>
  </si>
  <si>
    <t>5138659</t>
  </si>
  <si>
    <t>5138660</t>
  </si>
  <si>
    <t>5138661</t>
  </si>
  <si>
    <t>5138662</t>
  </si>
  <si>
    <t>5138663</t>
  </si>
  <si>
    <t>5138664</t>
  </si>
  <si>
    <t>5138665</t>
  </si>
  <si>
    <t>5138666</t>
  </si>
  <si>
    <t>5138667</t>
  </si>
  <si>
    <t>5138668</t>
  </si>
  <si>
    <t>5138669</t>
  </si>
  <si>
    <t>5138670</t>
  </si>
  <si>
    <t>5138671</t>
  </si>
  <si>
    <t>5138672</t>
  </si>
  <si>
    <t>5138673</t>
  </si>
  <si>
    <t>5138674</t>
  </si>
  <si>
    <t>5138675</t>
  </si>
  <si>
    <t>5138676</t>
  </si>
  <si>
    <t>5138677</t>
  </si>
  <si>
    <t>5138678</t>
  </si>
  <si>
    <t>5138679</t>
  </si>
  <si>
    <t>5138680</t>
  </si>
  <si>
    <t>5138681</t>
  </si>
  <si>
    <t>5138682</t>
  </si>
  <si>
    <t>5138683</t>
  </si>
  <si>
    <t>5140627</t>
  </si>
  <si>
    <t>5140628</t>
  </si>
  <si>
    <t>5142393</t>
  </si>
  <si>
    <t>5142398</t>
  </si>
  <si>
    <t>5142403</t>
  </si>
  <si>
    <t>5142405</t>
  </si>
  <si>
    <t>5142411</t>
  </si>
  <si>
    <t>5142470</t>
  </si>
  <si>
    <t>5142473</t>
  </si>
  <si>
    <t>5142475</t>
  </si>
  <si>
    <t>5142503</t>
  </si>
  <si>
    <t>5142529</t>
  </si>
  <si>
    <t>5142554</t>
  </si>
  <si>
    <t>5142577</t>
  </si>
  <si>
    <t>5142608</t>
  </si>
  <si>
    <t>5142641</t>
  </si>
  <si>
    <t>5142663</t>
  </si>
  <si>
    <t>5142685</t>
  </si>
  <si>
    <t>5142694</t>
  </si>
  <si>
    <t>5142697</t>
  </si>
  <si>
    <t>5142699</t>
  </si>
  <si>
    <t>5142705</t>
  </si>
  <si>
    <t>5143320</t>
  </si>
  <si>
    <t>5143321</t>
  </si>
  <si>
    <t>5143322</t>
  </si>
  <si>
    <t>5143323</t>
  </si>
  <si>
    <t>5143324</t>
  </si>
  <si>
    <t>5143397</t>
  </si>
  <si>
    <t>5144002</t>
  </si>
  <si>
    <t>5144003</t>
  </si>
  <si>
    <t>5144004</t>
  </si>
  <si>
    <t>5144005</t>
  </si>
  <si>
    <t>5144006</t>
  </si>
  <si>
    <t>5144007</t>
  </si>
  <si>
    <t>5144015</t>
  </si>
  <si>
    <t>5144016</t>
  </si>
  <si>
    <t>5144017</t>
  </si>
  <si>
    <t>5144018</t>
  </si>
  <si>
    <t>5144019</t>
  </si>
  <si>
    <t>5144020</t>
  </si>
  <si>
    <t>5144021</t>
  </si>
  <si>
    <t>5144022</t>
  </si>
  <si>
    <t>5144023</t>
  </si>
  <si>
    <t>5144024</t>
  </si>
  <si>
    <t>5144025</t>
  </si>
  <si>
    <t>5144026</t>
  </si>
  <si>
    <t>CARTERA 31 ENERO 2024</t>
  </si>
  <si>
    <t>ODO</t>
  </si>
  <si>
    <t>TOTAL CARTERA 31 ENERO -2024</t>
  </si>
  <si>
    <t>Quindio</t>
  </si>
  <si>
    <t>Caldas</t>
  </si>
  <si>
    <t>Risaralda</t>
  </si>
  <si>
    <t>Evento</t>
  </si>
  <si>
    <t>CNT-2023-48</t>
  </si>
  <si>
    <t>No Contrato</t>
  </si>
  <si>
    <t>ESTADO EPS 2024-02-05</t>
  </si>
  <si>
    <t>POR PAGAR SAP</t>
  </si>
  <si>
    <t>DOC CONTA</t>
  </si>
  <si>
    <t>ESTADO COVID</t>
  </si>
  <si>
    <t>VALIDACION</t>
  </si>
  <si>
    <t>VALO CANCELADO SAP</t>
  </si>
  <si>
    <t>RETENCION</t>
  </si>
  <si>
    <t>DOC COMPENSACION SAP</t>
  </si>
  <si>
    <t>FECHA COMPENSACION SAP</t>
  </si>
  <si>
    <t>VALOR TRANFERENCIA</t>
  </si>
  <si>
    <t>Fecha Factura</t>
  </si>
  <si>
    <t>Fecha Devolucion</t>
  </si>
  <si>
    <t>Valor Bruto</t>
  </si>
  <si>
    <t xml:space="preserve">Valor Deducible </t>
  </si>
  <si>
    <t>Valor Rete Fuente</t>
  </si>
  <si>
    <t>Glosa Aceptada</t>
  </si>
  <si>
    <t>Glosa Pendiente</t>
  </si>
  <si>
    <t>Valor Devolucion</t>
  </si>
  <si>
    <t>Valor_Glosa y Devolución</t>
  </si>
  <si>
    <t>CONCEPTO GLOSA Y DEVOLUCION</t>
  </si>
  <si>
    <t>TIPIFICACION OBJECION</t>
  </si>
  <si>
    <t>Valor a Pagar</t>
  </si>
  <si>
    <t>Factura pendiente en programacion de pago</t>
  </si>
  <si>
    <t>Finalizada</t>
  </si>
  <si>
    <t>Factura cancelada</t>
  </si>
  <si>
    <t>Factura devuelta</t>
  </si>
  <si>
    <t>Se realiza DEVOLUCION de factura, no se evidencia autorización para los servicios ambulatorios facturados y no se evidencia certificado de recibido del usuario. No se justifica prestación del servicio.</t>
  </si>
  <si>
    <t>AMBULATORIO</t>
  </si>
  <si>
    <t xml:space="preserve">Se realiza devolución de factura, no se evidencia autorización para los servicios facturados. </t>
  </si>
  <si>
    <t>AUTORIZACION</t>
  </si>
  <si>
    <t>Se realiza devolución de factura, no se evidencia certificado de recibido del usuario. No se justifica prestación del servicio.</t>
  </si>
  <si>
    <t>FACTURACION</t>
  </si>
  <si>
    <t>Se realiza DEVOLUCION de factura, no se evidencia certificado de recibido del usuario. No se justifica prestación del servicio.</t>
  </si>
  <si>
    <t>Se realiza devolución de factura, no se evidencia autorización para los servicios facturados.</t>
  </si>
  <si>
    <t>Se realiza DEVOLUCION de factura, no se evidencia certificado de recibido del usuario. No se justifica prestación del servicio. - No se evidencia autorización para el servicio de consulta Cx plastica</t>
  </si>
  <si>
    <t>Glosa en proceso interno</t>
  </si>
  <si>
    <t>Para revision respuesta</t>
  </si>
  <si>
    <t>se enviaron a procesar a laboratorio 20 muestras de patologia y solo se proceso 19. se objeta 01</t>
  </si>
  <si>
    <t>No se evidencia autorización para la cita de control facturada, solicitar al área encargada y presentar nuevamente.</t>
  </si>
  <si>
    <t>SE REALIZA DEVOLUCION DE FACTURA, SE EVIDENCIA QUE LA AUTORIZACION No. 231258549357507  ADJUNTA EN LOS SOPORTES SE PRESENTO CON LA CUENTA RM64012 POR LO CUAL NO ES PROCEDENTE PARA PAGO POR PARTE DE LA EPS.</t>
  </si>
  <si>
    <t>SOPORTE</t>
  </si>
  <si>
    <t xml:space="preserve">Se realiza DEVOLUCION, Se evidencia que la autorización No. 231008549417050 se presento con la factura RM62592. Se indica validar nuevamente, porque la autorización que se genera solo es para una factura. </t>
  </si>
  <si>
    <t xml:space="preserve">Se realiza devolución de factura, Se validan autorizaciones 230808549578744 - 230808549574063 - 230808549575402 se presentaron con la factura RM634I3 Se indica validar nuevamente las autorizaciones emitidas para cada prestación de servicio. </t>
  </si>
  <si>
    <t>SE REALZA DEVOLUCION DE FACTURA, NO SE EVIDENCIA RESULTADO DE UROCULTIVO ($38.700) NO SE EVINDENCIA PSA ($192.600)  LOS CUALES SUMAN $231.300 LO CUAL HACE REFERENCIA SUPERIOR AL 50% DE LA FACTURA.  EL PTT-PT-CH SI SE EVINDENCIAN LOS RESULTADOS SUMAN $57.043</t>
  </si>
  <si>
    <t xml:space="preserve">Se realiza DEVOLUCION de factura, la autorización No. 230888549566319 pertenece a CONSULTA DE DERMATOLOGIA - y la factura presenta es CONSULTA PRIMERA VEZ POR HEMATO-ONCOLOGO, se indica validar nuevamente la autorización y presentar nuevamente. </t>
  </si>
  <si>
    <t>Se realiza DEVOLUCION de factura: No se evidencia resultados de los laboratorios facturados, se evidencia en los soportes que los resultados de acuerdo al anexo técnico No, 5 están en estado pendiente por el laboratorio. No procedente para pago por la EPS.</t>
  </si>
  <si>
    <t>Factura pendiente en programacion de pago - Glosa en proceso interno</t>
  </si>
  <si>
    <t>Se realiza auditoria, se objeta O2OO339 EQUIPO PARA BOMBA DE INFUSION CON FILTRO LIBRE DE PVC por valor de $46.443, no se evidencia insumo pactado en la nota técnica – no se evidencia cotización del mismo.</t>
  </si>
  <si>
    <t xml:space="preserve">SE REALIZA DEVOLUCION DE FACTURA, SE EVIDENCIA QUE LOS SOPORTES CARGADOS COMO SOPORTE DE LA CUENTA PERTENECEN A LA FACTURA No. RM67622 Y LA CUENTA PRESENTADA ES LA RC16992. </t>
  </si>
  <si>
    <t>SE REALIZA DEVOLUCION DE FACTURA, SE EVIDENCIA QUE LOS SOPORTES CARGADOS PERTENECEN A LA FACTURA No. RM67622 Y LA CUENTA PRESENTADA ES LA RC17002.</t>
  </si>
  <si>
    <t>SE REALIZA DEVOLUCION DE FACTURA, SE EVIDENCIA QUE LA AUTORIZACION No. 231258549337980 ES PARA LA ESPECIALIDAD 890351  CONSULTA DE CONTROL O DE SEGUIMIENTO POR ESPECIALISTA EN HEMATOLOGÍA, SE INDICA VALIDAR LA AUTORIZACION CORRESPONDIENTE PARA LA ATENCON DE CONTROL DE ONCOLOGIA Y PRESENTAR NUEVAMENTE</t>
  </si>
  <si>
    <t>SE REALIZA DEVOLUCION DE FACTURA, SE EVINDENCIA LA AUTORIZACIÓN No. 230898516303964, SE PRESENTO CON LA FACTURA RM65438. SE INDICA VALIDAR NUEVAMENTE LA AUTORIZACION CORRESPONDIENTE A LA ATENCION DEL 04/07/2023</t>
  </si>
  <si>
    <t>SE REALIZA DEVOLUCION DE FACTURA, SE EVIDENCIA QUE LOS SOPORTES CARGADOS PERTENECEN A LA FACTURA RM65432. NO PROCEDENTE PARA PAGO POR LA EPS.</t>
  </si>
  <si>
    <t>SE REALIZA DEVOLICION DE FACTURA, SE EVINDENCIA QUE LOS SOPORTES CARGADOS PERTENECEN A LA FACTURA No. RM65624  NO PROCEDENTE PARA PAGO POR LA EPS.</t>
  </si>
  <si>
    <t>SE REALIZA DEVOLUCION DE FACTURA, SE EVIDENCIA DURANTE LA AUDITORIA REALIZADA QUE LA AUTORIZACION No.231503360570489, SE PRESENTO CON LA FACTURA No RM65115.</t>
  </si>
  <si>
    <t>LOS SOPORTE ADJUNTOS SON DE LA FACTURA RM65844 DE UNA MUESTRA DE LABORATORIO - UROCULTIVO Y LA FACTURA RM66128 ES POR VALOR DE  $2.159.137</t>
  </si>
  <si>
    <t xml:space="preserve">Se realiza DEVOLUCION de factura No. RM66376 NOPBS - No se evidencia el código mipres del alimento, en el detalle de la factura de venta - No se evidencia ID de direccionamiento reportada en la WESERVICE </t>
  </si>
  <si>
    <t>NO PBS</t>
  </si>
  <si>
    <t xml:space="preserve">SE REALIZA DEVOLUCION DE FACTURA, SE EVINDENCIA QUE LA AUTORIZACION No. 230808549568063 SE PRESENTO CON LA FACTURA No RM63423. </t>
  </si>
  <si>
    <t>SE REALIZA DEVOLUCION DE FACTURA, SE EVINDENCIA QUE LOS SOPORTES ADJUNTOS PERTENECEN RM66556. NO PROCEDENTE PARA PAGO POR PARTE DE LA EPS</t>
  </si>
  <si>
    <t>SE REALIZA DEVOLUCION DE FACTURA, SE EVINDENCIA QUE LA AUTORIZACIÓN No. 231648549356120 CORRESPONDE A 890351 CONSULTA DE CONTROL O DE SEGUIMIENTO POR ESPECIALISTA EN HEMATOLOGÍA, SE INDICA VALIDAR EL NUMERO DE AUTORIZACION CORRESPONDIENTE A LA ATENCION DE 24/07/2023.</t>
  </si>
  <si>
    <t>SE REALIZA DEVOLUCION DE FACTURA, SE EVINDENCIA QUE LA AUTORIZACIÓN No. 231123360308288 CORRESPONDE A 890202 CONSULTA DE PRIMERA VEZ POR OTRAS ESPECIALIDADES MÉDICAS, SE INDICA VALIDAR EL NUMERO DE AUTORIZACION CORRESPONDIENTE A LA ATENCION DE 24/07/2023.</t>
  </si>
  <si>
    <t>SE REALIZA DEVOLUCION DE FACTURA, SE EVINDENCIA LA AUTORIZACIÓN No. 231258549396100, SE PRESENTO CON LA FACTURA RM63451. SE INDICA VALIDAR NUEVAMENTE LA AUTORIZACION CORRESPONDIENTE A LA ATENCION DEL 31/07/2023</t>
  </si>
  <si>
    <t>SE REALIZA DEVOLUCION DE FACTURA, SE EVINDENCIA QUE LOS SOPORTES PRESENTADOS CORRESPONDEN A LA FACTURA No. RM_66917 NO PROCEDENTE PARA PAGO POR LA EPS.</t>
  </si>
  <si>
    <t>SE REALIZA DEVOLUICION DE FACTURA, NO SE EVINDENCIA REPORTE EN LA WEBSERVICE, REPORTAR Y PRESENTAR NUEVAMENTE.</t>
  </si>
  <si>
    <t xml:space="preserve">SE REALIZA DEVOLUCION DE FACTURA SE EVIDENCIA QUE LOS SOPORTES CARGADOS PARA PRESENTACION DE CUENTA A EPS, PERTENECEN A LA FACTURA RM67368; SE SOLICITA REALIZAR LOS CARGUES CORRESPONDIENTES A LA FACTURA RM67325 PARA REALIZAR LA AUDITORIA CORRESPONDIENTE. </t>
  </si>
  <si>
    <t>SE OBJETA EL TOTAL DE LA FACTURA, LA AUTORIZACION 122300017403 QUE INCLUYE LOS SERVICIOS 902210 HEMOGRAMA IV (HEMOGLOBINA HEMATOCRITO RECUENTO DE ERITROCITOS ÍNDICES ERITROCITARIOS LEUCOGRAMA RECUENTO DE PLAQUETAS ÍNDICES PLAQUETARIOS Y MORFOLOGÍA ELECTRÓNICA E HISTOGRAMA) AUTOMATIZADO - 903895 CREATININA EN SUERO U OTROS FLUIDOS  SE PRESENTO CON LA CUENTA RM66816, DONDE SE FACTURARON LOS MISMOS LABORATORIOS. POR LO CUALES NO SON PROCEDENTES PARA PAGO POR LA EPS, DUPLICIDAD EN LA FACTURACION DE LOS SERVICIOS O SERVICIOS FACTURADOS NO AUTORIZADOS</t>
  </si>
  <si>
    <t>Se realiza DEVOLUCION de factura No. RM67821  No PBS. La cual no se evindencia reportada en la webservice. Reporte de las tecnologías en la factura presentada. Corregir y presentar nuevamente</t>
  </si>
  <si>
    <t xml:space="preserve">se realiza DEVOLUCION de factura, se evidencia que la autorización No. 122300003594 pertenece a la Fecha Ingreso: 16/04/2023 9:47:36 p. m por valor de $ 59.221.130. Para la prestación del servicio Fecha Ingreso: 16/06/2023 2:13:16 p. m, no se evidencia autorización para la factura por valor de  $10.010.975 Para la gestión de la autorización se indica entrar al modulo presentado por la EPS para realizar la solicitud. Factura pendiente por auditoria Medica.    </t>
  </si>
  <si>
    <t xml:space="preserve">se realiza devolución de la factura, se evidencia en el reporte clínico que solo se proceso una lamina, la cual no cuenta con las 10 marcaciones indicadas. se reconoce 898103 ESTUDIO DE COLORACION INMUNOHISTOQUIMICA EN BIOPSIA (CADA MARCADOR) valor de $ 92.725  No sportado de acuerdo al valor de la nota tecnica.  </t>
  </si>
  <si>
    <t>SE REALIZA DEVOLUCION DE FACTURA, SE EVINDENCIA QUE LA AUTORIZACIÓN No. 231318549274803 CORRESPONDE A 890251 CONSULTA DE PRIMERA VEZ POR ESPECIALISTA EN HEMATOLOGÍA, SE INDICA VALIDAR EL NUMERO DE AUTORIZACION CORRESPONDIENTE A LA ATENCION DE 17/08/2023.</t>
  </si>
  <si>
    <t xml:space="preserve">SE OBJETA EL VALOR DE $7.475.167 PORQUE SE EVIDENCIA AL MOMENTO DE REALIZAR LA SOLICITUD DE AUTORIZACION SE PRESENTO LA CUENTA POR VALOR DE $ 11.042.390 - CON LA FACTURA PARCIAL IMPRESA EL DIA domingo, 06 de agosto de 2023 12:39 NO SE EVIDENCIS MAS SOLICITUDES DONDE INDIQUE EL VALOR TOTAL DE LA CUENTA . EXCEDENTE NO PROCEDENTE PARA PAGO POR LA EPS. </t>
  </si>
  <si>
    <t>AUDITORIA MEDICA</t>
  </si>
  <si>
    <t xml:space="preserve">Se realiza DEVOLUCION de factura, se evidencia en el reporte de los RIPS que no coinciden con lo facturado Vs lo autorizado, Se indica validar las autorizaciones en el aplicativo Boxalud y los CUPS autorizados los cuales se deben reportar en la cuenta presentada a la EPS. Se indica ajustar la información y presentar nuevamente. </t>
  </si>
  <si>
    <t>SE OBJETA EL VALOR DE $949.325 AL MOMENTO DE PRESENTAR LA CUENTA PARA AUTORIZACION FINAL SE PRESENTO POR EL VALOR DE $ 6.997.927 CON Fecha Impresión: Nit:801000713 ONCÓLOGOS DEL OCCIDENTE S.A.S. sábado, 05 de agosto de 2023 10:30 AL CORREO DE LA CAP. POR LO CUAL SE RECONOCE ESTE VALOR EL CUAL FUE PRESENTADO POR LA IPS.</t>
  </si>
  <si>
    <t>SE REALIZA OBJECCION POR MAYOR VALOR FACTURADO, SE REALIZA VALIDACION DE PRESENTACIO DE CUENTA DONDE  EL VALOR A COBRAR ES DE $ 3.833.783 SEGUN IMPRESION miércoles, 16 de agosto de 2023 15:51, CARGADA EN LA PLATAFORMA EL DIA 2023-08-18 11:11:17, SE GLOSA EXCEDENTE POR NO AUTORIZACION. $464.563</t>
  </si>
  <si>
    <t>TARIFA</t>
  </si>
  <si>
    <t xml:space="preserve">SE REALIZA DEVOLUCION DE FACTURA, SE EVINDENCIA QUE LA AUTORIZACION No. 122300007744 ADJUNTA SE PRESENTO CON LA FACTURA  RM66732 EL CUAL SE TOMA EN EL MES DE JULIO DE 2023. SE INDICA VALIDAR LA AUTORIZACION CORRESPONDIENTE PARA LA TOMA DE LOS LABORATORIOS DEL MES DE AGOSTO 2023 </t>
  </si>
  <si>
    <t>SE REALIZA DEVOLUCION DE FACTURA, SE EVINDEICNA QUE LOS SOPROTES ADJUNTOS PERTENECEN A LA FACTURA No.RM69472   POR FAVOR VALIDAR INFORMACION, MODIFICAR EL CARGUE DE LOS RIPS EN LA PLATAFORMA BOXALUD YA QUE LA INFORMACION DEBE SER LA MISMA Y DEBE VENIR RELACIONADO EL NUMERO DE AUTORIZACION DE LOS SERVICIOS FACTURADOS.</t>
  </si>
  <si>
    <t>Se realiza devolución de la factura. se evidencia que los soportes pertenecen a la factura RM69696</t>
  </si>
  <si>
    <t>se realiza devolución de factura, los soportes adjuntos no corresponden a la factura presentada.</t>
  </si>
  <si>
    <t>LOS SOPORTES ADJUTNOS NO CORRESPONDEN AL NUMERO DE FACTURA PRESENTADA.</t>
  </si>
  <si>
    <t>se realiza DEVOLUCION de la factura, se evidencia que la autorización No. 231748549281821 se presento en la cuenta No,RM63550. por lo cual esta duplicada. Se solicita validar con el área encargada o remitir nota crédito por el valor total de la factura.</t>
  </si>
  <si>
    <t>NO SE EVINDENCIA AUTORIZACION PARA LOS SERVICIOS FACTURADOS EL DOCUMENTO ADJUNTO INDICA QUE LA AUTORIZACION ESTA DIRECCIONADA PARA LA IPS DE UZ MARINA COY MORA, FACTURA SIN AUTORIZACION, NO PROCEDENTE PARA PAGO .</t>
  </si>
  <si>
    <t xml:space="preserve">SE REALIZA DEVOLUCION DE FACTURA, NO SE EVIDENCIA LOS SOPORTES CORRESPONDIENTES A LA FACTURA, SE INDICA VALIDAR Y PRESENTAR NUEVAMENTE LOS SOPORTES QUE PERTENECEN A LA FACTURA # RM70286 </t>
  </si>
  <si>
    <t>SE REALIZA DEVOLUICION DE FACTURA SE EVINDENCIA QUE LA AUTORIZACION No. 122300000639, SE PRESENTO CON LA FACTURA nO, RM66345.  NO PROCEDENTE PARA PAGO ACTIVIDAD SIN AUTORIZACION</t>
  </si>
  <si>
    <t>SE REALIZA DEVOLUCION DE FACTURA, SE EVINDENCIA QUE LA AUTORIZACION No. 122300012663,  SE PRSENTO CON LA FACTURA No. RM67932.  NO PROCEDENTE PARA PAGO POR LA EPS.</t>
  </si>
  <si>
    <t xml:space="preserve"> SE RATIFICA GLOSA, colgajo local de piel compuesto de vecindad, no facturable, hace parte integral de la reconstruccion de mama 707791 posterior a mastectomia.</t>
  </si>
  <si>
    <t>PERTINENCIA MEDICA</t>
  </si>
  <si>
    <t>se realiza devolucion de la factura, se esta cobrando  estudio de coloracion inmuhsitoquimica de biopsia por 10 marcaciones las cuales no se ven soportas en la lectura  adjunta en los soportes. no procedente para pago.</t>
  </si>
  <si>
    <t xml:space="preserve">DURANTE LA AUDITORIA REALIZADA A LA CUENTA: SE ENCUENTRA QUE LA AUTORIZACION No. 122300030472, NO SE ENCONTRABA ACTIVA PARA EL MOMENTO DE LA PRESTACION DEL SERVICIO. SE DEBIO VERIFICAR EN EL APLICATIVO BOXALUD AL MOMENTO DE LA ADMISION.  </t>
  </si>
  <si>
    <t>SE REALIZA DEVOLUCION DE FACTURA, SE EVIDENCIA QUE LA AUTORIZACION No. 231643360421423 ESTA DIRECCIONADA PARA LA PRESTACION DEL SERVICIO EN EL HOSPITAL UNIVERSITARIO SAN JORGE DE PEREIRA.</t>
  </si>
  <si>
    <t>SE REALIZA DEVOLUCION DE FACTURA, NO SE EVIDENCIA AUTORIZACION REPORTADA EN LOS RIPS PARA LA CONSULTA FACTURADA.</t>
  </si>
  <si>
    <t>SE REALIZA DEVOLUCION DE FACTURA, NO SE EVIDENCIA SOPORTE DE TELETERAPIA ADJUNTAR SOPORTE Y PRESENTAR CUENTA NUEVAMENTE.</t>
  </si>
  <si>
    <t>Factura pendiente en programacion de pago - Glosa por contestar IPS - Glosa aceptada por la IPS</t>
  </si>
  <si>
    <t>SE RATIFICA GLOSA, SE CONSIDERA OBJECION PROCEDENTE. PACIENTE CON ESTUDIO PENDIENTE: PENDIENTE IHQ BIOPSIA TRUCUT DE HEMICUELLO IZQUIERDO (30/05/2023), PARA DEFINIR MANEJO ONCOLÓGICO ESPECÍFICO POR ONCOLOGÍA CLÍNICA, ESTE ESTUDIO ES REPORTADO EL DIA 14 DE JULIO, SE CONSIDERA FALTA DE OPORTUNIDAD PARA REPORTE DEL MISMO, IMPORTANTE PARA DEFINIR CONDUCTA, SE GLOSA ESTANCIA DEL 25 DE JUNIO, HASTA EL 13/07/2023. 19 DIAS: 2.027.256. SE RATIFICA GLOSA, ESTANCIA NO PERTINENTE: PACIENTE CON ODEN DE EGRESO EL DIA 1/08/2023, A LA ESPERA DE CUIDADOR, EGRESA EL DIA 4 DE AGOSTO, ESTANCIA NO PERTINENTE, NO JUSTIFICADA. SE GLOSA DEL 1 AL 3 DE AGOSTO. 434.412</t>
  </si>
  <si>
    <t>se realia devolicion de factura, se evidencia que la autorizacion No, 122300083343 corresponde a  890226 CONSULTA DE PRIMERA VEZ POR ESPECIALISTA EN ANESTESIOLOGÍA se indica validar en el aplicativo boxalud y presentar nuevamente.</t>
  </si>
  <si>
    <t>SE IBJETA PORQUE NO SE EVIDENCIA AUTORIZACION PARA CREATININA, SE INDICA VALUDAR EN EL APLICATIVO BOXALUD. YA QUE LA AUTORIZACION No 122300054046 SOLO SE AUTORIZA 903866 TRANSAMINASA GLUTÁMICO-PIRÚVICA [ALANINO AMINO TRANSFERASA] - 903867 TRANSAMINASA GLUTÁMICO OXALACÉTICA [ASPARTATO AMINO TRANSFERASA]. NO PROCEDENTE PARA PAGO.</t>
  </si>
  <si>
    <t xml:space="preserve">Factura pendiente en programacion de pago - Glosa por contestar IPS </t>
  </si>
  <si>
    <t>NO SE EVIDENCIA AUTORIZACION POR EL VALOR TOTAL DE LA FACTURA SE EVIDENCIA QUE LA AUTORIZACION No, 122300034964 ESTA REPORTADA POR EL VALOR DE $9.733.165 SE GLOSA EXCENDETE POR VALOR DE $8.071.769, SOLICITAR AUTORIZACION DEL RESTO DE SERVICIOS AL CORREO DE LA CAP.</t>
  </si>
  <si>
    <t>EN AUDITORIA DE LA FACTURA, SE EVIDENCIA QUE LA AUTORIZACION No.  122300038222, SE PRESENTO ANTERIORMENTE CON LA FACTURA RM70367. NO PROCEDENTE PARA PAGO.</t>
  </si>
  <si>
    <t>SE REALIZA DEVOLUCION DE FACTURA, SE EVINDENCIA QUE LA AUTORIZACION NO SE ENCUENTRA ACTIVA AL MOMENTO DE LA PRESTACION DEL SERVICIO. SE INDICA REALIZAR VALIDACION CORRESPONDIENTE EN EL APLICATIVO BOXALUD.</t>
  </si>
  <si>
    <t>se ratifica glosa. SE GLOSA ESTANCIA NO PERTINENTE, PACIENTE QUE SOLICITAN ENTREGA DE MEDICAMENTOS AMBULATORIOS POR PARTE DE EPS, EN ESPERA DE ESTA ENTREGA DE DESDE EL DIA 20/09/2023 HASTA EL DIA 05/10/2023, SE SOLICITA JUSTIFICAR Y DEMOSTRAR LA GESTION DE PARA LA PRONTA ENTREGA DE LOS MEDICAMENTOS NECESARIOS PARA EL EGRESO. POR LO ANTERIOR, SE GLOSA ESTANCIA DEL 21 DE SEPTIEMBRE, HASTA EL DIA 4 DE OCTUBRE.</t>
  </si>
  <si>
    <t>la autorización No. 122300006631 no corresponde a los laboratorios clínicos facturados de acuerdo a lo presentado en los RIPS, se solicita ajustar y presentar nuevamente.</t>
  </si>
  <si>
    <t xml:space="preserve">Se realiza DEVOLUCION de la factura, se evidencia que la autorización No 122300084991. Se presento con la factura No. RM70972.   por lo cual no es procedente para pago.   Se indica realizar las validaciones correspondientes en el aplicativo boxalud. O gestionar las autorizaciones con el área encargada. </t>
  </si>
  <si>
    <t>NO SE EVINDENCIA AUTORIZACION POR VALOR DE  $533.177. LAS AUTORIZACION 122300053281 - 122300053264, CUMPLEN EL TOPE DEL VALOR DE $5.505.802 POR AUTORIZACION. SE INDICA SOLICITAR AUTORIZACION DEL SALDO FALTANTE</t>
  </si>
  <si>
    <t xml:space="preserve">Se realiza devolución de factura, no se evidencia soportes de laboratorio clínico de acuerdo al anexo técnico 5 Res. 3047/08 sección B. LISTADO ESTANDAR DE SOPORTES DE FACTURAS SEGÚN TIPO DE SERVICIO PARA EL MECANISMO DE PAGO POR EVENTO - 3. Exámenes de laboratorio, imágenes y otras ayudas diagnósticas ambulatorias: Opción d:d. Resultado de los exámenes de apoyo diagnóstico. Excepto en aquellos exámenes contemplados en los artículos 99 y 100 de la Resolución 5261 de 1994 o la norma que la modifique, adicione o sustituya. </t>
  </si>
  <si>
    <t xml:space="preserve">DURANTE LA REVISION DE LA FACTURA, SE EDIVENCIA QUE LA AUTORIZACION No.     122300106848 REPORTADA EN LOS RIPS NO CORRESPONDE A LA IPS DE ACUERDO A LO FACTURADO. SE INDICA VALIDAR EN EL APLICATIVO BOXALUD Y PRESENTAR NUEVAMENTE CON LAS CORRECCIONES REALIZADAS.  </t>
  </si>
  <si>
    <t>Se realiza DEVOLUCION de factura, RM74198 NO PBS. El numero de autorización No. 122300106733 reportado no corresponde a la IPS facturadora. Se indica validar nuevamente el numero de autorización y el reporte correspondiente en la webservice</t>
  </si>
  <si>
    <t>Se realiza DEVOLUCION de factura, al revisar las autoritorizaciones no se evidencia  que fueron pagadas: La autorización 122300090733, se encuentra facturada en RM72731.  La autorización 122300090792, se encuentra facturada en RM72731.</t>
  </si>
  <si>
    <t xml:space="preserve">DURANTE LA REVISION DE LA FACTURA, SE EDIVENCIA QUE LA AUTORIZACION No. 122300018150 REPORTADA EN LOS RIPS NO CORRESPONDE A LO FACTURADO POR LA IPS. SE INDICA VALIDAR EN EL APLICATIVO BOXALUD Y PRESENTAR NUEVAMENTE CON LAS CORRECCIONES REALIZADAS. </t>
  </si>
  <si>
    <t>se realiza DEVOLUCION de factura, se evidencia que la autorizacion 122300090807, se encuentra facturada en RM72739.  Se indica ajustar la información y presentar nuevamente.</t>
  </si>
  <si>
    <t>Factura en proceso interno</t>
  </si>
  <si>
    <t>Para auditoria de pertinencia</t>
  </si>
  <si>
    <t xml:space="preserve"> SE OBJETA EL VALOR DE $7.908.310 POR NO AUTORIZACION DE SERVICIOS, SE INDICA VALIDAR EL VALOR DE LA FACTURA PRESENTADA AL EGRESO DEL PACIENTE, YA QUE LA AUTORIZACION CUENTA POR UN VALOR REPORTADO DE $ 44.620.631 PARA LOS SERVICIOS HOSPITALARIOS PRESENTADOS AL MOMENTO DE SOLICITAR LA AUTORIZACION DE EGRESO, VALIDAR CON EL AREA ENCARGADA.</t>
  </si>
  <si>
    <t>898112 estudio de oncogenes en biopsia, mutacion KRAS codones 12,13, (23/10/2023), sin soporte y sin interpretacion medica, 3.363.750</t>
  </si>
  <si>
    <t xml:space="preserve">Se realiza DEVOLUCION de la factura RM76359 NO PBS. Se realiza validacion de PM el cual indica que NO APTA PARA PAGO/NO TIENE DIRECCIONAMIENTO Se indica realiza el reporte en la webservice </t>
  </si>
  <si>
    <t xml:space="preserve">SE REALIZA DEVOLUICION DE LA FACTURA, SE EVIDENCIA DURANTE AUDITORIA QUE LA AUTORIZACION 122300083343 PREENTADA EN LOS RIPS CON LA FACTURA SE ENTREGO CON LA FACTURA No. RC20141  </t>
  </si>
  <si>
    <t xml:space="preserve">Se objeta la consulta de Anestesiologia, incluida dentro de procedimiento Qx.  </t>
  </si>
  <si>
    <t xml:space="preserve">Se realiza DEVOLUCION de la factura No. RM76848, Al revisar la cuenta se evidencia que la autorización No. 122300083343 Pertenece a la actividad 890226 CONSULTA DE PRIMERA VEZ POR ESPECIALISTA EN ANESTESIOLOGÍA. Se indica validar las autorizaciones en el aplicativo Boxalud, en donde se podrá ver la vigencia y el estado en que se encuentra al momento de la atención. </t>
  </si>
  <si>
    <t>Ayuda diagnostica no se encuentra anexo en la Aut. No, 122300118150 Se indica validar las autorizaciones en el aplicativo Boxalud, en donde se podrá ver la vigencia y el estado en que se encuentra al momento de la atención.No se evidencia autorizacion para ayuda diagnostica 903823</t>
  </si>
  <si>
    <t>Se realiza OBJECCION de Medicamento NO PBS facturado en cuenta hospitalaria, el cual se debe facturar aparte y realizar el respectivo reporte en la Webservice. Se indica que el mismo numero CUPS reportado en la webservice, debe ser el mismo reportado en la factura. Se indica enviar nota crédito por el valor de la objeccion, o aceptar en la respuesta de la plataforma de Boxalud. Medicamento NO PBS facturado en cuenta hospitalaria, el cual se debe facturar aparte y realizar el respectivo reporte en la Webservice. Se indica que el mismo numero CUPS reportado en la webservice, debe ser el mismo reportado en la factura. Se indica enviar nota crédito por el valor de la objeccion, o aceptar en la respuesta de la plataforma de Boxalud.</t>
  </si>
  <si>
    <t>Se realiza DEVOLUCION de la factura No. RM77173. No se evidencia autorización para el servicio de 922444 TELETERAPIA CON ACELERADOR LINEAL. La Aut. No.  122300083343 esta direccionada para el servicio de 890226 CONSULTA DE PRIMERA VEZ POR ESPECIALISTA EN ANESTESIOLOGÍA. Se indica validar en el aplicativo Boxalud las autorizaciones, y los direccionamientos de la misma. Durante la auditoria medica no se evidencia objeciones.</t>
  </si>
  <si>
    <t xml:space="preserve">Se realiza DEVOLUCION de la factura RM77277, al revisar la cuenta no se evidencia autorización para los laboratorios clínicos facturados, solicitar autorización al área encargada y diligenciarlos en los reportes de información RIPS. Se indica validar las autorizaciones en el aplicativo Boxalud, en donde se podrá ver la vigencia y el estado en que se encuentra al momento de la atención. </t>
  </si>
  <si>
    <t xml:space="preserve">Se realiza DEVOLUCION de la factura No. RM77296, Al revisar la cuenta se evidencia que la autorización No. 122300083343 Pertenece a la actividad 890226 CONSULTA DE PRIMERA VEZ POR ESPECIALISTA EN ANESTESIOLOGÍA, y no los laboratorios clínicos facturados. Se indica validar las autorizaciones en el aplicativo Boxalud, en donde se podrá ver la vigencia y el estado en que se encuentra al momento de la atención. </t>
  </si>
  <si>
    <t>Se realiza DEVOLUCION de la factura No. RM77632. Se evidencia que la autorización No. 122300154961 para prestación de servicios hospitalarios de FUNDACION VALLE DEL LILI.  Se indica validar antes las autorizaciones en el aplicativo Boxalud, en donde se podrá ver la vigencia y el estado en que se encuentra al momento de la atención.</t>
  </si>
  <si>
    <t xml:space="preserve">Se realiza DEVOLUCION de factura No. RM77844, Se evidencia que la autorización presentada No. 122300117163 la cual esta direccionada para el prestador INSTITUTO DE DIAGNOSTICO MEDICO S.A. PEREIRA CARRERA 7. Actividad no procedente para pago. Se indica validar las autorizaciones en el aplicativo Boxalud, en donde se podrá ver la vigencia y el estado en que se encuentra al momento de la atención. </t>
  </si>
  <si>
    <t xml:space="preserve"> 883101 RNM de Cerebro no soportada en HC. ($3.197.900) 906913 PCR facturan 2 no interpretadas en la HC. ($38.092) X 2</t>
  </si>
  <si>
    <t>Factura no radicada</t>
  </si>
  <si>
    <t>Se realiza DEVOLUCION de la factura RM78203, Los soportes adjuntos pertenecen a la factura RM8187 Adjuntar los correspondientes y prsentar nuevamente</t>
  </si>
  <si>
    <t>Para cargar RIPS o soportes</t>
  </si>
  <si>
    <t>Total general</t>
  </si>
  <si>
    <t>CANT</t>
  </si>
  <si>
    <t>SALDO IPS</t>
  </si>
  <si>
    <t>GLOSA PDTE</t>
  </si>
  <si>
    <t>GLOSA ACEPT</t>
  </si>
  <si>
    <t>DEVOLUCION</t>
  </si>
  <si>
    <t>FOR-CSA-018</t>
  </si>
  <si>
    <t>HOJA 1 DE 1</t>
  </si>
  <si>
    <t>RESUMEN DE CARTERA REVISADA POR LA EPS</t>
  </si>
  <si>
    <t>VERSION 2</t>
  </si>
  <si>
    <t>Santiago de Cali, febrero 05 2024</t>
  </si>
  <si>
    <t>Señores : ONCOLOGOS DEL OCCIDENTE S.A</t>
  </si>
  <si>
    <t>NIT: 801000713</t>
  </si>
  <si>
    <t>A continuacion me permito remitir nuestra respuesta al estado de cartera presentado en la fecha: 01/02/2024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</si>
  <si>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</si>
  <si>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</si>
  <si>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</si>
  <si>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</si>
  <si>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</si>
  <si>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</si>
  <si>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</si>
  <si>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</si>
  <si>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</si>
  <si>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</si>
  <si>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</si>
  <si>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</si>
  <si>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</si>
  <si>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</si>
  <si>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Lina Marcela Galvis</t>
  </si>
  <si>
    <t>Juan Camilo Paez R.</t>
  </si>
  <si>
    <t>Asistente de Cartera</t>
  </si>
  <si>
    <t>Cartera - Cuentas Salud</t>
  </si>
  <si>
    <t>Oncólogos Del Occidente.</t>
  </si>
  <si>
    <t>EPS Comfenalco Valle.</t>
  </si>
  <si>
    <t>Nota: Documento válido como soporte de aceptación a el estado de cartera conciliado entre las partes</t>
  </si>
  <si>
    <t>FOR-CSA-004</t>
  </si>
  <si>
    <t>RESUMEN DE CARTERA REVISADA POR LA EPS REPORTADA EN LA CIRCULAR 030</t>
  </si>
  <si>
    <t>VERSION 0</t>
  </si>
  <si>
    <t>SANTIAGO DE CALI</t>
  </si>
  <si>
    <t>,</t>
  </si>
  <si>
    <t>A continuacion me permito remitir nuestra respuesta al estado de cartera reportada en la Circular 030</t>
  </si>
  <si>
    <t xml:space="preserve">Corte al dia: </t>
  </si>
  <si>
    <t>Cant Fact</t>
  </si>
  <si>
    <t>GLOSA POR CONCILIAR</t>
  </si>
  <si>
    <t>TOTAL CARTERA REVISADA CIRCULAR 030</t>
  </si>
  <si>
    <t>Cartera - Cuentas Salud EPS Comfenalco Valle.</t>
  </si>
  <si>
    <t>Con Corte al dia: 31/01/2024</t>
  </si>
  <si>
    <t xml:space="preserve">'RM64287', </t>
  </si>
  <si>
    <t xml:space="preserve">'RM70735', </t>
  </si>
  <si>
    <t xml:space="preserve">'RM72275', </t>
  </si>
  <si>
    <t xml:space="preserve">'RM72859', </t>
  </si>
  <si>
    <t xml:space="preserve">'RM76306', </t>
  </si>
  <si>
    <t xml:space="preserve">'RM76761', </t>
  </si>
  <si>
    <t xml:space="preserve">'RM76907', </t>
  </si>
  <si>
    <t xml:space="preserve">'RM63147', </t>
  </si>
  <si>
    <t xml:space="preserve">'RM65624', </t>
  </si>
  <si>
    <t xml:space="preserve">'RM68593', </t>
  </si>
  <si>
    <t xml:space="preserve">'RM68633', </t>
  </si>
  <si>
    <t xml:space="preserve">'RM69145', </t>
  </si>
  <si>
    <t xml:space="preserve">'RM69261', </t>
  </si>
  <si>
    <t xml:space="preserve">'RM69179', </t>
  </si>
  <si>
    <t xml:space="preserve">'RM69944', </t>
  </si>
  <si>
    <t xml:space="preserve">'RM70045', </t>
  </si>
  <si>
    <t xml:space="preserve">'RM70386', </t>
  </si>
  <si>
    <t xml:space="preserve">'RM70729', </t>
  </si>
  <si>
    <t xml:space="preserve">'RM70705', </t>
  </si>
  <si>
    <t>NumeroFactura</t>
  </si>
  <si>
    <t>NombreEstadoFactura</t>
  </si>
  <si>
    <t>FechaFactura</t>
  </si>
  <si>
    <t>FechaCargue</t>
  </si>
  <si>
    <t>FechaRadicacion</t>
  </si>
  <si>
    <t>FechaLiquidacion</t>
  </si>
  <si>
    <t>FechaDevolucion</t>
  </si>
  <si>
    <t>ValorBruto</t>
  </si>
  <si>
    <t>ValorInicioFactura</t>
  </si>
  <si>
    <t>ValorAprobado</t>
  </si>
  <si>
    <t>ValorDeducible</t>
  </si>
  <si>
    <t>ValorAutorizado</t>
  </si>
  <si>
    <t>ValorReteFuente</t>
  </si>
  <si>
    <t>GlosaAceptada</t>
  </si>
  <si>
    <t>GlosaPendiente</t>
  </si>
  <si>
    <t>ValorDevolucion</t>
  </si>
  <si>
    <t>ValorNotaCredito</t>
  </si>
  <si>
    <t>ValoraPagarConRete</t>
  </si>
  <si>
    <t>ValoraPagarMenosRete</t>
  </si>
  <si>
    <t>OrdenLiquidacion</t>
  </si>
  <si>
    <t>FinalizadoPor</t>
  </si>
  <si>
    <t>usuarioLiquidacion</t>
  </si>
  <si>
    <t>2023-05-27 08:32:06.000</t>
  </si>
  <si>
    <t>2023-08-02 11:14:32.417</t>
  </si>
  <si>
    <t>2023-08-31 11:42:22.977</t>
  </si>
  <si>
    <t>NULL</t>
  </si>
  <si>
    <t>Kevin Uriel Yalanda Bombo</t>
  </si>
  <si>
    <t>2023-06-16 06:59:31.000</t>
  </si>
  <si>
    <t>2023-08-03 10:16:19.707</t>
  </si>
  <si>
    <t>2023-08-22 14:55:14.860</t>
  </si>
  <si>
    <t>2023-07-08 09:08:54.000</t>
  </si>
  <si>
    <t>2023-08-16 08:48:41.453</t>
  </si>
  <si>
    <t>2023-11-14 09:19:18.323</t>
  </si>
  <si>
    <t>2023-08-23 12:02:42.000</t>
  </si>
  <si>
    <t>2023-08-30 17:44:51.440</t>
  </si>
  <si>
    <t>2023-11-13 22:03:35.287</t>
  </si>
  <si>
    <t>2023-08-29 15:21:56.000</t>
  </si>
  <si>
    <t>2023-09-07 11:15:47.590</t>
  </si>
  <si>
    <t>2023-11-11 11:00:24.047</t>
  </si>
  <si>
    <t>2023-08-30 08:03:47.000</t>
  </si>
  <si>
    <t>2023-09-07 11:15:59.110</t>
  </si>
  <si>
    <t>2023-11-18 09:39:39.010</t>
  </si>
  <si>
    <t>2023-08-30 17:55:24.000</t>
  </si>
  <si>
    <t>2023-09-07 11:16:04.337</t>
  </si>
  <si>
    <t>2023-11-09 16:21:59.527</t>
  </si>
  <si>
    <t>2023-08-23 08:15:01.000</t>
  </si>
  <si>
    <t>2023-09-20 12:48:50.180</t>
  </si>
  <si>
    <t>2023-11-28 15:16:52.087</t>
  </si>
  <si>
    <t>2023-09-11 09:00:39.000</t>
  </si>
  <si>
    <t>2023-09-26 11:56:00.913</t>
  </si>
  <si>
    <t>2023-11-28 15:19:42.780</t>
  </si>
  <si>
    <t>2023-09-22 12:03:36.000</t>
  </si>
  <si>
    <t>2023-10-04 12:03:03.217</t>
  </si>
  <si>
    <t>2023-11-09 16:27:31.507</t>
  </si>
  <si>
    <t>2023-09-22 16:06:36.000</t>
  </si>
  <si>
    <t>2023-10-04 12:03:22.923</t>
  </si>
  <si>
    <t>2023-11-11 11:24:24.513</t>
  </si>
  <si>
    <t>2023-09-12 07:23:05.000</t>
  </si>
  <si>
    <t>2023-10-04 12:22:56.290</t>
  </si>
  <si>
    <t>2023-11-27 16:38:04.223</t>
  </si>
  <si>
    <t>2023-09-18 09:39:41.000</t>
  </si>
  <si>
    <t>2023-10-04 12:23:32.363</t>
  </si>
  <si>
    <t>2023-11-28 15:20:44.277</t>
  </si>
  <si>
    <t>2023-09-22 15:54:29.000</t>
  </si>
  <si>
    <t>2023-10-05 14:06:02.037</t>
  </si>
  <si>
    <t>2023-10-27 15:08:59.310</t>
  </si>
  <si>
    <t>2023-10-11 09:06:17.000</t>
  </si>
  <si>
    <t>2023-10-17 12:26:46.830</t>
  </si>
  <si>
    <t>2023-12-27 16:52:48.217</t>
  </si>
  <si>
    <t>2023-10-20 10:59:58.000</t>
  </si>
  <si>
    <t>2023-11-01 16:40:59.660</t>
  </si>
  <si>
    <t>2023-11-29 09:57:13.620</t>
  </si>
  <si>
    <t>2023-12-11 14:53:10.000</t>
  </si>
  <si>
    <t>2023-12-15 14:31:16.830</t>
  </si>
  <si>
    <t>2023-12-29 20:31:33.343</t>
  </si>
  <si>
    <t>Elizabeth Fernandez Chilito</t>
  </si>
  <si>
    <t>2023-11-30 18:34:38.000</t>
  </si>
  <si>
    <t>2023-12-28 13:48:25.140</t>
  </si>
  <si>
    <t>2024-01-23 19:38:06.183</t>
  </si>
  <si>
    <t>2023-12-14 07:14:46.000</t>
  </si>
  <si>
    <t>2023-12-28 14:34:22.793</t>
  </si>
  <si>
    <t>2024-01-24 15:46:36.663</t>
  </si>
  <si>
    <t>a</t>
  </si>
</sst>
</file>

<file path=xl/styles.xml><?xml version="1.0" encoding="utf-8"?>
<styleSheet xmlns="http://schemas.openxmlformats.org/spreadsheetml/2006/main" xmlns:mc="http://schemas.openxmlformats.org/markup-compatibility/2006" xmlns:x14ac="http://schemas.microsoft.com/office/spreadsheetml/2009/9/ac" mc:Ignorable="x14ac">
  <numFmts count="13">
    <numFmt numFmtId="44" formatCode="_-* #,##0.00\ &quot;€&quot;_-;\-* #,##0.00\ &quot;€&quot;_-;_-* &quot;-&quot;??\ &quot;€&quot;_-;_-@_-"/>
    <numFmt numFmtId="164" formatCode="_-* #,##0.00_-;\-* #,##0.00_-;_-* &quot;-&quot;??_-;_-@_-"/>
    <numFmt numFmtId="165" formatCode="_-* #,##0_-;\-* #,##0_-;_-* &quot;-&quot;??_-;_-@_-"/>
    <numFmt numFmtId="166" formatCode="dd/mmm/yyyy"/>
    <numFmt numFmtId="167" formatCode="[$$-240A]\ #,##0;\-[$$-240A]\ #,##0;[$$-240A]\ #,##0;@"/>
    <numFmt numFmtId="168" formatCode="&quot;dd/MMM/yyyy&quot;"/>
    <numFmt numFmtId="169" formatCode="_-[$$-240A]\ * #,##0_-;\-[$$-240A]\ * #,##0_-;_-[$$-240A]\ * &quot;-&quot;??_-;_-@_-"/>
    <numFmt numFmtId="170" formatCode="_-* #,##0\ _€_-;\-* #,##0\ _€_-;_-* &quot;-&quot;??\ _€_-;_-@_-"/>
    <numFmt numFmtId="171" formatCode="_-&quot;$&quot;\ * #,##0_-;\-&quot;$&quot;\ * #,##0_-;_-&quot;$&quot;\ * &quot;-&quot;??_-;_-@_-"/>
    <numFmt numFmtId="172" formatCode="[$-240A]d&quot; de &quot;mmmm&quot; de &quot;yyyy;@"/>
    <numFmt numFmtId="173" formatCode="&quot;$&quot;\ #,##0;[Red]&quot;$&quot;\ #,##0"/>
    <numFmt numFmtId="174" formatCode="&quot;$&quot;\ #,##0"/>
    <numFmt numFmtId="175" formatCode="[$$-240A]\ #,##0;\-[$$-240A]\ #,##0"/>
  </numFmts>
  <fonts count="22">
    <font>
      <sz val="11"/>
      <color theme="1"/>
      <name val="Calibri"/>
      <family val="2"/>
      <scheme val="minor"/>
    </font>
    <font>
      <sz val="9"/>
      <color indexed="81"/>
      <name val="Tahoma"/>
      <family val="2"/>
    </font>
    <font>
      <b/>
      <sz val="9"/>
      <color indexed="81"/>
      <name val="Tahoma"/>
      <family val="2"/>
    </font>
    <font>
      <sz val="11"/>
      <color theme="1"/>
      <name val="Calibri"/>
      <family val="2"/>
      <scheme val="minor"/>
    </font>
    <font>
      <b/>
      <sz val="11"/>
      <color theme="0"/>
      <name val="Calibri"/>
      <family val="2"/>
      <scheme val="minor"/>
    </font>
    <font>
      <sz val="11"/>
      <color theme="0"/>
      <name val="Calibri"/>
      <family val="2"/>
      <scheme val="minor"/>
    </font>
    <font>
      <sz val="9"/>
      <color rgb="FFFFFFFF"/>
      <name val="Times New Roman"/>
      <family val="1"/>
    </font>
    <font>
      <sz val="9"/>
      <color rgb="FF000000"/>
      <name val="Times New Roman"/>
      <family val="1"/>
    </font>
    <font>
      <sz val="9"/>
      <color rgb="FF9C6500"/>
      <name val="Times New Roman"/>
      <family val="1"/>
    </font>
    <font>
      <sz val="9"/>
      <color rgb="FF006100"/>
      <name val="Times New Roman"/>
      <family val="1"/>
    </font>
    <font>
      <sz val="11"/>
      <color theme="0"/>
      <name val="ADLaM Display"/>
    </font>
    <font>
      <sz val="11"/>
      <name val="Calibri"/>
      <family val="2"/>
      <scheme val="minor"/>
    </font>
    <font>
      <sz val="8"/>
      <name val="Calibri"/>
      <family val="2"/>
      <scheme val="minor"/>
    </font>
    <font>
      <b/>
      <sz val="8"/>
      <color theme="0"/>
      <name val="Tahoma"/>
      <family val="2"/>
    </font>
    <font>
      <sz val="8"/>
      <color theme="1"/>
      <name val="Tahoma"/>
      <family val="2"/>
    </font>
    <font>
      <sz val="8"/>
      <name val="Tahoma"/>
      <family val="2"/>
    </font>
    <font>
      <sz val="8"/>
      <color theme="0"/>
      <name val="Tahoma"/>
      <family val="2"/>
    </font>
    <font>
      <b/>
      <sz val="8"/>
      <color theme="1"/>
      <name val="Tahoma"/>
      <family val="2"/>
    </font>
    <font>
      <sz val="10"/>
      <name val="Arial"/>
      <family val="2"/>
    </font>
    <font>
      <sz val="10"/>
      <color indexed="8"/>
      <name val="Arial"/>
      <family val="2"/>
    </font>
    <font>
      <b/>
      <sz val="10"/>
      <color indexed="8"/>
      <name val="Arial"/>
      <family val="2"/>
    </font>
    <font>
      <b/>
      <sz val="9"/>
      <name val="Arial"/>
      <family val="2"/>
    </font>
  </fonts>
  <fills count="10">
    <fill>
      <patternFill patternType="none"/>
    </fill>
    <fill>
      <patternFill patternType="gray125"/>
    </fill>
    <fill>
      <patternFill patternType="solid">
        <fgColor theme="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808080"/>
      </patternFill>
    </fill>
    <fill>
      <patternFill patternType="solid">
        <fgColor rgb="FF002060"/>
        <bgColor indexed="64"/>
      </patternFill>
    </fill>
    <fill>
      <patternFill patternType="solid">
        <fgColor rgb="FF92D050"/>
        <bgColor indexed="64"/>
      </patternFill>
    </fill>
    <fill>
      <patternFill patternType="solid">
        <fgColor rgb="FFFFFF00"/>
        <bgColor indexed="64"/>
      </patternFill>
    </fill>
  </fills>
  <borders count="19">
    <border>
      <left/>
      <right/>
      <top/>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style="thin">
        <color rgb="FFA9A9A9"/>
      </left>
      <right style="thin">
        <color rgb="FFA9A9A9"/>
      </right>
      <top style="thin">
        <color rgb="FFA9A9A9"/>
      </top>
      <bottom style="thin">
        <color rgb="FFA9A9A9"/>
      </bottom>
      <diagonal/>
    </border>
    <border>
      <left/>
      <right/>
      <top style="thin">
        <color rgb="FF000000"/>
      </top>
      <bottom/>
      <diagonal/>
    </border>
    <border>
      <left/>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
      <left/>
      <right/>
      <top/>
      <bottom style="thin">
        <color indexed="64"/>
      </bottom>
      <diagonal/>
    </border>
  </borders>
  <cellStyleXfs count="7">
    <xf numFmtId="0" fontId="0" fillId="0" borderId="0"/>
    <xf numFmtId="164" fontId="3" fillId="0" borderId="0" applyFont="0" applyFill="0" applyBorder="0" applyAlignment="0" applyProtection="0"/>
    <xf numFmtId="44" fontId="3" fillId="0" borderId="0" applyFont="0" applyFill="0" applyBorder="0" applyAlignment="0" applyProtection="0"/>
    <xf numFmtId="9" fontId="3" fillId="0" borderId="0" applyFont="0" applyFill="0" applyBorder="0" applyAlignment="0" applyProtection="0"/>
    <xf numFmtId="164" fontId="3" fillId="0" borderId="0" applyFont="0" applyFill="0" applyBorder="0" applyAlignment="0" applyProtection="0"/>
    <xf numFmtId="0" fontId="18" fillId="0" borderId="0"/>
    <xf numFmtId="164" fontId="3" fillId="0" borderId="0" applyFont="0" applyFill="0" applyBorder="0" applyAlignment="0" applyProtection="0"/>
  </cellStyleXfs>
  <cellXfs count="140">
    <xf numFmtId="0" fontId="0" fillId="0" borderId="0" xfId="0"/>
    <xf numFmtId="0" fontId="6" fillId="6" borderId="3" xfId="0" applyFont="1" applyFill="1" applyBorder="1" applyAlignment="1">
      <alignment horizontal="center" vertical="center" wrapText="1" shrinkToFit="1" readingOrder="1"/>
    </xf>
    <xf numFmtId="49" fontId="7" fillId="4" borderId="3" xfId="0" applyNumberFormat="1" applyFont="1" applyFill="1" applyBorder="1" applyAlignment="1">
      <alignment horizontal="left" vertical="center" wrapText="1" shrinkToFit="1" readingOrder="1"/>
    </xf>
    <xf numFmtId="166" fontId="7" fillId="4" borderId="3" xfId="0" applyNumberFormat="1" applyFont="1" applyFill="1" applyBorder="1" applyAlignment="1">
      <alignment horizontal="left" vertical="center" wrapText="1" shrinkToFit="1" readingOrder="1"/>
    </xf>
    <xf numFmtId="167" fontId="7" fillId="4" borderId="3" xfId="0" applyNumberFormat="1" applyFont="1" applyFill="1" applyBorder="1" applyAlignment="1">
      <alignment horizontal="right" vertical="center" wrapText="1" shrinkToFit="1" readingOrder="1"/>
    </xf>
    <xf numFmtId="0" fontId="7" fillId="4" borderId="3" xfId="0" applyFont="1" applyFill="1" applyBorder="1" applyAlignment="1">
      <alignment horizontal="right" vertical="center" wrapText="1" shrinkToFit="1" readingOrder="1"/>
    </xf>
    <xf numFmtId="0" fontId="7" fillId="4" borderId="3" xfId="0" applyFont="1" applyFill="1" applyBorder="1" applyAlignment="1">
      <alignment horizontal="left" vertical="center" wrapText="1" shrinkToFit="1" readingOrder="1"/>
    </xf>
    <xf numFmtId="22" fontId="7" fillId="4" borderId="3" xfId="0" applyNumberFormat="1" applyFont="1" applyFill="1" applyBorder="1" applyAlignment="1">
      <alignment horizontal="left" vertical="center" wrapText="1" shrinkToFit="1" readingOrder="1"/>
    </xf>
    <xf numFmtId="168" fontId="7" fillId="4" borderId="3" xfId="0" applyNumberFormat="1" applyFont="1" applyFill="1" applyBorder="1" applyAlignment="1">
      <alignment horizontal="left" vertical="center" wrapText="1" shrinkToFit="1" readingOrder="1"/>
    </xf>
    <xf numFmtId="49" fontId="8" fillId="5" borderId="3" xfId="0" applyNumberFormat="1" applyFont="1" applyFill="1" applyBorder="1" applyAlignment="1">
      <alignment horizontal="left" vertical="center" wrapText="1" shrinkToFit="1" readingOrder="1"/>
    </xf>
    <xf numFmtId="166" fontId="8" fillId="5" borderId="3" xfId="0" applyNumberFormat="1" applyFont="1" applyFill="1" applyBorder="1" applyAlignment="1">
      <alignment horizontal="left" vertical="center" wrapText="1" shrinkToFit="1" readingOrder="1"/>
    </xf>
    <xf numFmtId="168" fontId="8" fillId="5" borderId="3" xfId="0" applyNumberFormat="1" applyFont="1" applyFill="1" applyBorder="1" applyAlignment="1">
      <alignment horizontal="left" vertical="center" wrapText="1" shrinkToFit="1" readingOrder="1"/>
    </xf>
    <xf numFmtId="167" fontId="8" fillId="5" borderId="3" xfId="0" applyNumberFormat="1" applyFont="1" applyFill="1" applyBorder="1" applyAlignment="1">
      <alignment horizontal="right" vertical="center" wrapText="1" shrinkToFit="1" readingOrder="1"/>
    </xf>
    <xf numFmtId="0" fontId="8" fillId="5" borderId="3" xfId="0" applyFont="1" applyFill="1" applyBorder="1" applyAlignment="1">
      <alignment horizontal="right" vertical="center" wrapText="1" shrinkToFit="1" readingOrder="1"/>
    </xf>
    <xf numFmtId="0" fontId="8" fillId="5" borderId="3" xfId="0" applyFont="1" applyFill="1" applyBorder="1" applyAlignment="1">
      <alignment horizontal="left" vertical="center" wrapText="1" shrinkToFit="1" readingOrder="1"/>
    </xf>
    <xf numFmtId="22" fontId="8" fillId="5" borderId="3" xfId="0" applyNumberFormat="1" applyFont="1" applyFill="1" applyBorder="1" applyAlignment="1">
      <alignment horizontal="left" vertical="center" wrapText="1" shrinkToFit="1" readingOrder="1"/>
    </xf>
    <xf numFmtId="49" fontId="9" fillId="3" borderId="3" xfId="0" applyNumberFormat="1" applyFont="1" applyFill="1" applyBorder="1" applyAlignment="1">
      <alignment horizontal="left" vertical="center" wrapText="1" shrinkToFit="1" readingOrder="1"/>
    </xf>
    <xf numFmtId="166" fontId="9" fillId="3" borderId="3" xfId="0" applyNumberFormat="1" applyFont="1" applyFill="1" applyBorder="1" applyAlignment="1">
      <alignment horizontal="left" vertical="center" wrapText="1" shrinkToFit="1" readingOrder="1"/>
    </xf>
    <xf numFmtId="167" fontId="9" fillId="3" borderId="3" xfId="0" applyNumberFormat="1" applyFont="1" applyFill="1" applyBorder="1" applyAlignment="1">
      <alignment horizontal="right" vertical="center" wrapText="1" shrinkToFit="1" readingOrder="1"/>
    </xf>
    <xf numFmtId="0" fontId="9" fillId="3" borderId="3" xfId="0" applyFont="1" applyFill="1" applyBorder="1" applyAlignment="1">
      <alignment horizontal="right" vertical="center" wrapText="1" shrinkToFit="1" readingOrder="1"/>
    </xf>
    <xf numFmtId="0" fontId="9" fillId="3" borderId="3" xfId="0" applyFont="1" applyFill="1" applyBorder="1" applyAlignment="1">
      <alignment horizontal="left" vertical="center" wrapText="1" shrinkToFit="1" readingOrder="1"/>
    </xf>
    <xf numFmtId="168" fontId="9" fillId="3" borderId="3" xfId="0" applyNumberFormat="1" applyFont="1" applyFill="1" applyBorder="1" applyAlignment="1">
      <alignment horizontal="left" vertical="center" wrapText="1" shrinkToFit="1" readingOrder="1"/>
    </xf>
    <xf numFmtId="0" fontId="0" fillId="0" borderId="0" xfId="0" applyAlignment="1">
      <alignment horizontal="center"/>
    </xf>
    <xf numFmtId="0" fontId="0" fillId="0" borderId="2" xfId="0" applyBorder="1" applyAlignment="1">
      <alignment horizontal="center" vertical="center"/>
    </xf>
    <xf numFmtId="14" fontId="0" fillId="0" borderId="2" xfId="0" applyNumberFormat="1" applyBorder="1" applyAlignment="1">
      <alignment horizontal="center" vertical="center"/>
    </xf>
    <xf numFmtId="165" fontId="0" fillId="0" borderId="2" xfId="1" applyNumberFormat="1" applyFont="1" applyBorder="1" applyAlignment="1">
      <alignment horizontal="center" vertical="center"/>
    </xf>
    <xf numFmtId="165" fontId="0" fillId="0" borderId="0" xfId="1" applyNumberFormat="1" applyFont="1" applyAlignment="1">
      <alignment horizontal="center"/>
    </xf>
    <xf numFmtId="165" fontId="10" fillId="7" borderId="0" xfId="1" applyNumberFormat="1" applyFont="1" applyFill="1" applyAlignment="1">
      <alignment horizontal="center"/>
    </xf>
    <xf numFmtId="0" fontId="10" fillId="7" borderId="2" xfId="0" applyFont="1" applyFill="1" applyBorder="1" applyAlignment="1">
      <alignment horizontal="center" vertical="center"/>
    </xf>
    <xf numFmtId="165" fontId="10" fillId="7" borderId="2" xfId="1" applyNumberFormat="1" applyFont="1" applyFill="1" applyBorder="1" applyAlignment="1">
      <alignment horizontal="center" vertical="center"/>
    </xf>
    <xf numFmtId="14" fontId="0" fillId="0" borderId="1" xfId="0" applyNumberFormat="1" applyBorder="1" applyAlignment="1">
      <alignment vertical="center"/>
    </xf>
    <xf numFmtId="165" fontId="0" fillId="0" borderId="1" xfId="1" applyNumberFormat="1" applyFont="1" applyBorder="1" applyAlignment="1">
      <alignment vertical="center"/>
    </xf>
    <xf numFmtId="0" fontId="11" fillId="2" borderId="1" xfId="0" applyFont="1" applyFill="1" applyBorder="1" applyAlignment="1">
      <alignment horizontal="center" vertical="center" wrapText="1"/>
    </xf>
    <xf numFmtId="0" fontId="4" fillId="7" borderId="1" xfId="0" applyFont="1" applyFill="1" applyBorder="1" applyAlignment="1">
      <alignment horizontal="center" vertical="center" wrapText="1"/>
    </xf>
    <xf numFmtId="165" fontId="4" fillId="7" borderId="1" xfId="1" applyNumberFormat="1" applyFont="1" applyFill="1" applyBorder="1" applyAlignment="1">
      <alignment horizontal="center" vertical="center" wrapText="1"/>
    </xf>
    <xf numFmtId="0" fontId="4" fillId="7" borderId="0" xfId="0" applyFont="1" applyFill="1" applyAlignment="1">
      <alignment horizontal="center" vertical="center" wrapText="1"/>
    </xf>
    <xf numFmtId="0" fontId="0" fillId="0" borderId="1" xfId="0" applyBorder="1" applyAlignment="1">
      <alignment horizontal="center" vertical="center"/>
    </xf>
    <xf numFmtId="0" fontId="0" fillId="0" borderId="0" xfId="0" applyAlignment="1">
      <alignment horizontal="center" vertical="center"/>
    </xf>
    <xf numFmtId="165" fontId="5" fillId="7" borderId="0" xfId="1" applyNumberFormat="1" applyFont="1" applyFill="1" applyBorder="1" applyAlignment="1">
      <alignment horizontal="center" vertical="center"/>
    </xf>
    <xf numFmtId="0" fontId="5" fillId="7" borderId="0" xfId="0" applyFont="1" applyFill="1" applyAlignment="1">
      <alignment horizontal="center" vertical="center"/>
    </xf>
    <xf numFmtId="165" fontId="0" fillId="0" borderId="0" xfId="1" applyNumberFormat="1" applyFont="1" applyBorder="1" applyAlignment="1">
      <alignment horizontal="center" vertical="center"/>
    </xf>
    <xf numFmtId="0" fontId="14" fillId="0" borderId="1" xfId="0" applyFont="1" applyBorder="1" applyAlignment="1">
      <alignment horizontal="center" vertical="center"/>
    </xf>
    <xf numFmtId="14" fontId="14" fillId="0" borderId="1" xfId="0" applyNumberFormat="1" applyFont="1" applyBorder="1" applyAlignment="1">
      <alignment vertical="center"/>
    </xf>
    <xf numFmtId="165" fontId="14" fillId="0" borderId="1" xfId="1" applyNumberFormat="1" applyFont="1" applyBorder="1" applyAlignment="1">
      <alignment vertical="center"/>
    </xf>
    <xf numFmtId="0" fontId="14" fillId="0" borderId="0" xfId="0" applyFont="1" applyAlignment="1">
      <alignment horizontal="center" vertical="center"/>
    </xf>
    <xf numFmtId="0" fontId="16" fillId="7" borderId="5" xfId="0" applyFont="1" applyFill="1" applyBorder="1" applyAlignment="1">
      <alignment vertical="center"/>
    </xf>
    <xf numFmtId="165" fontId="16" fillId="7" borderId="0" xfId="1" applyNumberFormat="1" applyFont="1" applyFill="1" applyBorder="1" applyAlignment="1">
      <alignment horizontal="center" vertical="center"/>
    </xf>
    <xf numFmtId="0" fontId="16" fillId="7" borderId="0" xfId="0" applyFont="1" applyFill="1" applyAlignment="1">
      <alignment horizontal="center" vertical="center"/>
    </xf>
    <xf numFmtId="165" fontId="14" fillId="0" borderId="0" xfId="1" applyNumberFormat="1" applyFont="1" applyBorder="1" applyAlignment="1">
      <alignment horizontal="center" vertical="center"/>
    </xf>
    <xf numFmtId="0" fontId="13" fillId="7" borderId="1" xfId="0" applyFont="1" applyFill="1" applyBorder="1" applyAlignment="1">
      <alignment horizontal="center" vertical="center" wrapText="1"/>
    </xf>
    <xf numFmtId="165" fontId="13" fillId="7" borderId="1" xfId="1" applyNumberFormat="1" applyFont="1" applyFill="1" applyBorder="1" applyAlignment="1">
      <alignment horizontal="center" vertical="center" wrapText="1"/>
    </xf>
    <xf numFmtId="0" fontId="13" fillId="7" borderId="0" xfId="0" applyFont="1" applyFill="1" applyAlignment="1">
      <alignment horizontal="center" vertical="center" wrapText="1"/>
    </xf>
    <xf numFmtId="0" fontId="14" fillId="0" borderId="1" xfId="0" applyFont="1" applyBorder="1" applyAlignment="1">
      <alignment vertical="center"/>
    </xf>
    <xf numFmtId="0" fontId="15" fillId="2" borderId="1" xfId="0" applyFont="1" applyFill="1" applyBorder="1" applyAlignment="1">
      <alignment vertical="center"/>
    </xf>
    <xf numFmtId="0" fontId="14" fillId="0" borderId="0" xfId="0" applyFont="1" applyAlignment="1">
      <alignment vertical="center"/>
    </xf>
    <xf numFmtId="0" fontId="17" fillId="8" borderId="1" xfId="0" applyFont="1" applyFill="1" applyBorder="1" applyAlignment="1">
      <alignment horizontal="center" vertical="center" wrapText="1"/>
    </xf>
    <xf numFmtId="169" fontId="17" fillId="8" borderId="1" xfId="4" applyNumberFormat="1" applyFont="1" applyFill="1" applyBorder="1" applyAlignment="1">
      <alignment horizontal="center" vertical="center" wrapText="1"/>
    </xf>
    <xf numFmtId="1" fontId="17" fillId="8" borderId="1" xfId="0" applyNumberFormat="1" applyFont="1" applyFill="1" applyBorder="1" applyAlignment="1">
      <alignment horizontal="center" vertical="center" wrapText="1"/>
    </xf>
    <xf numFmtId="2" fontId="17" fillId="8" borderId="1" xfId="0" applyNumberFormat="1" applyFont="1" applyFill="1" applyBorder="1" applyAlignment="1">
      <alignment horizontal="center" vertical="center" wrapText="1"/>
    </xf>
    <xf numFmtId="170" fontId="17" fillId="9" borderId="1" xfId="4" applyNumberFormat="1" applyFont="1" applyFill="1" applyBorder="1" applyAlignment="1">
      <alignment horizontal="center" vertical="center" wrapText="1"/>
    </xf>
    <xf numFmtId="0" fontId="17" fillId="9" borderId="1" xfId="0" applyFont="1" applyFill="1" applyBorder="1" applyAlignment="1">
      <alignment horizontal="center" vertical="center" wrapText="1"/>
    </xf>
    <xf numFmtId="0" fontId="17" fillId="0" borderId="1" xfId="0" applyFont="1" applyBorder="1" applyAlignment="1">
      <alignment horizontal="center" vertical="center" wrapText="1"/>
    </xf>
    <xf numFmtId="0" fontId="14" fillId="0" borderId="1" xfId="0" applyFont="1" applyBorder="1" applyAlignment="1">
      <alignment horizontal="left" vertical="center"/>
    </xf>
    <xf numFmtId="169" fontId="14" fillId="0" borderId="1" xfId="0" applyNumberFormat="1" applyFont="1" applyBorder="1" applyAlignment="1">
      <alignment horizontal="left" vertical="center"/>
    </xf>
    <xf numFmtId="169" fontId="14" fillId="0" borderId="1" xfId="3" applyNumberFormat="1" applyFont="1" applyBorder="1" applyAlignment="1">
      <alignment horizontal="left" vertical="center"/>
    </xf>
    <xf numFmtId="14" fontId="14" fillId="0" borderId="1" xfId="0" applyNumberFormat="1" applyFont="1" applyBorder="1" applyAlignment="1">
      <alignment horizontal="left" vertical="center"/>
    </xf>
    <xf numFmtId="0" fontId="14" fillId="0" borderId="1" xfId="0" applyNumberFormat="1" applyFont="1" applyBorder="1" applyAlignment="1">
      <alignment horizontal="left" vertical="center"/>
    </xf>
    <xf numFmtId="169" fontId="14" fillId="0" borderId="0" xfId="2" applyNumberFormat="1" applyFont="1" applyAlignment="1">
      <alignment horizontal="center" vertical="center"/>
    </xf>
    <xf numFmtId="171" fontId="14" fillId="0" borderId="0" xfId="2" applyNumberFormat="1" applyFont="1" applyAlignment="1">
      <alignment vertical="center"/>
    </xf>
    <xf numFmtId="0" fontId="14" fillId="0" borderId="0" xfId="0" applyFont="1"/>
    <xf numFmtId="0" fontId="14" fillId="0" borderId="1" xfId="0" pivotButton="1" applyFont="1" applyBorder="1" applyAlignment="1">
      <alignment horizontal="center" vertical="center"/>
    </xf>
    <xf numFmtId="0" fontId="14" fillId="0" borderId="1" xfId="0" applyFont="1" applyBorder="1"/>
    <xf numFmtId="0" fontId="14" fillId="0" borderId="1" xfId="0" applyNumberFormat="1" applyFont="1" applyBorder="1"/>
    <xf numFmtId="169" fontId="14" fillId="0" borderId="1" xfId="0" applyNumberFormat="1" applyFont="1" applyBorder="1"/>
    <xf numFmtId="0" fontId="19" fillId="0" borderId="0" xfId="5" applyFont="1"/>
    <xf numFmtId="0" fontId="19" fillId="0" borderId="6" xfId="5" applyFont="1" applyBorder="1" applyAlignment="1">
      <alignment horizontal="centerContinuous"/>
    </xf>
    <xf numFmtId="0" fontId="19" fillId="0" borderId="7" xfId="5" applyFont="1" applyBorder="1" applyAlignment="1">
      <alignment horizontal="centerContinuous"/>
    </xf>
    <xf numFmtId="0" fontId="19" fillId="0" borderId="10" xfId="5" applyFont="1" applyBorder="1" applyAlignment="1">
      <alignment horizontal="centerContinuous"/>
    </xf>
    <xf numFmtId="0" fontId="19" fillId="0" borderId="11" xfId="5" applyFont="1" applyBorder="1" applyAlignment="1">
      <alignment horizontal="centerContinuous"/>
    </xf>
    <xf numFmtId="0" fontId="20" fillId="0" borderId="6" xfId="5" applyFont="1" applyBorder="1" applyAlignment="1">
      <alignment horizontal="centerContinuous" vertical="center"/>
    </xf>
    <xf numFmtId="0" fontId="20" fillId="0" borderId="8" xfId="5" applyFont="1" applyBorder="1" applyAlignment="1">
      <alignment horizontal="centerContinuous" vertical="center"/>
    </xf>
    <xf numFmtId="0" fontId="20" fillId="0" borderId="7" xfId="5" applyFont="1" applyBorder="1" applyAlignment="1">
      <alignment horizontal="centerContinuous" vertical="center"/>
    </xf>
    <xf numFmtId="0" fontId="20" fillId="0" borderId="9" xfId="5" applyFont="1" applyBorder="1" applyAlignment="1">
      <alignment horizontal="centerContinuous" vertical="center"/>
    </xf>
    <xf numFmtId="0" fontId="20" fillId="0" borderId="10" xfId="5" applyFont="1" applyBorder="1" applyAlignment="1">
      <alignment horizontal="centerContinuous" vertical="center"/>
    </xf>
    <xf numFmtId="0" fontId="20" fillId="0" borderId="0" xfId="5" applyFont="1" applyAlignment="1">
      <alignment horizontal="centerContinuous" vertical="center"/>
    </xf>
    <xf numFmtId="0" fontId="20" fillId="0" borderId="16" xfId="5" applyFont="1" applyBorder="1" applyAlignment="1">
      <alignment horizontal="centerContinuous" vertical="center"/>
    </xf>
    <xf numFmtId="0" fontId="19" fillId="0" borderId="12" xfId="5" applyFont="1" applyBorder="1" applyAlignment="1">
      <alignment horizontal="centerContinuous"/>
    </xf>
    <xf numFmtId="0" fontId="19" fillId="0" borderId="14" xfId="5" applyFont="1" applyBorder="1" applyAlignment="1">
      <alignment horizontal="centerContinuous"/>
    </xf>
    <xf numFmtId="0" fontId="20" fillId="0" borderId="12" xfId="5" applyFont="1" applyBorder="1" applyAlignment="1">
      <alignment horizontal="centerContinuous" vertical="center"/>
    </xf>
    <xf numFmtId="0" fontId="20" fillId="0" borderId="13" xfId="5" applyFont="1" applyBorder="1" applyAlignment="1">
      <alignment horizontal="centerContinuous" vertical="center"/>
    </xf>
    <xf numFmtId="0" fontId="20" fillId="0" borderId="14" xfId="5" applyFont="1" applyBorder="1" applyAlignment="1">
      <alignment horizontal="centerContinuous" vertical="center"/>
    </xf>
    <xf numFmtId="0" fontId="20" fillId="0" borderId="15" xfId="5" applyFont="1" applyBorder="1" applyAlignment="1">
      <alignment horizontal="centerContinuous" vertical="center"/>
    </xf>
    <xf numFmtId="0" fontId="19" fillId="0" borderId="10" xfId="5" applyFont="1" applyBorder="1"/>
    <xf numFmtId="0" fontId="19" fillId="0" borderId="11" xfId="5" applyFont="1" applyBorder="1"/>
    <xf numFmtId="0" fontId="20" fillId="0" borderId="0" xfId="5" applyFont="1"/>
    <xf numFmtId="14" fontId="19" fillId="0" borderId="0" xfId="5" applyNumberFormat="1" applyFont="1"/>
    <xf numFmtId="172" fontId="19" fillId="0" borderId="0" xfId="5" applyNumberFormat="1" applyFont="1"/>
    <xf numFmtId="14" fontId="19" fillId="0" borderId="0" xfId="5" applyNumberFormat="1" applyFont="1" applyAlignment="1">
      <alignment horizontal="left"/>
    </xf>
    <xf numFmtId="1" fontId="20" fillId="0" borderId="0" xfId="5" applyNumberFormat="1" applyFont="1" applyAlignment="1">
      <alignment horizontal="center"/>
    </xf>
    <xf numFmtId="173" fontId="20" fillId="0" borderId="0" xfId="5" applyNumberFormat="1" applyFont="1" applyAlignment="1">
      <alignment horizontal="center"/>
    </xf>
    <xf numFmtId="174" fontId="20" fillId="0" borderId="0" xfId="5" applyNumberFormat="1" applyFont="1" applyAlignment="1">
      <alignment horizontal="right"/>
    </xf>
    <xf numFmtId="1" fontId="19" fillId="0" borderId="0" xfId="5" applyNumberFormat="1" applyFont="1" applyAlignment="1">
      <alignment horizontal="center"/>
    </xf>
    <xf numFmtId="173" fontId="19" fillId="0" borderId="0" xfId="5" applyNumberFormat="1" applyFont="1" applyAlignment="1">
      <alignment horizontal="right"/>
    </xf>
    <xf numFmtId="1" fontId="19" fillId="0" borderId="13" xfId="5" applyNumberFormat="1" applyFont="1" applyBorder="1" applyAlignment="1">
      <alignment horizontal="center"/>
    </xf>
    <xf numFmtId="173" fontId="19" fillId="0" borderId="13" xfId="5" applyNumberFormat="1" applyFont="1" applyBorder="1" applyAlignment="1">
      <alignment horizontal="right"/>
    </xf>
    <xf numFmtId="173" fontId="20" fillId="0" borderId="0" xfId="5" applyNumberFormat="1" applyFont="1" applyAlignment="1">
      <alignment horizontal="right"/>
    </xf>
    <xf numFmtId="173" fontId="19" fillId="0" borderId="0" xfId="5" applyNumberFormat="1" applyFont="1"/>
    <xf numFmtId="0" fontId="19" fillId="0" borderId="0" xfId="5" applyFont="1" applyAlignment="1">
      <alignment horizontal="center"/>
    </xf>
    <xf numFmtId="1" fontId="20" fillId="0" borderId="17" xfId="5" applyNumberFormat="1" applyFont="1" applyBorder="1" applyAlignment="1">
      <alignment horizontal="center"/>
    </xf>
    <xf numFmtId="173" fontId="20" fillId="0" borderId="17" xfId="5" applyNumberFormat="1" applyFont="1" applyBorder="1" applyAlignment="1">
      <alignment horizontal="right"/>
    </xf>
    <xf numFmtId="173" fontId="20" fillId="0" borderId="13" xfId="5" applyNumberFormat="1" applyFont="1" applyBorder="1"/>
    <xf numFmtId="173" fontId="19" fillId="0" borderId="13" xfId="5" applyNumberFormat="1" applyFont="1" applyBorder="1"/>
    <xf numFmtId="173" fontId="20" fillId="0" borderId="0" xfId="5" applyNumberFormat="1" applyFont="1"/>
    <xf numFmtId="0" fontId="19" fillId="0" borderId="12" xfId="5" applyFont="1" applyBorder="1"/>
    <xf numFmtId="0" fontId="19" fillId="0" borderId="13" xfId="5" applyFont="1" applyBorder="1"/>
    <xf numFmtId="0" fontId="19" fillId="0" borderId="14" xfId="5" applyFont="1" applyBorder="1"/>
    <xf numFmtId="0" fontId="19" fillId="2" borderId="0" xfId="5" applyFont="1" applyFill="1"/>
    <xf numFmtId="0" fontId="20" fillId="0" borderId="0" xfId="5" applyFont="1" applyAlignment="1">
      <alignment horizontal="center"/>
    </xf>
    <xf numFmtId="165" fontId="20" fillId="0" borderId="0" xfId="6" applyNumberFormat="1" applyFont="1"/>
    <xf numFmtId="175" fontId="20" fillId="0" borderId="0" xfId="6" applyNumberFormat="1" applyFont="1" applyAlignment="1">
      <alignment horizontal="right"/>
    </xf>
    <xf numFmtId="165" fontId="19" fillId="0" borderId="0" xfId="6" applyNumberFormat="1" applyFont="1" applyAlignment="1">
      <alignment horizontal="center"/>
    </xf>
    <xf numFmtId="175" fontId="19" fillId="0" borderId="0" xfId="6" applyNumberFormat="1" applyFont="1" applyAlignment="1">
      <alignment horizontal="right"/>
    </xf>
    <xf numFmtId="165" fontId="19" fillId="0" borderId="18" xfId="6" applyNumberFormat="1" applyFont="1" applyBorder="1" applyAlignment="1">
      <alignment horizontal="center"/>
    </xf>
    <xf numFmtId="165" fontId="19" fillId="0" borderId="17" xfId="6" applyNumberFormat="1" applyFont="1" applyBorder="1" applyAlignment="1">
      <alignment horizontal="center"/>
    </xf>
    <xf numFmtId="175" fontId="19" fillId="0" borderId="17" xfId="6" applyNumberFormat="1" applyFont="1" applyBorder="1" applyAlignment="1">
      <alignment horizontal="right"/>
    </xf>
    <xf numFmtId="0" fontId="5" fillId="7" borderId="5" xfId="0" applyFont="1" applyFill="1" applyBorder="1" applyAlignment="1">
      <alignment horizontal="center" vertical="center"/>
    </xf>
    <xf numFmtId="0" fontId="20" fillId="0" borderId="6" xfId="5" applyFont="1" applyBorder="1" applyAlignment="1">
      <alignment horizontal="center" vertical="center"/>
    </xf>
    <xf numFmtId="0" fontId="20" fillId="0" borderId="8" xfId="5" applyFont="1" applyBorder="1" applyAlignment="1">
      <alignment horizontal="center" vertical="center"/>
    </xf>
    <xf numFmtId="0" fontId="20" fillId="0" borderId="7" xfId="5" applyFont="1" applyBorder="1" applyAlignment="1">
      <alignment horizontal="center" vertical="center"/>
    </xf>
    <xf numFmtId="0" fontId="20" fillId="0" borderId="12" xfId="5" applyFont="1" applyBorder="1" applyAlignment="1">
      <alignment horizontal="center" vertical="center"/>
    </xf>
    <xf numFmtId="0" fontId="20" fillId="0" borderId="13" xfId="5" applyFont="1" applyBorder="1" applyAlignment="1">
      <alignment horizontal="center" vertical="center"/>
    </xf>
    <xf numFmtId="0" fontId="20" fillId="0" borderId="14" xfId="5" applyFont="1" applyBorder="1" applyAlignment="1">
      <alignment horizontal="center" vertical="center"/>
    </xf>
    <xf numFmtId="0" fontId="20" fillId="0" borderId="9" xfId="5" applyFont="1" applyBorder="1" applyAlignment="1">
      <alignment horizontal="center" vertical="center"/>
    </xf>
    <xf numFmtId="0" fontId="20" fillId="0" borderId="15" xfId="5" applyFont="1" applyBorder="1" applyAlignment="1">
      <alignment horizontal="center" vertical="center"/>
    </xf>
    <xf numFmtId="0" fontId="21" fillId="0" borderId="0" xfId="5" applyFont="1" applyAlignment="1">
      <alignment horizontal="center" vertical="center" wrapText="1"/>
    </xf>
    <xf numFmtId="0" fontId="20" fillId="0" borderId="10" xfId="5" applyFont="1" applyBorder="1" applyAlignment="1">
      <alignment horizontal="center" vertical="center" wrapText="1"/>
    </xf>
    <xf numFmtId="0" fontId="20" fillId="0" borderId="0" xfId="5" applyFont="1" applyAlignment="1">
      <alignment horizontal="center" vertical="center" wrapText="1"/>
    </xf>
    <xf numFmtId="0" fontId="20" fillId="0" borderId="11" xfId="5" applyFont="1" applyBorder="1" applyAlignment="1">
      <alignment horizontal="center" vertical="center" wrapText="1"/>
    </xf>
    <xf numFmtId="165" fontId="10" fillId="7" borderId="4" xfId="1" applyNumberFormat="1" applyFont="1" applyFill="1" applyBorder="1" applyAlignment="1">
      <alignment horizontal="center"/>
    </xf>
    <xf numFmtId="14" fontId="0" fillId="0" borderId="0" xfId="0" applyNumberFormat="1"/>
  </cellXfs>
  <cellStyles count="7">
    <cellStyle name="Millares" xfId="1" builtinId="3"/>
    <cellStyle name="Millares 2" xfId="4"/>
    <cellStyle name="Millares 2 2" xfId="6"/>
    <cellStyle name="Moneda" xfId="2" builtinId="4"/>
    <cellStyle name="Normal" xfId="0" builtinId="0"/>
    <cellStyle name="Normal 2 2" xfId="5"/>
    <cellStyle name="Porcentaje" xfId="3" builtinId="5"/>
  </cellStyles>
  <dxfs count="24">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vertical="center" readingOrder="0"/>
    </dxf>
    <dxf>
      <alignment vertical="center" readingOrder="0"/>
    </dxf>
    <dxf>
      <alignment horizontal="center" readingOrder="0"/>
    </dxf>
    <dxf>
      <alignment horizontal="center" readingOrder="0"/>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numFmt numFmtId="169" formatCode="_-[$$-240A]\ * #,##0_-;\-[$$-240A]\ * #,##0_-;_-[$$-240A]\ * &quot;-&quot;??_-;_-@_-"/>
    </dxf>
    <dxf>
      <numFmt numFmtId="169" formatCode="_-[$$-240A]\ * #,##0_-;\-[$$-240A]\ * #,##0_-;_-[$$-240A]\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9591"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03284" y="5470525"/>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68300"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4973412" y="4116614"/>
          <a:ext cx="1019174" cy="421748"/>
        </a:xfrm>
        <a:prstGeom prst="rect">
          <a:avLst/>
        </a:prstGeom>
      </xdr:spPr>
    </xdr:pic>
    <xdr:clientData/>
  </xdr:one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327.464650694441" createdVersion="5" refreshedVersion="5" minRefreshableVersion="3" recordCount="730">
  <cacheSource type="worksheet">
    <worksheetSource ref="A2:AK732" sheet="ESTADO DE CADA FACTURA"/>
  </cacheSource>
  <cacheFields count="37">
    <cacheField name="NIT IPS" numFmtId="0">
      <sharedItems containsSemiMixedTypes="0" containsString="0" containsNumber="1" containsInteger="1" minValue="801000713" maxValue="801000713"/>
    </cacheField>
    <cacheField name="Nombre IPS" numFmtId="0">
      <sharedItems/>
    </cacheField>
    <cacheField name="Prefijo Factura" numFmtId="0">
      <sharedItems/>
    </cacheField>
    <cacheField name="Numero Factura" numFmtId="0">
      <sharedItems containsSemiMixedTypes="0" containsString="0" containsNumber="1" containsInteger="1" minValue="15953" maxValue="156885"/>
    </cacheField>
    <cacheField name="ODO" numFmtId="0">
      <sharedItems/>
    </cacheField>
    <cacheField name="IPS Fecha factura" numFmtId="14">
      <sharedItems containsSemiMixedTypes="0" containsNonDate="0" containsDate="1" containsString="0" minDate="2023-05-12T00:00:00" maxDate="2024-02-01T00:00:00"/>
    </cacheField>
    <cacheField name="IPS Fecha radicado" numFmtId="14">
      <sharedItems containsDate="1" containsMixedTypes="1" minDate="2023-08-04T00:00:00" maxDate="2024-01-30T00:00:00"/>
    </cacheField>
    <cacheField name="IPS Valor Factura" numFmtId="165">
      <sharedItems containsSemiMixedTypes="0" containsString="0" containsNumber="1" containsInteger="1" minValue="4980" maxValue="106188113"/>
    </cacheField>
    <cacheField name="IPS Saldo Factura" numFmtId="165">
      <sharedItems containsSemiMixedTypes="0" containsString="0" containsNumber="1" containsInteger="1" minValue="3528" maxValue="106188113"/>
    </cacheField>
    <cacheField name="Tipo de Contrato" numFmtId="0">
      <sharedItems/>
    </cacheField>
    <cacheField name="Sede / Ciudad" numFmtId="0">
      <sharedItems/>
    </cacheField>
    <cacheField name="Tipo de Prestación" numFmtId="0">
      <sharedItems/>
    </cacheField>
    <cacheField name="No Contrato" numFmtId="0">
      <sharedItems/>
    </cacheField>
    <cacheField name="ESTADO EPS 2024-02-05" numFmtId="0">
      <sharedItems count="9">
        <s v="Factura pendiente en programacion de pago"/>
        <s v="Factura cancelada"/>
        <s v="Factura devuelta"/>
        <s v="Glosa en proceso interno"/>
        <s v="Factura pendiente en programacion de pago - Glosa en proceso interno"/>
        <s v="Factura pendiente en programacion de pago - Glosa por contestar IPS - Glosa aceptada por la IPS"/>
        <s v="Factura pendiente en programacion de pago - Glosa por contestar IPS "/>
        <s v="Factura en proceso interno"/>
        <s v="Factura no radicada"/>
      </sharedItems>
    </cacheField>
    <cacheField name="POR PAGAR SAP" numFmtId="169">
      <sharedItems containsSemiMixedTypes="0" containsString="0" containsNumber="1" containsInteger="1" minValue="0" maxValue="53294772"/>
    </cacheField>
    <cacheField name="DOC CONTA" numFmtId="0">
      <sharedItems containsString="0" containsBlank="1" containsNumber="1" containsInteger="1" minValue="1222312040" maxValue="1222363547"/>
    </cacheField>
    <cacheField name="ESTADO COVID" numFmtId="0">
      <sharedItems containsNonDate="0" containsString="0" containsBlank="1"/>
    </cacheField>
    <cacheField name="VALIDACION" numFmtId="0">
      <sharedItems containsNonDate="0" containsString="0" containsBlank="1"/>
    </cacheField>
    <cacheField name="VALO CANCELADO SAP" numFmtId="169">
      <sharedItems containsSemiMixedTypes="0" containsString="0" containsNumber="1" containsInteger="1" minValue="0" maxValue="52299486"/>
    </cacheField>
    <cacheField name="RETENCION" numFmtId="169">
      <sharedItems containsSemiMixedTypes="0" containsString="0" containsNumber="1" containsInteger="1" minValue="0" maxValue="397374"/>
    </cacheField>
    <cacheField name="DOC COMPENSACION SAP" numFmtId="0">
      <sharedItems containsString="0" containsBlank="1" containsNumber="1" containsInteger="1" minValue="4800061537" maxValue="4800062295"/>
    </cacheField>
    <cacheField name="FECHA COMPENSACION SAP" numFmtId="14">
      <sharedItems containsNonDate="0" containsDate="1" containsString="0" containsBlank="1" minDate="2023-10-25T00:00:00" maxDate="2024-01-24T00:00:00"/>
    </cacheField>
    <cacheField name="VALOR TRANFERENCIA" numFmtId="169">
      <sharedItems containsSemiMixedTypes="0" containsString="0" containsNumber="1" containsInteger="1" minValue="0" maxValue="338562595"/>
    </cacheField>
    <cacheField name="Estado Factura" numFmtId="0">
      <sharedItems containsBlank="1"/>
    </cacheField>
    <cacheField name="Fecha Factura" numFmtId="14">
      <sharedItems containsNonDate="0" containsDate="1" containsString="0" containsBlank="1" minDate="2023-05-12T00:00:00" maxDate="2024-02-01T00:00:00"/>
    </cacheField>
    <cacheField name="Fecha Radicacion" numFmtId="14">
      <sharedItems containsNonDate="0" containsDate="1" containsString="0" containsBlank="1" minDate="2023-08-04T00:00:00" maxDate="2024-02-06T00:00:00"/>
    </cacheField>
    <cacheField name="Fecha Devolucion" numFmtId="14">
      <sharedItems containsNonDate="0" containsDate="1" containsString="0" containsBlank="1" minDate="2023-08-22T00:00:00" maxDate="2024-02-02T00:00:00"/>
    </cacheField>
    <cacheField name="Valor Bruto" numFmtId="169">
      <sharedItems containsSemiMixedTypes="0" containsString="0" containsNumber="1" containsInteger="1" minValue="0" maxValue="89695904"/>
    </cacheField>
    <cacheField name="Valor Deducible " numFmtId="169">
      <sharedItems containsSemiMixedTypes="0" containsString="0" containsNumber="1" containsInteger="1" minValue="0" maxValue="184800"/>
    </cacheField>
    <cacheField name="Valor Rete Fuente" numFmtId="169">
      <sharedItems containsSemiMixedTypes="0" containsString="0" containsNumber="1" containsInteger="1" minValue="0" maxValue="1087648"/>
    </cacheField>
    <cacheField name="Glosa Aceptada" numFmtId="169">
      <sharedItems containsSemiMixedTypes="0" containsString="0" containsNumber="1" containsInteger="1" minValue="0" maxValue="1808948"/>
    </cacheField>
    <cacheField name="Glosa Pendiente" numFmtId="169">
      <sharedItems containsSemiMixedTypes="0" containsString="0" containsNumber="1" containsInteger="1" minValue="0" maxValue="12249192"/>
    </cacheField>
    <cacheField name="Valor Devolucion" numFmtId="169">
      <sharedItems containsSemiMixedTypes="0" containsString="0" containsNumber="1" containsInteger="1" minValue="0" maxValue="19866394"/>
    </cacheField>
    <cacheField name="Valor_Glosa y Devolución" numFmtId="169">
      <sharedItems containsSemiMixedTypes="0" containsString="0" containsNumber="1" containsInteger="1" minValue="0" maxValue="19866394"/>
    </cacheField>
    <cacheField name="CONCEPTO GLOSA Y DEVOLUCION" numFmtId="0">
      <sharedItems containsBlank="1" longText="1"/>
    </cacheField>
    <cacheField name="TIPIFICACION OBJECION" numFmtId="0">
      <sharedItems containsBlank="1"/>
    </cacheField>
    <cacheField name="Valor a Pagar" numFmtId="169">
      <sharedItems containsSemiMixedTypes="0" containsString="0" containsNumber="1" containsInteger="1" minValue="0" maxValue="5438242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730">
  <r>
    <n v="801000713"/>
    <s v="ONCOLOGOS DEL OCCIDENTE"/>
    <s v="RM"/>
    <n v="62465"/>
    <s v="RM62465"/>
    <d v="2023-05-12T00:00:00"/>
    <d v="2023-08-04T00:00:00"/>
    <n v="64500"/>
    <n v="64500"/>
    <s v="Evento"/>
    <s v="Risaralda"/>
    <s v="Consultas ambulatorias"/>
    <s v="CNT-2023-48"/>
    <x v="0"/>
    <n v="0"/>
    <m/>
    <m/>
    <m/>
    <n v="0"/>
    <n v="0"/>
    <m/>
    <m/>
    <n v="0"/>
    <s v="Finalizada"/>
    <d v="2023-05-12T00:00:00"/>
    <d v="2023-08-04T00:00:00"/>
    <m/>
    <n v="64500"/>
    <n v="0"/>
    <n v="0"/>
    <n v="0"/>
    <n v="0"/>
    <n v="0"/>
    <n v="0"/>
    <m/>
    <m/>
    <n v="64500"/>
  </r>
  <r>
    <n v="801000713"/>
    <s v="ONCOLOGOS DEL OCCIDENTE"/>
    <s v="RM"/>
    <n v="62485"/>
    <s v="RM62485"/>
    <d v="2023-05-12T00:00:00"/>
    <d v="2023-08-04T00:00:00"/>
    <n v="64500"/>
    <n v="64500"/>
    <s v="Evento"/>
    <s v="Risaralda"/>
    <s v="Consultas ambulatorias"/>
    <s v="CNT-2023-48"/>
    <x v="0"/>
    <n v="0"/>
    <m/>
    <m/>
    <m/>
    <n v="0"/>
    <n v="0"/>
    <m/>
    <m/>
    <n v="0"/>
    <s v="Finalizada"/>
    <d v="2023-05-12T00:00:00"/>
    <d v="2023-08-04T00:00:00"/>
    <m/>
    <n v="64500"/>
    <n v="0"/>
    <n v="0"/>
    <n v="0"/>
    <n v="0"/>
    <n v="0"/>
    <n v="0"/>
    <m/>
    <m/>
    <n v="64500"/>
  </r>
  <r>
    <n v="801000713"/>
    <s v="ONCOLOGOS DEL OCCIDENTE"/>
    <s v="RM"/>
    <n v="62655"/>
    <s v="RM62655"/>
    <d v="2023-05-15T00:00:00"/>
    <d v="2023-08-04T00:00:00"/>
    <n v="64500"/>
    <n v="64500"/>
    <s v="Evento"/>
    <s v="Risaralda"/>
    <s v="Consultas ambulatorias"/>
    <s v="CNT-2023-48"/>
    <x v="0"/>
    <n v="0"/>
    <m/>
    <m/>
    <m/>
    <n v="0"/>
    <n v="0"/>
    <m/>
    <m/>
    <n v="0"/>
    <s v="Finalizada"/>
    <d v="2023-05-15T00:00:00"/>
    <d v="2023-08-04T00:00:00"/>
    <m/>
    <n v="64500"/>
    <n v="0"/>
    <n v="0"/>
    <n v="0"/>
    <n v="0"/>
    <n v="0"/>
    <n v="0"/>
    <m/>
    <m/>
    <n v="64500"/>
  </r>
  <r>
    <n v="801000713"/>
    <s v="ONCOLOGOS DEL OCCIDENTE"/>
    <s v="RM"/>
    <n v="62661"/>
    <s v="RM62661"/>
    <d v="2023-05-15T00:00:00"/>
    <d v="2023-08-04T00:00:00"/>
    <n v="484217"/>
    <n v="6779"/>
    <s v="Evento"/>
    <s v="Risaralda"/>
    <s v="Servicios ambulatorios"/>
    <s v="CNT-2023-48"/>
    <x v="1"/>
    <n v="0"/>
    <m/>
    <m/>
    <m/>
    <n v="474533"/>
    <n v="9684"/>
    <n v="4800061722"/>
    <d v="2023-11-17T00:00:00"/>
    <n v="338562595"/>
    <s v="Finalizada"/>
    <d v="2023-05-15T00:00:00"/>
    <d v="2023-08-04T00:00:00"/>
    <m/>
    <n v="484217"/>
    <n v="0"/>
    <n v="9684"/>
    <n v="0"/>
    <n v="0"/>
    <n v="0"/>
    <n v="0"/>
    <m/>
    <m/>
    <n v="484217"/>
  </r>
  <r>
    <n v="801000713"/>
    <s v="ONCOLOGOS DEL OCCIDENTE"/>
    <s v="RM"/>
    <n v="62646"/>
    <s v="RM62646"/>
    <d v="2023-05-15T00:00:00"/>
    <d v="2023-08-04T00:00:00"/>
    <n v="60400"/>
    <n v="60400"/>
    <s v="Evento"/>
    <s v="Risaralda"/>
    <s v="Consultas ambulatorias"/>
    <s v="CNT-2023-48"/>
    <x v="0"/>
    <n v="0"/>
    <m/>
    <m/>
    <m/>
    <n v="0"/>
    <n v="0"/>
    <m/>
    <m/>
    <n v="0"/>
    <s v="Finalizada"/>
    <d v="2023-05-15T00:00:00"/>
    <d v="2023-08-04T00:00:00"/>
    <m/>
    <n v="64500"/>
    <n v="4100"/>
    <n v="0"/>
    <n v="0"/>
    <n v="0"/>
    <n v="0"/>
    <n v="0"/>
    <m/>
    <m/>
    <n v="60400"/>
  </r>
  <r>
    <n v="801000713"/>
    <s v="ONCOLOGOS DEL OCCIDENTE"/>
    <s v="RC"/>
    <n v="15953"/>
    <s v="RC15953"/>
    <d v="2023-05-16T00:00:00"/>
    <d v="2023-08-04T00:00:00"/>
    <n v="64500"/>
    <n v="64500"/>
    <s v="Evento"/>
    <s v="Risaralda"/>
    <s v="Consultas ambulatorias"/>
    <s v="CNT-2023-48"/>
    <x v="0"/>
    <n v="0"/>
    <m/>
    <m/>
    <m/>
    <n v="0"/>
    <n v="0"/>
    <m/>
    <m/>
    <n v="0"/>
    <s v="Finalizada"/>
    <d v="2023-05-16T00:00:00"/>
    <d v="2023-08-04T00:00:00"/>
    <m/>
    <n v="64500"/>
    <n v="0"/>
    <n v="0"/>
    <n v="0"/>
    <n v="0"/>
    <n v="0"/>
    <n v="0"/>
    <m/>
    <m/>
    <n v="64500"/>
  </r>
  <r>
    <n v="801000713"/>
    <s v="ONCOLOGOS DEL OCCIDENTE"/>
    <s v="RC"/>
    <n v="15977"/>
    <s v="RC15977"/>
    <d v="2023-05-16T00:00:00"/>
    <d v="2023-08-04T00:00:00"/>
    <n v="52770"/>
    <n v="48670"/>
    <s v="Evento"/>
    <s v="Risaralda"/>
    <s v="Consultas ambulatorias"/>
    <s v="CNT-2023-48"/>
    <x v="0"/>
    <n v="0"/>
    <m/>
    <m/>
    <m/>
    <n v="0"/>
    <n v="0"/>
    <m/>
    <m/>
    <n v="0"/>
    <s v="Finalizada"/>
    <d v="2023-05-16T00:00:00"/>
    <d v="2023-08-04T00:00:00"/>
    <m/>
    <n v="52770"/>
    <n v="0"/>
    <n v="0"/>
    <n v="0"/>
    <n v="0"/>
    <n v="0"/>
    <n v="0"/>
    <m/>
    <m/>
    <n v="48670"/>
  </r>
  <r>
    <n v="801000713"/>
    <s v="ONCOLOGOS DEL OCCIDENTE"/>
    <s v="RC"/>
    <n v="16007"/>
    <s v="RC16007"/>
    <d v="2023-05-17T00:00:00"/>
    <d v="2023-08-04T00:00:00"/>
    <n v="56946"/>
    <n v="56946"/>
    <s v="Evento"/>
    <s v="Risaralda"/>
    <s v="Consultas ambulatorias"/>
    <s v="CNT-2023-48"/>
    <x v="0"/>
    <n v="0"/>
    <m/>
    <m/>
    <m/>
    <n v="0"/>
    <n v="0"/>
    <m/>
    <m/>
    <n v="0"/>
    <s v="Finalizada"/>
    <d v="2023-05-17T00:00:00"/>
    <d v="2023-08-04T00:00:00"/>
    <m/>
    <n v="56946"/>
    <n v="0"/>
    <n v="0"/>
    <n v="0"/>
    <n v="0"/>
    <n v="0"/>
    <n v="0"/>
    <m/>
    <m/>
    <n v="56946"/>
  </r>
  <r>
    <n v="801000713"/>
    <s v="ONCOLOGOS DEL OCCIDENTE"/>
    <s v="RC"/>
    <n v="16051"/>
    <s v="RC16051"/>
    <d v="2023-05-18T00:00:00"/>
    <d v="2023-08-04T00:00:00"/>
    <n v="64500"/>
    <n v="64500"/>
    <s v="Evento"/>
    <s v="Risaralda"/>
    <s v="Consultas ambulatorias"/>
    <s v="CNT-2023-48"/>
    <x v="0"/>
    <n v="0"/>
    <m/>
    <m/>
    <m/>
    <n v="0"/>
    <n v="0"/>
    <m/>
    <m/>
    <n v="0"/>
    <s v="Finalizada"/>
    <d v="2023-05-18T00:00:00"/>
    <d v="2023-08-04T00:00:00"/>
    <m/>
    <n v="64500"/>
    <n v="0"/>
    <n v="0"/>
    <n v="0"/>
    <n v="0"/>
    <n v="0"/>
    <n v="0"/>
    <m/>
    <m/>
    <n v="64500"/>
  </r>
  <r>
    <n v="801000713"/>
    <s v="ONCOLOGOS DEL OCCIDENTE"/>
    <s v="RM"/>
    <n v="62985"/>
    <s v="RM62985"/>
    <d v="2023-05-24T00:00:00"/>
    <d v="2023-08-04T00:00:00"/>
    <n v="19868706"/>
    <n v="390078"/>
    <s v="Evento"/>
    <s v="Risaralda"/>
    <s v="Servicios ambulatorios"/>
    <s v="CNT-2023-48"/>
    <x v="1"/>
    <n v="0"/>
    <m/>
    <m/>
    <m/>
    <n v="19471332"/>
    <n v="397374"/>
    <n v="4800061722"/>
    <d v="2023-11-17T00:00:00"/>
    <n v="338562595"/>
    <s v="Finalizada"/>
    <d v="2023-05-24T00:00:00"/>
    <d v="2023-08-04T00:00:00"/>
    <m/>
    <n v="19868706"/>
    <n v="0"/>
    <n v="397374"/>
    <n v="0"/>
    <n v="0"/>
    <n v="0"/>
    <n v="0"/>
    <m/>
    <m/>
    <n v="19868706"/>
  </r>
  <r>
    <n v="801000713"/>
    <s v="ONCOLOGOS DEL OCCIDENTE"/>
    <s v="RC"/>
    <n v="16193"/>
    <s v="RC16193"/>
    <d v="2023-05-25T00:00:00"/>
    <d v="2024-01-10T00:00:00"/>
    <n v="56946"/>
    <n v="56946"/>
    <s v="Evento"/>
    <s v="Risaralda"/>
    <s v="Consultas ambulatorias"/>
    <s v="CNT-2023-48"/>
    <x v="2"/>
    <n v="0"/>
    <m/>
    <m/>
    <m/>
    <n v="0"/>
    <n v="0"/>
    <m/>
    <m/>
    <n v="0"/>
    <s v="Devuelta"/>
    <d v="2023-05-25T00:00:00"/>
    <d v="2024-01-10T00:00:00"/>
    <d v="2024-01-24T00:00:00"/>
    <n v="56946"/>
    <n v="0"/>
    <n v="0"/>
    <n v="0"/>
    <n v="0"/>
    <n v="56946"/>
    <n v="56946"/>
    <s v="Se realiza DEVOLUCION de factura, no se evidencia autorización para los servicios ambulatorios facturados y no se evidencia certificado de recibido del usuario. No se justifica prestación del servicio."/>
    <s v="AMBULATORIO"/>
    <n v="0"/>
  </r>
  <r>
    <n v="801000713"/>
    <s v="ONCOLOGOS DEL OCCIDENTE"/>
    <s v="RC"/>
    <n v="16194"/>
    <s v="RC16194"/>
    <d v="2023-05-25T00:00:00"/>
    <d v="2024-01-10T00:00:00"/>
    <n v="56946"/>
    <n v="56946"/>
    <s v="Evento"/>
    <s v="Risaralda"/>
    <s v="Consultas ambulatorias"/>
    <s v="CNT-2023-48"/>
    <x v="2"/>
    <n v="0"/>
    <m/>
    <m/>
    <m/>
    <n v="0"/>
    <n v="0"/>
    <m/>
    <m/>
    <n v="0"/>
    <s v="Devuelta"/>
    <d v="2023-05-25T00:00:00"/>
    <d v="2024-01-10T00:00:00"/>
    <d v="2024-01-24T00:00:00"/>
    <n v="56946"/>
    <n v="0"/>
    <n v="0"/>
    <n v="0"/>
    <n v="0"/>
    <n v="56946"/>
    <n v="56946"/>
    <s v="Se realiza DEVOLUCION de factura, no se evidencia autorización para los servicios ambulatorios facturados y no se evidencia certificado de recibido del usuario. No se justifica prestación del servicio."/>
    <s v="AMBULATORIO"/>
    <n v="0"/>
  </r>
  <r>
    <n v="801000713"/>
    <s v="ONCOLOGOS DEL OCCIDENTE"/>
    <s v="RC"/>
    <n v="16185"/>
    <s v="RC16185"/>
    <d v="2023-05-25T00:00:00"/>
    <d v="2024-01-10T00:00:00"/>
    <n v="64500"/>
    <n v="64500"/>
    <s v="Evento"/>
    <s v="Risaralda"/>
    <s v="Consultas ambulatorias"/>
    <s v="CNT-2023-48"/>
    <x v="2"/>
    <n v="0"/>
    <m/>
    <m/>
    <m/>
    <n v="0"/>
    <n v="0"/>
    <m/>
    <m/>
    <n v="0"/>
    <s v="Devuelta"/>
    <d v="2023-05-25T00:00:00"/>
    <d v="2024-01-10T00:00:00"/>
    <d v="2024-01-24T00:00:00"/>
    <n v="64500"/>
    <n v="0"/>
    <n v="0"/>
    <n v="0"/>
    <n v="0"/>
    <n v="64500"/>
    <n v="64500"/>
    <s v="Se realiza devolución de factura, no se evidencia autorización para los servicios facturados. "/>
    <s v="AUTORIZACION"/>
    <n v="0"/>
  </r>
  <r>
    <n v="801000713"/>
    <s v="ONCOLOGOS DEL OCCIDENTE"/>
    <s v="RC"/>
    <n v="16184"/>
    <s v="RC16184"/>
    <d v="2023-05-25T00:00:00"/>
    <d v="2023-08-04T00:00:00"/>
    <n v="64500"/>
    <n v="64500"/>
    <s v="Evento"/>
    <s v="Risaralda"/>
    <s v="Consultas ambulatorias"/>
    <s v="CNT-2023-48"/>
    <x v="2"/>
    <n v="0"/>
    <m/>
    <m/>
    <m/>
    <n v="0"/>
    <n v="0"/>
    <m/>
    <m/>
    <n v="0"/>
    <s v="Devuelta"/>
    <d v="2023-05-25T00:00:00"/>
    <d v="2024-01-04T00:00:00"/>
    <d v="2024-01-24T00:00:00"/>
    <n v="64500"/>
    <n v="0"/>
    <n v="0"/>
    <n v="0"/>
    <n v="0"/>
    <n v="64500"/>
    <n v="64500"/>
    <s v="Se realiza devolución de factura, no se evidencia certificado de recibido del usuario. No se justifica prestación del servicio."/>
    <s v="FACTURACION"/>
    <n v="0"/>
  </r>
  <r>
    <n v="801000713"/>
    <s v="ONCOLOGOS DEL OCCIDENTE"/>
    <s v="RC"/>
    <n v="16192"/>
    <s v="RC16192"/>
    <d v="2023-05-25T00:00:00"/>
    <d v="2024-01-10T00:00:00"/>
    <n v="64500"/>
    <n v="64500"/>
    <s v="Evento"/>
    <s v="Risaralda"/>
    <s v="Consultas ambulatorias"/>
    <s v="CNT-2023-48"/>
    <x v="2"/>
    <n v="0"/>
    <m/>
    <m/>
    <m/>
    <n v="0"/>
    <n v="0"/>
    <m/>
    <m/>
    <n v="0"/>
    <s v="Devuelta"/>
    <d v="2023-05-25T00:00:00"/>
    <d v="2024-01-10T00:00:00"/>
    <d v="2024-01-24T00:00:00"/>
    <n v="64500"/>
    <n v="0"/>
    <n v="0"/>
    <n v="0"/>
    <n v="0"/>
    <n v="64500"/>
    <n v="64500"/>
    <s v="Se realiza DEVOLUCION de factura, no se evidencia autorización para los servicios ambulatorios facturados y no se evidencia certificado de recibido del usuario. No se justifica prestación del servicio."/>
    <s v="AMBULATORIO"/>
    <n v="0"/>
  </r>
  <r>
    <n v="801000713"/>
    <s v="ONCOLOGOS DEL OCCIDENTE"/>
    <s v="RC"/>
    <n v="16191"/>
    <s v="RC16191"/>
    <d v="2023-05-25T00:00:00"/>
    <d v="2024-01-10T00:00:00"/>
    <n v="64500"/>
    <n v="64500"/>
    <s v="Evento"/>
    <s v="Risaralda"/>
    <s v="Consultas ambulatorias"/>
    <s v="CNT-2023-48"/>
    <x v="2"/>
    <n v="0"/>
    <m/>
    <m/>
    <m/>
    <n v="0"/>
    <n v="0"/>
    <m/>
    <m/>
    <n v="0"/>
    <s v="Devuelta"/>
    <d v="2023-05-25T00:00:00"/>
    <d v="2024-01-10T00:00:00"/>
    <d v="2024-01-24T00:00:00"/>
    <n v="64500"/>
    <n v="0"/>
    <n v="0"/>
    <n v="0"/>
    <n v="0"/>
    <n v="64500"/>
    <n v="64500"/>
    <s v="Se realiza DEVOLUCION de factura, no se evidencia autorización para los servicios ambulatorios facturados y no se evidencia certificado de recibido del usuario. No se justifica prestación del servicio."/>
    <s v="AMBULATORIO"/>
    <n v="0"/>
  </r>
  <r>
    <n v="801000713"/>
    <s v="ONCOLOGOS DEL OCCIDENTE"/>
    <s v="RC"/>
    <n v="16190"/>
    <s v="RC16190"/>
    <d v="2023-05-25T00:00:00"/>
    <d v="2024-01-10T00:00:00"/>
    <n v="133854"/>
    <n v="133854"/>
    <s v="Evento"/>
    <s v="Risaralda"/>
    <s v="Consultas ambulatorias"/>
    <s v="CNT-2023-48"/>
    <x v="2"/>
    <n v="0"/>
    <m/>
    <m/>
    <m/>
    <n v="0"/>
    <n v="0"/>
    <m/>
    <m/>
    <n v="0"/>
    <s v="Devuelta"/>
    <d v="2023-05-25T00:00:00"/>
    <d v="2024-01-10T00:00:00"/>
    <d v="2024-01-24T00:00:00"/>
    <n v="133854"/>
    <n v="0"/>
    <n v="0"/>
    <n v="0"/>
    <n v="0"/>
    <n v="133854"/>
    <n v="133854"/>
    <s v="Se realiza DEVOLUCION de factura, no se evidencia autorización para los servicios ambulatorios facturados y no se evidencia certificado de recibido del usuario. No se justifica prestación del servicio."/>
    <s v="AMBULATORIO"/>
    <n v="0"/>
  </r>
  <r>
    <n v="801000713"/>
    <s v="ONCOLOGOS DEL OCCIDENTE"/>
    <s v="RC"/>
    <n v="16188"/>
    <s v="RC16188"/>
    <d v="2023-05-25T00:00:00"/>
    <d v="2024-01-10T00:00:00"/>
    <n v="64500"/>
    <n v="64500"/>
    <s v="Evento"/>
    <s v="Risaralda"/>
    <s v="Consultas ambulatorias"/>
    <s v="CNT-2023-48"/>
    <x v="2"/>
    <n v="0"/>
    <m/>
    <m/>
    <m/>
    <n v="0"/>
    <n v="0"/>
    <m/>
    <m/>
    <n v="0"/>
    <s v="Devuelta"/>
    <d v="2023-05-25T00:00:00"/>
    <d v="2024-01-10T00:00:00"/>
    <d v="2024-01-24T00:00:00"/>
    <n v="64500"/>
    <n v="0"/>
    <n v="0"/>
    <n v="0"/>
    <n v="0"/>
    <n v="64500"/>
    <n v="64500"/>
    <s v="Se realiza DEVOLUCION de factura, no se evidencia certificado de recibido del usuario. No se justifica prestación del servicio."/>
    <s v="FACTURACION"/>
    <n v="0"/>
  </r>
  <r>
    <n v="801000713"/>
    <s v="ONCOLOGOS DEL OCCIDENTE"/>
    <s v="RC"/>
    <n v="16187"/>
    <s v="RC16187"/>
    <d v="2023-05-25T00:00:00"/>
    <d v="2024-01-10T00:00:00"/>
    <n v="64500"/>
    <n v="64500"/>
    <s v="Evento"/>
    <s v="Risaralda"/>
    <s v="Consultas ambulatorias"/>
    <s v="CNT-2023-48"/>
    <x v="2"/>
    <n v="0"/>
    <m/>
    <m/>
    <m/>
    <n v="0"/>
    <n v="0"/>
    <m/>
    <m/>
    <n v="0"/>
    <s v="Devuelta"/>
    <d v="2023-05-25T00:00:00"/>
    <d v="2024-01-10T00:00:00"/>
    <d v="2024-01-24T00:00:00"/>
    <n v="64500"/>
    <n v="0"/>
    <n v="0"/>
    <n v="0"/>
    <n v="0"/>
    <n v="64500"/>
    <n v="64500"/>
    <s v="Se realiza devolución de factura, no se evidencia autorización para los servicios facturados."/>
    <s v="AUTORIZACION"/>
    <n v="0"/>
  </r>
  <r>
    <n v="801000713"/>
    <s v="ONCOLOGOS DEL OCCIDENTE"/>
    <s v="RC"/>
    <n v="16189"/>
    <s v="RC16189"/>
    <d v="2023-05-25T00:00:00"/>
    <d v="2024-01-10T00:00:00"/>
    <n v="64500"/>
    <n v="64500"/>
    <s v="Evento"/>
    <s v="Risaralda"/>
    <s v="Consultas ambulatorias"/>
    <s v="CNT-2023-48"/>
    <x v="2"/>
    <n v="0"/>
    <m/>
    <m/>
    <m/>
    <n v="0"/>
    <n v="0"/>
    <m/>
    <m/>
    <n v="0"/>
    <s v="Devuelta"/>
    <d v="2023-05-25T00:00:00"/>
    <d v="2024-01-10T00:00:00"/>
    <d v="2024-01-24T00:00:00"/>
    <n v="64500"/>
    <n v="0"/>
    <n v="0"/>
    <n v="0"/>
    <n v="0"/>
    <n v="64500"/>
    <n v="64500"/>
    <s v="Se realiza DEVOLUCION de factura, no se evidencia certificado de recibido del usuario. No se justifica prestación del servicio. - No se evidencia autorización para el servicio de consulta Cx plastica"/>
    <s v="AUTORIZACION"/>
    <n v="0"/>
  </r>
  <r>
    <n v="801000713"/>
    <s v="ONCOLOGOS DEL OCCIDENTE"/>
    <s v="RC"/>
    <n v="16212"/>
    <s v="RC16212"/>
    <d v="2023-05-26T00:00:00"/>
    <d v="2024-01-11T00:00:00"/>
    <n v="64500"/>
    <n v="64500"/>
    <s v="Evento"/>
    <s v="Risaralda"/>
    <s v="Consultas ambulatorias"/>
    <s v="CNT-2023-48"/>
    <x v="0"/>
    <n v="64500"/>
    <n v="1222363169"/>
    <m/>
    <m/>
    <n v="0"/>
    <n v="0"/>
    <m/>
    <m/>
    <n v="0"/>
    <s v="Finalizada"/>
    <d v="2023-05-26T00:00:00"/>
    <d v="2024-01-11T00:00:00"/>
    <m/>
    <n v="64500"/>
    <n v="0"/>
    <n v="0"/>
    <n v="0"/>
    <n v="0"/>
    <n v="0"/>
    <n v="0"/>
    <m/>
    <m/>
    <n v="64500"/>
  </r>
  <r>
    <n v="801000713"/>
    <s v="ONCOLOGOS DEL OCCIDENTE"/>
    <s v="RC"/>
    <n v="16211"/>
    <s v="RC16211"/>
    <d v="2023-05-26T00:00:00"/>
    <d v="2023-08-04T00:00:00"/>
    <n v="56946"/>
    <n v="52846"/>
    <s v="Evento"/>
    <s v="Risaralda"/>
    <s v="Consultas ambulatorias"/>
    <s v="CNT-2023-48"/>
    <x v="0"/>
    <n v="0"/>
    <m/>
    <m/>
    <m/>
    <n v="0"/>
    <n v="0"/>
    <m/>
    <m/>
    <n v="0"/>
    <s v="Finalizada"/>
    <d v="2023-05-26T00:00:00"/>
    <d v="2023-08-04T00:00:00"/>
    <m/>
    <n v="56946"/>
    <n v="0"/>
    <n v="0"/>
    <n v="0"/>
    <n v="0"/>
    <n v="0"/>
    <n v="0"/>
    <m/>
    <m/>
    <n v="52846"/>
  </r>
  <r>
    <n v="801000713"/>
    <s v="ONCOLOGOS DEL OCCIDENTE"/>
    <s v="RC"/>
    <n v="16205"/>
    <s v="RC16205"/>
    <d v="2023-05-26T00:00:00"/>
    <d v="2024-01-10T00:00:00"/>
    <n v="56946"/>
    <n v="56946"/>
    <s v="Evento"/>
    <s v="Risaralda"/>
    <s v="Consultas ambulatorias"/>
    <s v="CNT-2023-48"/>
    <x v="2"/>
    <n v="0"/>
    <m/>
    <m/>
    <m/>
    <n v="0"/>
    <n v="0"/>
    <m/>
    <m/>
    <n v="0"/>
    <s v="Devuelta"/>
    <d v="2023-05-26T00:00:00"/>
    <d v="2024-01-10T00:00:00"/>
    <d v="2024-01-24T00:00:00"/>
    <n v="56946"/>
    <n v="0"/>
    <n v="0"/>
    <n v="0"/>
    <n v="0"/>
    <n v="56946"/>
    <n v="56946"/>
    <s v="Se realiza DEVOLUCION de factura, no se evidencia autorización para los servicios ambulatorios facturados y no se evidencia certificado de recibido del usuario. No se justifica prestación del servicio."/>
    <s v="AMBULATORIO"/>
    <n v="0"/>
  </r>
  <r>
    <n v="801000713"/>
    <s v="ONCOLOGOS DEL OCCIDENTE"/>
    <s v="RC"/>
    <n v="16206"/>
    <s v="RC16206"/>
    <d v="2023-05-26T00:00:00"/>
    <d v="2024-01-11T00:00:00"/>
    <n v="64500"/>
    <n v="64500"/>
    <s v="Evento"/>
    <s v="Risaralda"/>
    <s v="Consultas ambulatorias"/>
    <s v="CNT-2023-48"/>
    <x v="2"/>
    <n v="0"/>
    <m/>
    <m/>
    <m/>
    <n v="0"/>
    <n v="0"/>
    <m/>
    <m/>
    <n v="0"/>
    <s v="Devuelta"/>
    <d v="2023-05-26T00:00:00"/>
    <d v="2024-01-11T00:00:00"/>
    <d v="2024-01-24T00:00:00"/>
    <n v="64500"/>
    <n v="0"/>
    <n v="0"/>
    <n v="0"/>
    <n v="0"/>
    <n v="64500"/>
    <n v="64500"/>
    <s v="Se realiza DEVOLUCION de factura, no se evidencia autorización para los servicios ambulatorios facturados y no se evidencia certificado de recibido del usuario. No se justifica prestación del servicio."/>
    <s v="AMBULATORIO"/>
    <n v="0"/>
  </r>
  <r>
    <n v="801000713"/>
    <s v="ONCOLOGOS DEL OCCIDENTE"/>
    <s v="RC"/>
    <n v="16216"/>
    <s v="RC16216"/>
    <d v="2023-05-26T00:00:00"/>
    <d v="2024-01-10T00:00:00"/>
    <n v="64500"/>
    <n v="64500"/>
    <s v="Evento"/>
    <s v="Risaralda"/>
    <s v="Consultas ambulatorias"/>
    <s v="CNT-2023-48"/>
    <x v="0"/>
    <n v="64500"/>
    <n v="1222363161"/>
    <m/>
    <m/>
    <n v="0"/>
    <n v="0"/>
    <m/>
    <m/>
    <n v="0"/>
    <s v="Finalizada"/>
    <d v="2023-05-26T00:00:00"/>
    <d v="2024-01-10T00:00:00"/>
    <m/>
    <n v="64500"/>
    <n v="0"/>
    <n v="0"/>
    <n v="0"/>
    <n v="0"/>
    <n v="0"/>
    <n v="0"/>
    <m/>
    <m/>
    <n v="64500"/>
  </r>
  <r>
    <n v="801000713"/>
    <s v="ONCOLOGOS DEL OCCIDENTE"/>
    <s v="RC"/>
    <n v="16213"/>
    <s v="RC16213"/>
    <d v="2023-05-26T00:00:00"/>
    <d v="2024-01-10T00:00:00"/>
    <n v="64500"/>
    <n v="64500"/>
    <s v="Evento"/>
    <s v="Risaralda"/>
    <s v="Consultas ambulatorias"/>
    <s v="CNT-2023-48"/>
    <x v="0"/>
    <n v="64500"/>
    <n v="1222363162"/>
    <m/>
    <m/>
    <n v="0"/>
    <n v="0"/>
    <m/>
    <m/>
    <n v="0"/>
    <s v="Finalizada"/>
    <d v="2023-05-26T00:00:00"/>
    <d v="2024-01-10T00:00:00"/>
    <m/>
    <n v="64500"/>
    <n v="0"/>
    <n v="0"/>
    <n v="0"/>
    <n v="0"/>
    <n v="0"/>
    <n v="0"/>
    <m/>
    <m/>
    <n v="64500"/>
  </r>
  <r>
    <n v="801000713"/>
    <s v="ONCOLOGOS DEL OCCIDENTE"/>
    <s v="RC"/>
    <n v="16219"/>
    <s v="RC16219"/>
    <d v="2023-05-26T00:00:00"/>
    <d v="2023-08-04T00:00:00"/>
    <n v="52770"/>
    <n v="48670"/>
    <s v="Evento"/>
    <s v="Risaralda"/>
    <s v="Consultas ambulatorias"/>
    <s v="CNT-2023-48"/>
    <x v="0"/>
    <n v="0"/>
    <m/>
    <m/>
    <m/>
    <n v="0"/>
    <n v="0"/>
    <m/>
    <m/>
    <n v="0"/>
    <s v="Finalizada"/>
    <d v="2023-05-26T00:00:00"/>
    <d v="2023-08-04T00:00:00"/>
    <m/>
    <n v="52770"/>
    <n v="0"/>
    <n v="0"/>
    <n v="0"/>
    <n v="0"/>
    <n v="0"/>
    <n v="0"/>
    <m/>
    <m/>
    <n v="48670"/>
  </r>
  <r>
    <n v="801000713"/>
    <s v="ONCOLOGOS DEL OCCIDENTE"/>
    <s v="RC"/>
    <n v="16214"/>
    <s v="RC16214"/>
    <d v="2023-05-26T00:00:00"/>
    <d v="2024-01-10T00:00:00"/>
    <n v="79049"/>
    <n v="79049"/>
    <s v="Evento"/>
    <s v="Risaralda"/>
    <s v="Consultas ambulatorias"/>
    <s v="CNT-2023-48"/>
    <x v="0"/>
    <n v="79049"/>
    <n v="1222363160"/>
    <m/>
    <m/>
    <n v="0"/>
    <n v="0"/>
    <m/>
    <m/>
    <n v="0"/>
    <s v="Finalizada"/>
    <d v="2023-05-26T00:00:00"/>
    <d v="2024-01-10T00:00:00"/>
    <m/>
    <n v="79049"/>
    <n v="0"/>
    <n v="0"/>
    <n v="0"/>
    <n v="0"/>
    <n v="0"/>
    <n v="0"/>
    <m/>
    <m/>
    <n v="79049"/>
  </r>
  <r>
    <n v="801000713"/>
    <s v="ONCOLOGOS DEL OCCIDENTE"/>
    <s v="RC"/>
    <n v="16217"/>
    <s v="RC16217"/>
    <d v="2023-05-26T00:00:00"/>
    <d v="2024-01-10T00:00:00"/>
    <n v="56946"/>
    <n v="56946"/>
    <s v="Evento"/>
    <s v="Risaralda"/>
    <s v="Consultas ambulatorias"/>
    <s v="CNT-2023-48"/>
    <x v="2"/>
    <n v="0"/>
    <m/>
    <m/>
    <m/>
    <n v="0"/>
    <n v="0"/>
    <m/>
    <m/>
    <n v="0"/>
    <s v="Devuelta"/>
    <d v="2023-05-26T00:00:00"/>
    <d v="2024-01-10T00:00:00"/>
    <d v="2024-01-24T00:00:00"/>
    <n v="56946"/>
    <n v="0"/>
    <n v="0"/>
    <n v="0"/>
    <n v="0"/>
    <n v="56946"/>
    <n v="56946"/>
    <s v="Se realiza DEVOLUCION de factura, no se evidencia certificado de recibido del usuario. No se justifica prestación del servicio."/>
    <s v="FACTURACION"/>
    <n v="0"/>
  </r>
  <r>
    <n v="801000713"/>
    <s v="ONCOLOGOS DEL OCCIDENTE"/>
    <s v="RC"/>
    <n v="16218"/>
    <s v="RC16218"/>
    <d v="2023-05-26T00:00:00"/>
    <d v="2024-01-10T00:00:00"/>
    <n v="56946"/>
    <n v="56946"/>
    <s v="Evento"/>
    <s v="Risaralda"/>
    <s v="Consultas ambulatorias"/>
    <s v="CNT-2023-48"/>
    <x v="0"/>
    <n v="56946"/>
    <n v="1222363159"/>
    <m/>
    <m/>
    <n v="0"/>
    <n v="0"/>
    <m/>
    <m/>
    <n v="0"/>
    <s v="Finalizada"/>
    <d v="2023-05-26T00:00:00"/>
    <d v="2024-01-10T00:00:00"/>
    <m/>
    <n v="56946"/>
    <n v="0"/>
    <n v="0"/>
    <n v="0"/>
    <n v="0"/>
    <n v="0"/>
    <n v="0"/>
    <m/>
    <m/>
    <n v="56946"/>
  </r>
  <r>
    <n v="801000713"/>
    <s v="ONCOLOGOS DEL OCCIDENTE"/>
    <s v="RC"/>
    <n v="16220"/>
    <s v="RC16220"/>
    <d v="2023-05-26T00:00:00"/>
    <d v="2024-01-10T00:00:00"/>
    <n v="52770"/>
    <n v="52770"/>
    <s v="Evento"/>
    <s v="Risaralda"/>
    <s v="Consultas ambulatorias"/>
    <s v="CNT-2023-48"/>
    <x v="0"/>
    <n v="0"/>
    <m/>
    <m/>
    <m/>
    <n v="0"/>
    <n v="0"/>
    <m/>
    <m/>
    <n v="0"/>
    <s v="Finalizada"/>
    <d v="2023-05-26T00:00:00"/>
    <d v="2024-01-10T00:00:00"/>
    <m/>
    <n v="52770"/>
    <n v="0"/>
    <n v="0"/>
    <n v="0"/>
    <n v="0"/>
    <n v="0"/>
    <n v="0"/>
    <m/>
    <m/>
    <n v="52770"/>
  </r>
  <r>
    <n v="801000713"/>
    <s v="ONCOLOGOS DEL OCCIDENTE"/>
    <s v="RC"/>
    <n v="16221"/>
    <s v="RC16221"/>
    <d v="2023-05-26T00:00:00"/>
    <d v="2024-01-10T00:00:00"/>
    <n v="64500"/>
    <n v="64500"/>
    <s v="Evento"/>
    <s v="Risaralda"/>
    <s v="Consultas ambulatorias"/>
    <s v="CNT-2023-48"/>
    <x v="0"/>
    <n v="0"/>
    <m/>
    <m/>
    <m/>
    <n v="0"/>
    <n v="0"/>
    <m/>
    <m/>
    <n v="0"/>
    <s v="Finalizada"/>
    <d v="2023-05-26T00:00:00"/>
    <d v="2024-01-10T00:00:00"/>
    <m/>
    <n v="64500"/>
    <n v="0"/>
    <n v="0"/>
    <n v="0"/>
    <n v="0"/>
    <n v="0"/>
    <n v="0"/>
    <m/>
    <m/>
    <n v="64500"/>
  </r>
  <r>
    <n v="801000713"/>
    <s v="ONCOLOGOS DEL OCCIDENTE"/>
    <s v="RC"/>
    <n v="16229"/>
    <s v="RC16229"/>
    <d v="2023-05-26T00:00:00"/>
    <d v="2024-01-10T00:00:00"/>
    <n v="107733"/>
    <n v="107733"/>
    <s v="Evento"/>
    <s v="Risaralda"/>
    <s v="Consultas ambulatorias"/>
    <s v="CNT-2023-48"/>
    <x v="0"/>
    <n v="0"/>
    <m/>
    <m/>
    <m/>
    <n v="0"/>
    <n v="0"/>
    <m/>
    <m/>
    <n v="0"/>
    <s v="Finalizada"/>
    <d v="2023-05-26T00:00:00"/>
    <d v="2024-01-10T00:00:00"/>
    <m/>
    <n v="107733"/>
    <n v="0"/>
    <n v="0"/>
    <n v="0"/>
    <n v="0"/>
    <n v="0"/>
    <n v="0"/>
    <m/>
    <m/>
    <n v="107733"/>
  </r>
  <r>
    <n v="801000713"/>
    <s v="ONCOLOGOS DEL OCCIDENTE"/>
    <s v="RC"/>
    <n v="16231"/>
    <s v="RC16231"/>
    <d v="2023-05-26T00:00:00"/>
    <d v="2024-01-10T00:00:00"/>
    <n v="64500"/>
    <n v="64500"/>
    <s v="Evento"/>
    <s v="Risaralda"/>
    <s v="Consultas ambulatorias"/>
    <s v="CNT-2023-48"/>
    <x v="0"/>
    <n v="64500"/>
    <n v="1222363157"/>
    <m/>
    <m/>
    <n v="0"/>
    <n v="0"/>
    <m/>
    <m/>
    <n v="0"/>
    <s v="Finalizada"/>
    <d v="2023-05-26T00:00:00"/>
    <d v="2024-01-10T00:00:00"/>
    <m/>
    <n v="64500"/>
    <n v="0"/>
    <n v="0"/>
    <n v="0"/>
    <n v="0"/>
    <n v="0"/>
    <n v="0"/>
    <m/>
    <m/>
    <n v="64500"/>
  </r>
  <r>
    <n v="801000713"/>
    <s v="ONCOLOGOS DEL OCCIDENTE"/>
    <s v="RC"/>
    <n v="16232"/>
    <s v="RC16232"/>
    <d v="2023-05-26T00:00:00"/>
    <d v="2024-01-10T00:00:00"/>
    <n v="52770"/>
    <n v="52770"/>
    <s v="Evento"/>
    <s v="Risaralda"/>
    <s v="Consultas ambulatorias"/>
    <s v="CNT-2023-48"/>
    <x v="0"/>
    <n v="52770"/>
    <n v="1222363158"/>
    <m/>
    <m/>
    <n v="0"/>
    <n v="0"/>
    <m/>
    <m/>
    <n v="0"/>
    <s v="Finalizada"/>
    <d v="2023-05-26T00:00:00"/>
    <d v="2024-01-10T00:00:00"/>
    <m/>
    <n v="52770"/>
    <n v="0"/>
    <n v="0"/>
    <n v="0"/>
    <n v="0"/>
    <n v="0"/>
    <n v="0"/>
    <m/>
    <m/>
    <n v="52770"/>
  </r>
  <r>
    <n v="801000713"/>
    <s v="ONCOLOGOS DEL OCCIDENTE"/>
    <s v="RC"/>
    <n v="16234"/>
    <s v="RC16234"/>
    <d v="2023-05-26T00:00:00"/>
    <d v="2024-01-11T00:00:00"/>
    <n v="79049"/>
    <n v="79049"/>
    <s v="Evento"/>
    <s v="Risaralda"/>
    <s v="Consultas ambulatorias"/>
    <s v="CNT-2023-48"/>
    <x v="0"/>
    <n v="79049"/>
    <n v="1222363171"/>
    <m/>
    <m/>
    <n v="0"/>
    <n v="0"/>
    <m/>
    <m/>
    <n v="0"/>
    <s v="Finalizada"/>
    <d v="2023-05-26T00:00:00"/>
    <d v="2024-01-11T00:00:00"/>
    <m/>
    <n v="79049"/>
    <n v="0"/>
    <n v="0"/>
    <n v="0"/>
    <n v="0"/>
    <n v="0"/>
    <n v="0"/>
    <m/>
    <m/>
    <n v="79049"/>
  </r>
  <r>
    <n v="801000713"/>
    <s v="ONCOLOGOS DEL OCCIDENTE"/>
    <s v="RC"/>
    <n v="16233"/>
    <s v="RC16233"/>
    <d v="2023-05-26T00:00:00"/>
    <d v="2024-01-11T00:00:00"/>
    <n v="56946"/>
    <n v="56946"/>
    <s v="Evento"/>
    <s v="Risaralda"/>
    <s v="Consultas ambulatorias"/>
    <s v="CNT-2023-48"/>
    <x v="0"/>
    <n v="56946"/>
    <n v="1222363170"/>
    <m/>
    <m/>
    <n v="0"/>
    <n v="0"/>
    <m/>
    <m/>
    <n v="0"/>
    <s v="Finalizada"/>
    <d v="2023-05-26T00:00:00"/>
    <d v="2024-01-11T00:00:00"/>
    <m/>
    <n v="56946"/>
    <n v="0"/>
    <n v="0"/>
    <n v="0"/>
    <n v="0"/>
    <n v="0"/>
    <n v="0"/>
    <m/>
    <m/>
    <n v="56946"/>
  </r>
  <r>
    <n v="801000713"/>
    <s v="ONCOLOGOS DEL OCCIDENTE"/>
    <s v="RC"/>
    <n v="16237"/>
    <s v="RC16237"/>
    <d v="2023-05-26T00:00:00"/>
    <d v="2024-01-11T00:00:00"/>
    <n v="64500"/>
    <n v="64500"/>
    <s v="Evento"/>
    <s v="Risaralda"/>
    <s v="Consultas ambulatorias"/>
    <s v="CNT-2023-48"/>
    <x v="0"/>
    <n v="64500"/>
    <n v="1222363172"/>
    <m/>
    <m/>
    <n v="0"/>
    <n v="0"/>
    <m/>
    <m/>
    <n v="0"/>
    <s v="Finalizada"/>
    <d v="2023-05-26T00:00:00"/>
    <d v="2024-01-11T00:00:00"/>
    <m/>
    <n v="64500"/>
    <n v="0"/>
    <n v="0"/>
    <n v="0"/>
    <n v="0"/>
    <n v="0"/>
    <n v="0"/>
    <m/>
    <m/>
    <n v="64500"/>
  </r>
  <r>
    <n v="801000713"/>
    <s v="ONCOLOGOS DEL OCCIDENTE"/>
    <s v="RC"/>
    <n v="16240"/>
    <s v="RC16240"/>
    <d v="2023-05-26T00:00:00"/>
    <d v="2024-01-11T00:00:00"/>
    <n v="64500"/>
    <n v="64500"/>
    <s v="Evento"/>
    <s v="Risaralda"/>
    <s v="Consultas ambulatorias"/>
    <s v="CNT-2023-48"/>
    <x v="0"/>
    <n v="64500"/>
    <n v="1222363174"/>
    <m/>
    <m/>
    <n v="0"/>
    <n v="0"/>
    <m/>
    <m/>
    <n v="0"/>
    <s v="Finalizada"/>
    <d v="2023-05-26T00:00:00"/>
    <d v="2024-01-11T00:00:00"/>
    <m/>
    <n v="64500"/>
    <n v="0"/>
    <n v="0"/>
    <n v="0"/>
    <n v="0"/>
    <n v="0"/>
    <n v="0"/>
    <m/>
    <m/>
    <n v="64500"/>
  </r>
  <r>
    <n v="801000713"/>
    <s v="ONCOLOGOS DEL OCCIDENTE"/>
    <s v="RC"/>
    <n v="16238"/>
    <s v="RC16238"/>
    <d v="2023-05-26T00:00:00"/>
    <d v="2024-01-11T00:00:00"/>
    <n v="79049"/>
    <n v="79049"/>
    <s v="Evento"/>
    <s v="Risaralda"/>
    <s v="Consultas ambulatorias"/>
    <s v="CNT-2023-48"/>
    <x v="0"/>
    <n v="79049"/>
    <n v="1222363173"/>
    <m/>
    <m/>
    <n v="0"/>
    <n v="0"/>
    <m/>
    <m/>
    <n v="0"/>
    <s v="Finalizada"/>
    <d v="2023-05-26T00:00:00"/>
    <d v="2024-01-11T00:00:00"/>
    <m/>
    <n v="79049"/>
    <n v="0"/>
    <n v="0"/>
    <n v="0"/>
    <n v="0"/>
    <n v="0"/>
    <n v="0"/>
    <m/>
    <m/>
    <n v="79049"/>
  </r>
  <r>
    <n v="801000713"/>
    <s v="ONCOLOGOS DEL OCCIDENTE"/>
    <s v="RC"/>
    <n v="16241"/>
    <s v="RC16241"/>
    <d v="2023-05-26T00:00:00"/>
    <d v="2024-01-11T00:00:00"/>
    <n v="56533"/>
    <n v="56533"/>
    <s v="Evento"/>
    <s v="Risaralda"/>
    <s v="Consultas ambulatorias"/>
    <s v="CNT-2023-48"/>
    <x v="0"/>
    <n v="0"/>
    <m/>
    <m/>
    <m/>
    <n v="0"/>
    <n v="0"/>
    <m/>
    <m/>
    <n v="0"/>
    <s v="Finalizada"/>
    <d v="2023-05-26T00:00:00"/>
    <d v="2024-01-11T00:00:00"/>
    <m/>
    <n v="56533"/>
    <n v="0"/>
    <n v="0"/>
    <n v="0"/>
    <n v="0"/>
    <n v="0"/>
    <n v="0"/>
    <m/>
    <m/>
    <n v="56533"/>
  </r>
  <r>
    <n v="801000713"/>
    <s v="ONCOLOGOS DEL OCCIDENTE"/>
    <s v="RM"/>
    <n v="63147"/>
    <s v="RM63147"/>
    <d v="2023-05-27T00:00:00"/>
    <d v="2023-08-04T00:00:00"/>
    <n v="12400833"/>
    <n v="129009"/>
    <s v="Evento"/>
    <s v="Risaralda"/>
    <s v="Servicios de internación y/o cirugía (Hospitalaria o Ambulatoria)"/>
    <s v="CNT-2023-48"/>
    <x v="3"/>
    <n v="0"/>
    <m/>
    <m/>
    <m/>
    <n v="11925677"/>
    <n v="0"/>
    <n v="4800061537"/>
    <d v="2023-10-25T00:00:00"/>
    <n v="81930401"/>
    <s v="Para revision respuesta"/>
    <d v="2023-05-27T00:00:00"/>
    <d v="2023-08-04T00:00:00"/>
    <m/>
    <n v="12400833"/>
    <n v="0"/>
    <n v="243382"/>
    <n v="0"/>
    <n v="231774"/>
    <n v="0"/>
    <n v="231774"/>
    <s v="se enviaron a procesar a laboratorio 20 muestras de patologia y solo se proceso 19. se objeta 01"/>
    <s v="FACTURACION"/>
    <n v="12169059"/>
  </r>
  <r>
    <n v="801000713"/>
    <s v="ONCOLOGOS DEL OCCIDENTE"/>
    <s v="RC"/>
    <n v="16271"/>
    <s v="RC16271"/>
    <d v="2023-05-29T00:00:00"/>
    <d v="2024-01-11T00:00:00"/>
    <n v="64500"/>
    <n v="64500"/>
    <s v="Evento"/>
    <s v="Risaralda"/>
    <s v="Consultas ambulatorias"/>
    <s v="CNT-2023-48"/>
    <x v="0"/>
    <n v="64500"/>
    <n v="1222363176"/>
    <m/>
    <m/>
    <n v="0"/>
    <n v="0"/>
    <m/>
    <m/>
    <n v="0"/>
    <s v="Finalizada"/>
    <d v="2023-05-29T00:00:00"/>
    <d v="2024-01-11T00:00:00"/>
    <m/>
    <n v="64500"/>
    <n v="0"/>
    <n v="0"/>
    <n v="0"/>
    <n v="0"/>
    <n v="0"/>
    <n v="0"/>
    <m/>
    <m/>
    <n v="64500"/>
  </r>
  <r>
    <n v="801000713"/>
    <s v="ONCOLOGOS DEL OCCIDENTE"/>
    <s v="RC"/>
    <n v="16270"/>
    <s v="RC16270"/>
    <d v="2023-05-29T00:00:00"/>
    <d v="2024-01-11T00:00:00"/>
    <n v="64500"/>
    <n v="64500"/>
    <s v="Evento"/>
    <s v="Risaralda"/>
    <s v="Consultas ambulatorias"/>
    <s v="CNT-2023-48"/>
    <x v="0"/>
    <n v="64500"/>
    <n v="1222363175"/>
    <m/>
    <m/>
    <n v="0"/>
    <n v="0"/>
    <m/>
    <m/>
    <n v="0"/>
    <s v="Finalizada"/>
    <d v="2023-05-29T00:00:00"/>
    <d v="2024-01-11T00:00:00"/>
    <m/>
    <n v="64500"/>
    <n v="0"/>
    <n v="0"/>
    <n v="0"/>
    <n v="0"/>
    <n v="0"/>
    <n v="0"/>
    <m/>
    <m/>
    <n v="64500"/>
  </r>
  <r>
    <n v="801000713"/>
    <s v="ONCOLOGOS DEL OCCIDENTE"/>
    <s v="RC"/>
    <n v="16273"/>
    <s v="RC16273"/>
    <d v="2023-05-29T00:00:00"/>
    <d v="2024-01-11T00:00:00"/>
    <n v="56946"/>
    <n v="56946"/>
    <s v="Evento"/>
    <s v="Risaralda"/>
    <s v="Consultas ambulatorias"/>
    <s v="CNT-2023-48"/>
    <x v="0"/>
    <n v="56946"/>
    <n v="1222363177"/>
    <m/>
    <m/>
    <n v="0"/>
    <n v="0"/>
    <m/>
    <m/>
    <n v="0"/>
    <s v="Finalizada"/>
    <d v="2023-05-29T00:00:00"/>
    <d v="2024-01-11T00:00:00"/>
    <m/>
    <n v="56946"/>
    <n v="0"/>
    <n v="0"/>
    <n v="0"/>
    <n v="0"/>
    <n v="0"/>
    <n v="0"/>
    <m/>
    <m/>
    <n v="56946"/>
  </r>
  <r>
    <n v="801000713"/>
    <s v="ONCOLOGOS DEL OCCIDENTE"/>
    <s v="RC"/>
    <n v="16272"/>
    <s v="RC16272"/>
    <d v="2023-05-29T00:00:00"/>
    <d v="2024-01-11T00:00:00"/>
    <n v="56946"/>
    <n v="56946"/>
    <s v="Evento"/>
    <s v="Risaralda"/>
    <s v="Consultas ambulatorias"/>
    <s v="CNT-2023-48"/>
    <x v="0"/>
    <n v="0"/>
    <m/>
    <m/>
    <m/>
    <n v="0"/>
    <n v="0"/>
    <m/>
    <m/>
    <n v="0"/>
    <s v="Finalizada"/>
    <d v="2023-05-29T00:00:00"/>
    <d v="2024-01-11T00:00:00"/>
    <m/>
    <n v="56946"/>
    <n v="0"/>
    <n v="0"/>
    <n v="0"/>
    <n v="0"/>
    <n v="0"/>
    <n v="0"/>
    <m/>
    <m/>
    <n v="56946"/>
  </r>
  <r>
    <n v="801000713"/>
    <s v="ONCOLOGOS DEL OCCIDENTE"/>
    <s v="RC"/>
    <n v="16274"/>
    <s v="RC16274"/>
    <d v="2023-05-29T00:00:00"/>
    <d v="2024-01-11T00:00:00"/>
    <n v="64500"/>
    <n v="64500"/>
    <s v="Evento"/>
    <s v="Risaralda"/>
    <s v="Consultas ambulatorias"/>
    <s v="CNT-2023-48"/>
    <x v="0"/>
    <n v="64500"/>
    <n v="1222363178"/>
    <m/>
    <m/>
    <n v="0"/>
    <n v="0"/>
    <m/>
    <m/>
    <n v="0"/>
    <s v="Finalizada"/>
    <d v="2023-05-29T00:00:00"/>
    <d v="2024-01-11T00:00:00"/>
    <m/>
    <n v="64500"/>
    <n v="0"/>
    <n v="0"/>
    <n v="0"/>
    <n v="0"/>
    <n v="0"/>
    <n v="0"/>
    <m/>
    <m/>
    <n v="64500"/>
  </r>
  <r>
    <n v="801000713"/>
    <s v="ONCOLOGOS DEL OCCIDENTE"/>
    <s v="RC"/>
    <n v="16275"/>
    <s v="RC16275"/>
    <d v="2023-05-29T00:00:00"/>
    <d v="2024-01-11T00:00:00"/>
    <n v="52770"/>
    <n v="52770"/>
    <s v="Evento"/>
    <s v="Risaralda"/>
    <s v="Consultas ambulatorias"/>
    <s v="CNT-2023-48"/>
    <x v="0"/>
    <n v="52770"/>
    <n v="1222363179"/>
    <m/>
    <m/>
    <n v="0"/>
    <n v="0"/>
    <m/>
    <m/>
    <n v="0"/>
    <s v="Finalizada"/>
    <d v="2023-05-29T00:00:00"/>
    <d v="2024-01-11T00:00:00"/>
    <m/>
    <n v="52770"/>
    <n v="0"/>
    <n v="0"/>
    <n v="0"/>
    <n v="0"/>
    <n v="0"/>
    <n v="0"/>
    <m/>
    <m/>
    <n v="52770"/>
  </r>
  <r>
    <n v="801000713"/>
    <s v="ONCOLOGOS DEL OCCIDENTE"/>
    <s v="RM"/>
    <n v="63413"/>
    <s v="RM63413"/>
    <d v="2023-05-29T00:00:00"/>
    <d v="2023-08-04T00:00:00"/>
    <n v="19868149"/>
    <n v="8853"/>
    <s v="Evento"/>
    <s v="Risaralda"/>
    <s v="Servicios ambulatorios"/>
    <s v="CNT-2023-48"/>
    <x v="1"/>
    <n v="0"/>
    <m/>
    <m/>
    <m/>
    <n v="19470787"/>
    <n v="397362"/>
    <n v="4800061722"/>
    <d v="2023-11-17T00:00:00"/>
    <n v="338562595"/>
    <s v="Finalizada"/>
    <d v="2023-05-29T00:00:00"/>
    <d v="2023-08-04T00:00:00"/>
    <m/>
    <n v="19868149"/>
    <n v="0"/>
    <n v="397362"/>
    <n v="0"/>
    <n v="0"/>
    <n v="0"/>
    <n v="0"/>
    <m/>
    <m/>
    <n v="19868149"/>
  </r>
  <r>
    <n v="801000713"/>
    <s v="ONCOLOGOS DEL OCCIDENTE"/>
    <s v="RM"/>
    <n v="63433"/>
    <s v="RM63433"/>
    <d v="2023-05-29T00:00:00"/>
    <d v="2023-08-04T00:00:00"/>
    <n v="64500"/>
    <n v="64500"/>
    <s v="Evento"/>
    <s v="Risaralda"/>
    <s v="Consultas ambulatorias"/>
    <s v="CNT-2023-48"/>
    <x v="0"/>
    <n v="64500"/>
    <n v="1222312040"/>
    <m/>
    <m/>
    <n v="0"/>
    <n v="0"/>
    <m/>
    <m/>
    <n v="0"/>
    <s v="Finalizada"/>
    <d v="2023-05-29T00:00:00"/>
    <d v="2023-08-04T00:00:00"/>
    <m/>
    <n v="64500"/>
    <n v="0"/>
    <n v="0"/>
    <n v="0"/>
    <n v="0"/>
    <n v="0"/>
    <n v="0"/>
    <m/>
    <m/>
    <n v="64500"/>
  </r>
  <r>
    <n v="801000713"/>
    <s v="ONCOLOGOS DEL OCCIDENTE"/>
    <s v="RM"/>
    <n v="63429"/>
    <s v="RM63429"/>
    <d v="2023-05-29T00:00:00"/>
    <d v="2023-08-04T00:00:00"/>
    <n v="12313843"/>
    <n v="234853"/>
    <s v="Evento"/>
    <s v="Risaralda"/>
    <s v="Servicios ambulatorios"/>
    <s v="CNT-2023-48"/>
    <x v="1"/>
    <n v="0"/>
    <m/>
    <m/>
    <m/>
    <n v="12067566"/>
    <n v="246277"/>
    <n v="4800061722"/>
    <d v="2023-11-17T00:00:00"/>
    <n v="338562595"/>
    <s v="Finalizada"/>
    <d v="2023-05-29T00:00:00"/>
    <d v="2023-08-04T00:00:00"/>
    <m/>
    <n v="12313843"/>
    <n v="0"/>
    <n v="246277"/>
    <n v="0"/>
    <n v="0"/>
    <n v="0"/>
    <n v="0"/>
    <m/>
    <m/>
    <n v="12313843"/>
  </r>
  <r>
    <n v="801000713"/>
    <s v="ONCOLOGOS DEL OCCIDENTE"/>
    <s v="RM"/>
    <n v="63451"/>
    <s v="RM63451"/>
    <d v="2023-05-29T00:00:00"/>
    <d v="2023-08-04T00:00:00"/>
    <n v="64500"/>
    <n v="64500"/>
    <s v="Evento"/>
    <s v="Risaralda"/>
    <s v="Consultas ambulatorias"/>
    <s v="CNT-2023-48"/>
    <x v="0"/>
    <n v="64500"/>
    <n v="1222312924"/>
    <m/>
    <m/>
    <n v="0"/>
    <n v="0"/>
    <m/>
    <m/>
    <n v="0"/>
    <s v="Finalizada"/>
    <d v="2023-05-29T00:00:00"/>
    <d v="2023-08-04T00:00:00"/>
    <m/>
    <n v="64500"/>
    <n v="0"/>
    <n v="0"/>
    <n v="0"/>
    <n v="0"/>
    <n v="0"/>
    <n v="0"/>
    <m/>
    <m/>
    <n v="64500"/>
  </r>
  <r>
    <n v="801000713"/>
    <s v="ONCOLOGOS DEL OCCIDENTE"/>
    <s v="RM"/>
    <n v="63418"/>
    <s v="RM63418"/>
    <d v="2023-05-29T00:00:00"/>
    <d v="2023-08-04T00:00:00"/>
    <n v="66900"/>
    <n v="66900"/>
    <s v="Evento"/>
    <s v="Risaralda"/>
    <s v="Consultas ambulatorias"/>
    <s v="CNT-2023-48"/>
    <x v="0"/>
    <n v="66900"/>
    <n v="1222331699"/>
    <m/>
    <m/>
    <n v="0"/>
    <n v="0"/>
    <m/>
    <m/>
    <n v="0"/>
    <s v="Finalizada"/>
    <d v="2023-05-29T00:00:00"/>
    <d v="2023-08-04T00:00:00"/>
    <m/>
    <n v="66900"/>
    <n v="0"/>
    <n v="0"/>
    <n v="0"/>
    <n v="0"/>
    <n v="0"/>
    <n v="0"/>
    <m/>
    <m/>
    <n v="66900"/>
  </r>
  <r>
    <n v="801000713"/>
    <s v="ONCOLOGOS DEL OCCIDENTE"/>
    <s v="RM"/>
    <n v="63421"/>
    <s v="RM63421"/>
    <d v="2023-05-29T00:00:00"/>
    <d v="2023-08-04T00:00:00"/>
    <n v="64500"/>
    <n v="64500"/>
    <s v="Evento"/>
    <s v="Risaralda"/>
    <s v="Consultas ambulatorias"/>
    <s v="CNT-2023-48"/>
    <x v="0"/>
    <n v="64500"/>
    <n v="1222332483"/>
    <m/>
    <m/>
    <n v="0"/>
    <n v="0"/>
    <m/>
    <m/>
    <n v="0"/>
    <s v="Finalizada"/>
    <d v="2023-05-29T00:00:00"/>
    <d v="2023-08-04T00:00:00"/>
    <m/>
    <n v="64500"/>
    <n v="0"/>
    <n v="0"/>
    <n v="0"/>
    <n v="0"/>
    <n v="0"/>
    <n v="0"/>
    <m/>
    <m/>
    <n v="64500"/>
  </r>
  <r>
    <n v="801000713"/>
    <s v="ONCOLOGOS DEL OCCIDENTE"/>
    <s v="RM"/>
    <n v="63414"/>
    <s v="RM63414"/>
    <d v="2023-05-29T00:00:00"/>
    <d v="2024-01-11T00:00:00"/>
    <n v="56533"/>
    <n v="56533"/>
    <s v="Evento"/>
    <s v="Risaralda"/>
    <s v="Consultas ambulatorias"/>
    <s v="CNT-2023-48"/>
    <x v="2"/>
    <n v="0"/>
    <m/>
    <m/>
    <m/>
    <n v="0"/>
    <n v="0"/>
    <m/>
    <m/>
    <n v="0"/>
    <s v="Devuelta"/>
    <d v="2023-05-29T00:00:00"/>
    <d v="2024-01-11T00:00:00"/>
    <d v="2024-01-24T00:00:00"/>
    <n v="56533"/>
    <n v="0"/>
    <n v="0"/>
    <n v="0"/>
    <n v="0"/>
    <n v="56533"/>
    <n v="56533"/>
    <s v="No se evidencia autorización para la cita de control facturada, solicitar al área encargada y presentar nuevamente."/>
    <s v="AUTORIZACION"/>
    <n v="0"/>
  </r>
  <r>
    <n v="801000713"/>
    <s v="ONCOLOGOS DEL OCCIDENTE"/>
    <s v="RM"/>
    <n v="63530"/>
    <s v="RM63530"/>
    <d v="2023-05-30T00:00:00"/>
    <d v="2023-08-04T00:00:00"/>
    <n v="64500"/>
    <n v="64500"/>
    <s v="Evento"/>
    <s v="Risaralda"/>
    <s v="Consultas ambulatorias"/>
    <s v="CNT-2023-48"/>
    <x v="0"/>
    <n v="64500"/>
    <n v="1222312925"/>
    <m/>
    <m/>
    <n v="0"/>
    <n v="0"/>
    <m/>
    <m/>
    <n v="0"/>
    <s v="Finalizada"/>
    <d v="2023-05-30T00:00:00"/>
    <d v="2023-08-04T00:00:00"/>
    <m/>
    <n v="64500"/>
    <n v="0"/>
    <n v="0"/>
    <n v="0"/>
    <n v="0"/>
    <n v="0"/>
    <n v="0"/>
    <m/>
    <m/>
    <n v="64500"/>
  </r>
  <r>
    <n v="801000713"/>
    <s v="ONCOLOGOS DEL OCCIDENTE"/>
    <s v="RM"/>
    <n v="63534"/>
    <s v="RM63534"/>
    <d v="2023-05-30T00:00:00"/>
    <d v="2023-08-04T00:00:00"/>
    <n v="56533"/>
    <n v="56533"/>
    <s v="Evento"/>
    <s v="Risaralda"/>
    <s v="Consultas ambulatorias"/>
    <s v="CNT-2023-48"/>
    <x v="0"/>
    <n v="56533"/>
    <n v="1222332259"/>
    <m/>
    <m/>
    <n v="0"/>
    <n v="0"/>
    <m/>
    <m/>
    <n v="0"/>
    <s v="Finalizada"/>
    <d v="2023-05-30T00:00:00"/>
    <d v="2023-08-04T00:00:00"/>
    <m/>
    <n v="56533"/>
    <n v="0"/>
    <n v="0"/>
    <n v="0"/>
    <n v="0"/>
    <n v="0"/>
    <n v="0"/>
    <m/>
    <m/>
    <n v="56533"/>
  </r>
  <r>
    <n v="801000713"/>
    <s v="ONCOLOGOS DEL OCCIDENTE"/>
    <s v="RM"/>
    <n v="63563"/>
    <s v="RM63563"/>
    <d v="2023-05-30T00:00:00"/>
    <d v="2024-01-11T00:00:00"/>
    <n v="57800"/>
    <n v="57800"/>
    <s v="Evento"/>
    <s v="Risaralda"/>
    <s v="Consultas ambulatorias"/>
    <s v="CNT-2023-48"/>
    <x v="0"/>
    <n v="57800"/>
    <n v="1222363180"/>
    <m/>
    <m/>
    <n v="0"/>
    <n v="0"/>
    <m/>
    <m/>
    <n v="0"/>
    <s v="Finalizada"/>
    <d v="2023-05-30T00:00:00"/>
    <d v="2024-01-11T00:00:00"/>
    <m/>
    <n v="57800"/>
    <n v="0"/>
    <n v="0"/>
    <n v="0"/>
    <n v="0"/>
    <n v="0"/>
    <n v="0"/>
    <m/>
    <m/>
    <n v="57800"/>
  </r>
  <r>
    <n v="801000713"/>
    <s v="ONCOLOGOS DEL OCCIDENTE"/>
    <s v="RM"/>
    <n v="63472"/>
    <s v="RM63472"/>
    <d v="2023-05-30T00:00:00"/>
    <d v="2023-08-04T00:00:00"/>
    <n v="9120516"/>
    <n v="239778"/>
    <s v="Evento"/>
    <s v="Risaralda"/>
    <s v="Servicios de internación y/o cirugía (Hospitalaria o Ambulatoria)"/>
    <s v="CNT-2023-48"/>
    <x v="0"/>
    <n v="144804"/>
    <n v="1222350856"/>
    <m/>
    <m/>
    <n v="8796197"/>
    <n v="0"/>
    <n v="4800061537"/>
    <d v="2023-10-25T00:00:00"/>
    <n v="81930401"/>
    <s v="Finalizada"/>
    <d v="2023-05-30T00:00:00"/>
    <d v="2023-08-04T00:00:00"/>
    <m/>
    <n v="9120516"/>
    <n v="0"/>
    <n v="179515"/>
    <n v="0"/>
    <n v="0"/>
    <n v="0"/>
    <n v="0"/>
    <m/>
    <m/>
    <n v="8975712"/>
  </r>
  <r>
    <n v="801000713"/>
    <s v="ONCOLOGOS DEL OCCIDENTE"/>
    <s v="RM"/>
    <n v="63786"/>
    <s v="RM63786"/>
    <d v="2023-05-31T00:00:00"/>
    <d v="2023-08-04T00:00:00"/>
    <n v="56533"/>
    <n v="56533"/>
    <s v="Evento"/>
    <s v="Risaralda"/>
    <s v="Consultas ambulatorias"/>
    <s v="CNT-2023-48"/>
    <x v="2"/>
    <n v="0"/>
    <m/>
    <m/>
    <m/>
    <n v="0"/>
    <n v="0"/>
    <m/>
    <m/>
    <n v="0"/>
    <s v="Devuelta"/>
    <d v="2023-05-31T00:00:00"/>
    <d v="2023-08-04T00:00:00"/>
    <d v="2023-10-09T00:00:00"/>
    <n v="56533"/>
    <n v="0"/>
    <n v="0"/>
    <n v="0"/>
    <n v="0"/>
    <n v="56533"/>
    <n v="56533"/>
    <s v="SE REALIZA DEVOLUCION DE FACTURA, SE EVIDENCIA QUE LA AUTORIZACION No. 231258549357507  ADJUNTA EN LOS SOPORTES SE PRESENTO CON LA CUENTA RM64012 POR LO CUAL NO ES PROCEDENTE PARA PAGO POR PARTE DE LA EPS."/>
    <s v="SOPORTE"/>
    <n v="0"/>
  </r>
  <r>
    <n v="801000713"/>
    <s v="ONCOLOGOS DEL OCCIDENTE"/>
    <s v="RM"/>
    <n v="63666"/>
    <s v="RM63666"/>
    <d v="2023-05-31T00:00:00"/>
    <d v="2023-08-04T00:00:00"/>
    <n v="11318516"/>
    <n v="214946"/>
    <s v="Evento"/>
    <s v="Risaralda"/>
    <s v="Servicios ambulatorios"/>
    <s v="CNT-2023-48"/>
    <x v="1"/>
    <n v="0"/>
    <m/>
    <m/>
    <m/>
    <n v="11092146"/>
    <n v="226370"/>
    <n v="4800061722"/>
    <d v="2023-11-17T00:00:00"/>
    <n v="338562595"/>
    <s v="Finalizada"/>
    <d v="2023-05-31T00:00:00"/>
    <d v="2023-08-04T00:00:00"/>
    <m/>
    <n v="11318516"/>
    <n v="0"/>
    <n v="226370"/>
    <n v="0"/>
    <n v="0"/>
    <n v="0"/>
    <n v="0"/>
    <m/>
    <m/>
    <n v="11318516"/>
  </r>
  <r>
    <n v="801000713"/>
    <s v="ONCOLOGOS DEL OCCIDENTE"/>
    <s v="RM"/>
    <n v="63782"/>
    <s v="RM63782"/>
    <d v="2023-05-31T00:00:00"/>
    <d v="2023-08-04T00:00:00"/>
    <n v="17384111"/>
    <n v="6779"/>
    <s v="Evento"/>
    <s v="Risaralda"/>
    <s v="Servicios ambulatorios"/>
    <s v="CNT-2023-48"/>
    <x v="1"/>
    <n v="0"/>
    <m/>
    <m/>
    <m/>
    <n v="17036429"/>
    <n v="347682"/>
    <n v="4800061722"/>
    <d v="2023-11-17T00:00:00"/>
    <n v="338562595"/>
    <s v="Finalizada"/>
    <d v="2023-05-31T00:00:00"/>
    <d v="2023-08-04T00:00:00"/>
    <m/>
    <n v="17384111"/>
    <n v="0"/>
    <n v="347682"/>
    <n v="0"/>
    <n v="0"/>
    <n v="0"/>
    <n v="0"/>
    <m/>
    <m/>
    <n v="17384111"/>
  </r>
  <r>
    <n v="801000713"/>
    <s v="ONCOLOGOS DEL OCCIDENTE"/>
    <s v="RM"/>
    <n v="63785"/>
    <s v="RM63785"/>
    <d v="2023-05-31T00:00:00"/>
    <d v="2023-08-04T00:00:00"/>
    <n v="56533"/>
    <n v="56533"/>
    <s v="Evento"/>
    <s v="Risaralda"/>
    <s v="Consultas ambulatorias"/>
    <s v="CNT-2023-48"/>
    <x v="0"/>
    <n v="56533"/>
    <n v="1222332162"/>
    <m/>
    <m/>
    <n v="0"/>
    <n v="0"/>
    <m/>
    <m/>
    <n v="0"/>
    <s v="Finalizada"/>
    <d v="2023-05-31T00:00:00"/>
    <d v="2023-08-04T00:00:00"/>
    <m/>
    <n v="56533"/>
    <n v="0"/>
    <n v="0"/>
    <n v="0"/>
    <n v="0"/>
    <n v="0"/>
    <n v="0"/>
    <m/>
    <m/>
    <n v="56533"/>
  </r>
  <r>
    <n v="801000713"/>
    <s v="ONCOLOGOS DEL OCCIDENTE"/>
    <s v="RM"/>
    <n v="63787"/>
    <s v="RM63787"/>
    <d v="2023-05-31T00:00:00"/>
    <d v="2023-08-04T00:00:00"/>
    <n v="11318516"/>
    <n v="214946"/>
    <s v="Evento"/>
    <s v="Risaralda"/>
    <s v="Servicios ambulatorios"/>
    <s v="CNT-2023-48"/>
    <x v="1"/>
    <n v="0"/>
    <m/>
    <m/>
    <m/>
    <n v="11092146"/>
    <n v="226370"/>
    <n v="4800061722"/>
    <d v="2023-11-17T00:00:00"/>
    <n v="338562595"/>
    <s v="Finalizada"/>
    <d v="2023-05-31T00:00:00"/>
    <d v="2023-08-04T00:00:00"/>
    <m/>
    <n v="11318516"/>
    <n v="0"/>
    <n v="226370"/>
    <n v="0"/>
    <n v="0"/>
    <n v="0"/>
    <n v="0"/>
    <m/>
    <m/>
    <n v="11318516"/>
  </r>
  <r>
    <n v="801000713"/>
    <s v="ONCOLOGOS DEL OCCIDENTE"/>
    <s v="RC"/>
    <n v="16367"/>
    <s v="RC16367"/>
    <d v="2023-05-31T00:00:00"/>
    <d v="2024-01-11T00:00:00"/>
    <n v="64500"/>
    <n v="64500"/>
    <s v="Evento"/>
    <s v="Risaralda"/>
    <s v="Consultas ambulatorias"/>
    <s v="CNT-2023-48"/>
    <x v="0"/>
    <n v="0"/>
    <m/>
    <m/>
    <m/>
    <n v="0"/>
    <n v="0"/>
    <m/>
    <m/>
    <n v="0"/>
    <s v="Finalizada"/>
    <d v="2023-05-31T00:00:00"/>
    <d v="2024-01-11T00:00:00"/>
    <m/>
    <n v="64500"/>
    <n v="0"/>
    <n v="0"/>
    <n v="0"/>
    <n v="0"/>
    <n v="0"/>
    <n v="0"/>
    <m/>
    <m/>
    <n v="64500"/>
  </r>
  <r>
    <n v="801000713"/>
    <s v="ONCOLOGOS DEL OCCIDENTE"/>
    <s v="RM"/>
    <n v="63798"/>
    <s v="RM63798"/>
    <d v="2023-05-31T00:00:00"/>
    <d v="2023-08-04T00:00:00"/>
    <n v="18074940"/>
    <n v="18074940"/>
    <s v="Evento"/>
    <s v="Risaralda"/>
    <s v="Servicios ambulatorios"/>
    <s v="CNT-2023-48"/>
    <x v="0"/>
    <n v="0"/>
    <m/>
    <m/>
    <m/>
    <n v="0"/>
    <n v="0"/>
    <m/>
    <m/>
    <n v="0"/>
    <s v="Finalizada"/>
    <d v="2023-05-31T00:00:00"/>
    <d v="2023-08-04T00:00:00"/>
    <m/>
    <n v="18074940"/>
    <n v="0"/>
    <n v="361499"/>
    <n v="0"/>
    <n v="0"/>
    <n v="0"/>
    <n v="0"/>
    <m/>
    <m/>
    <n v="18074940"/>
  </r>
  <r>
    <n v="801000713"/>
    <s v="ONCOLOGOS DEL OCCIDENTE"/>
    <s v="RM"/>
    <n v="63788"/>
    <s v="RM63788"/>
    <d v="2023-05-31T00:00:00"/>
    <d v="2023-08-04T00:00:00"/>
    <n v="24482"/>
    <n v="24482"/>
    <s v="Evento"/>
    <s v="Risaralda"/>
    <s v="Consultas ambulatorias"/>
    <s v="CNT-2023-48"/>
    <x v="0"/>
    <n v="24482"/>
    <n v="1222313038"/>
    <m/>
    <m/>
    <n v="0"/>
    <n v="0"/>
    <m/>
    <m/>
    <n v="0"/>
    <s v="Finalizada"/>
    <d v="2023-05-31T00:00:00"/>
    <d v="2023-08-04T00:00:00"/>
    <m/>
    <n v="28582"/>
    <n v="4100"/>
    <n v="0"/>
    <n v="0"/>
    <n v="0"/>
    <n v="0"/>
    <n v="0"/>
    <m/>
    <m/>
    <n v="24482"/>
  </r>
  <r>
    <n v="801000713"/>
    <s v="ONCOLOGOS DEL OCCIDENTE"/>
    <s v="RM"/>
    <n v="63778"/>
    <s v="RM63778"/>
    <d v="2023-05-31T00:00:00"/>
    <d v="2023-08-04T00:00:00"/>
    <n v="9196546"/>
    <n v="2085520"/>
    <s v="Evento"/>
    <s v="Risaralda"/>
    <s v="Exámenes de laboratorio, imágenes y otras ayudas diagnósticas ambulatorias"/>
    <s v="CNT-2023-48"/>
    <x v="0"/>
    <n v="2014886"/>
    <n v="1222361526"/>
    <m/>
    <m/>
    <n v="7038027"/>
    <n v="0"/>
    <n v="4800061722"/>
    <d v="2023-11-17T00:00:00"/>
    <n v="338562595"/>
    <s v="Finalizada"/>
    <d v="2023-05-31T00:00:00"/>
    <d v="2023-08-04T00:00:00"/>
    <m/>
    <n v="9196546"/>
    <n v="0"/>
    <n v="143633"/>
    <n v="0"/>
    <n v="0"/>
    <n v="0"/>
    <n v="0"/>
    <m/>
    <m/>
    <n v="7181660"/>
  </r>
  <r>
    <n v="801000713"/>
    <s v="ONCOLOGOS DEL OCCIDENTE"/>
    <s v="RM"/>
    <n v="63697"/>
    <s v="RM63697"/>
    <d v="2023-05-31T00:00:00"/>
    <d v="2023-08-04T00:00:00"/>
    <n v="56533"/>
    <n v="56533"/>
    <s v="Evento"/>
    <s v="Risaralda"/>
    <s v="Consultas ambulatorias"/>
    <s v="CNT-2023-48"/>
    <x v="2"/>
    <n v="0"/>
    <m/>
    <m/>
    <m/>
    <n v="0"/>
    <n v="0"/>
    <m/>
    <m/>
    <n v="0"/>
    <s v="Devuelta"/>
    <d v="2023-05-31T00:00:00"/>
    <d v="2023-08-04T00:00:00"/>
    <d v="2023-10-09T00:00:00"/>
    <n v="56533"/>
    <n v="0"/>
    <n v="0"/>
    <n v="0"/>
    <n v="0"/>
    <n v="56533"/>
    <n v="56533"/>
    <s v="Se realiza DEVOLUCION, Se evidencia que la autorización No. 231008549417050 se presento con la factura RM62592. Se indica validar nuevamente, porque la autorización que se genera solo es para una factura. "/>
    <s v="FACTURACION"/>
    <n v="0"/>
  </r>
  <r>
    <n v="801000713"/>
    <s v="ONCOLOGOS DEL OCCIDENTE"/>
    <s v="RM"/>
    <n v="63673"/>
    <s v="RM63673"/>
    <d v="2023-05-31T00:00:00"/>
    <d v="2023-08-04T00:00:00"/>
    <n v="19866394"/>
    <n v="19866394"/>
    <s v="Evento"/>
    <s v="Risaralda"/>
    <s v="Servicios ambulatorios"/>
    <s v="CNT-2023-48"/>
    <x v="2"/>
    <n v="0"/>
    <m/>
    <m/>
    <m/>
    <n v="0"/>
    <n v="0"/>
    <m/>
    <m/>
    <n v="0"/>
    <s v="Devuelta"/>
    <d v="2023-05-31T00:00:00"/>
    <d v="2023-08-04T00:00:00"/>
    <d v="2023-08-22T00:00:00"/>
    <n v="19866394"/>
    <n v="0"/>
    <n v="0"/>
    <n v="0"/>
    <n v="0"/>
    <n v="19866394"/>
    <n v="19866394"/>
    <s v="Se realiza devolución de factura, Se validan autorizaciones 230808549578744 - 230808549574063 - 230808549575402 se presentaron con la factura RM634I3 Se indica validar nuevamente las autorizaciones emitidas para cada prestación de servicio. "/>
    <s v="FACTURACION"/>
    <n v="0"/>
  </r>
  <r>
    <n v="801000713"/>
    <s v="ONCOLOGOS DEL OCCIDENTE"/>
    <s v="RM"/>
    <n v="63767"/>
    <s v="RM63767"/>
    <d v="2023-05-31T00:00:00"/>
    <d v="2023-08-04T00:00:00"/>
    <n v="56533"/>
    <n v="56533"/>
    <s v="Evento"/>
    <s v="Risaralda"/>
    <s v="Consultas ambulatorias"/>
    <s v="CNT-2023-48"/>
    <x v="0"/>
    <n v="56533"/>
    <n v="1222332164"/>
    <m/>
    <m/>
    <n v="0"/>
    <n v="0"/>
    <m/>
    <m/>
    <n v="0"/>
    <s v="Finalizada"/>
    <d v="2023-05-31T00:00:00"/>
    <d v="2023-08-04T00:00:00"/>
    <m/>
    <n v="56533"/>
    <n v="0"/>
    <n v="0"/>
    <n v="0"/>
    <n v="0"/>
    <n v="0"/>
    <n v="0"/>
    <m/>
    <m/>
    <n v="56533"/>
  </r>
  <r>
    <n v="801000713"/>
    <s v="ONCOLOGOS DEL OCCIDENTE"/>
    <s v="RM"/>
    <n v="63768"/>
    <s v="RM63768"/>
    <d v="2023-05-31T00:00:00"/>
    <d v="2023-08-04T00:00:00"/>
    <n v="64500"/>
    <n v="64500"/>
    <s v="Evento"/>
    <s v="Risaralda"/>
    <s v="Consultas ambulatorias"/>
    <s v="CNT-2023-48"/>
    <x v="0"/>
    <n v="64500"/>
    <n v="1222312970"/>
    <m/>
    <m/>
    <n v="0"/>
    <n v="0"/>
    <m/>
    <m/>
    <n v="0"/>
    <s v="Finalizada"/>
    <d v="2023-05-31T00:00:00"/>
    <d v="2023-08-04T00:00:00"/>
    <m/>
    <n v="64500"/>
    <n v="0"/>
    <n v="0"/>
    <n v="0"/>
    <n v="0"/>
    <n v="0"/>
    <n v="0"/>
    <m/>
    <m/>
    <n v="64500"/>
  </r>
  <r>
    <n v="801000713"/>
    <s v="ONCOLOGOS DEL OCCIDENTE"/>
    <s v="RM"/>
    <n v="63766"/>
    <s v="RM63766"/>
    <d v="2023-05-31T00:00:00"/>
    <d v="2024-01-11T00:00:00"/>
    <n v="64500"/>
    <n v="64500"/>
    <s v="Evento"/>
    <s v="Risaralda"/>
    <s v="Consultas ambulatorias"/>
    <s v="CNT-2023-48"/>
    <x v="0"/>
    <n v="0"/>
    <m/>
    <m/>
    <m/>
    <n v="0"/>
    <n v="0"/>
    <m/>
    <m/>
    <n v="0"/>
    <s v="Finalizada"/>
    <d v="2023-05-31T00:00:00"/>
    <d v="2024-01-11T00:00:00"/>
    <m/>
    <n v="64500"/>
    <n v="0"/>
    <n v="0"/>
    <n v="0"/>
    <n v="0"/>
    <n v="0"/>
    <n v="0"/>
    <m/>
    <m/>
    <n v="64500"/>
  </r>
  <r>
    <n v="801000713"/>
    <s v="ONCOLOGOS DEL OCCIDENTE"/>
    <s v="RM"/>
    <n v="63740"/>
    <s v="RM63740"/>
    <d v="2023-05-31T00:00:00"/>
    <d v="2023-08-04T00:00:00"/>
    <n v="18069754"/>
    <n v="18069754"/>
    <s v="Evento"/>
    <s v="Risaralda"/>
    <s v="Servicios ambulatorios"/>
    <s v="CNT-2023-48"/>
    <x v="0"/>
    <n v="0"/>
    <m/>
    <m/>
    <m/>
    <n v="0"/>
    <n v="0"/>
    <m/>
    <m/>
    <n v="0"/>
    <s v="Finalizada"/>
    <d v="2023-05-31T00:00:00"/>
    <d v="2023-08-04T00:00:00"/>
    <m/>
    <n v="18069754"/>
    <n v="0"/>
    <n v="361395"/>
    <n v="0"/>
    <n v="0"/>
    <n v="0"/>
    <n v="0"/>
    <m/>
    <m/>
    <n v="18069754"/>
  </r>
  <r>
    <n v="801000713"/>
    <s v="ONCOLOGOS DEL OCCIDENTE"/>
    <s v="RM"/>
    <n v="63739"/>
    <s v="RM63739"/>
    <d v="2023-05-31T00:00:00"/>
    <d v="2023-08-04T00:00:00"/>
    <n v="288343"/>
    <n v="288343"/>
    <s v="Evento"/>
    <s v="Risaralda"/>
    <s v="Exámenes de laboratorio, imágenes y otras ayudas diagnósticas ambulatorias"/>
    <s v="CNT-2023-48"/>
    <x v="2"/>
    <n v="0"/>
    <m/>
    <m/>
    <m/>
    <n v="0"/>
    <n v="0"/>
    <m/>
    <m/>
    <n v="0"/>
    <s v="Devuelta"/>
    <d v="2023-05-31T00:00:00"/>
    <d v="2023-08-04T00:00:00"/>
    <d v="2023-10-06T00:00:00"/>
    <n v="288343"/>
    <n v="0"/>
    <n v="0"/>
    <n v="0"/>
    <n v="0"/>
    <n v="288343"/>
    <n v="288343"/>
    <s v="SE REALZA DEVOLUCION DE FACTURA, NO SE EVIDENCIA RESULTADO DE UROCULTIVO ($38.700) NO SE EVINDENCIA PSA ($192.600)  LOS CUALES SUMAN $231.300 LO CUAL HACE REFERENCIA SUPERIOR AL 50% DE LA FACTURA.  EL PTT-PT-CH SI SE EVINDENCIAN LOS RESULTADOS SUMAN $57.043"/>
    <s v="FACTURACION"/>
    <n v="0"/>
  </r>
  <r>
    <n v="801000713"/>
    <s v="ONCOLOGOS DEL OCCIDENTE"/>
    <s v="RM"/>
    <n v="63770"/>
    <s v="RM63770"/>
    <d v="2023-05-31T00:00:00"/>
    <d v="2023-08-04T00:00:00"/>
    <n v="1651879"/>
    <n v="1651879"/>
    <s v="Evento"/>
    <s v="Risaralda"/>
    <s v="Exámenes de laboratorio, imágenes y otras ayudas diagnósticas ambulatorias"/>
    <s v="CNT-2023-48"/>
    <x v="0"/>
    <n v="1618841"/>
    <n v="1222331997"/>
    <m/>
    <m/>
    <n v="0"/>
    <n v="0"/>
    <m/>
    <m/>
    <n v="0"/>
    <s v="Finalizada"/>
    <d v="2023-05-31T00:00:00"/>
    <d v="2023-08-04T00:00:00"/>
    <m/>
    <n v="1651879"/>
    <n v="0"/>
    <n v="33038"/>
    <n v="0"/>
    <n v="0"/>
    <n v="0"/>
    <n v="0"/>
    <m/>
    <m/>
    <n v="1651879"/>
  </r>
  <r>
    <n v="801000713"/>
    <s v="ONCOLOGOS DEL OCCIDENTE"/>
    <s v="RM"/>
    <n v="63737"/>
    <s v="RM63737"/>
    <d v="2023-05-31T00:00:00"/>
    <d v="2023-08-04T00:00:00"/>
    <n v="1912330"/>
    <n v="1912330"/>
    <s v="Evento"/>
    <s v="Risaralda"/>
    <s v="Exámenes de laboratorio, imágenes y otras ayudas diagnósticas ambulatorias"/>
    <s v="CNT-2023-48"/>
    <x v="0"/>
    <n v="1874083"/>
    <n v="1222331935"/>
    <m/>
    <m/>
    <n v="0"/>
    <n v="0"/>
    <m/>
    <m/>
    <n v="0"/>
    <s v="Finalizada"/>
    <d v="2023-05-31T00:00:00"/>
    <d v="2023-08-04T00:00:00"/>
    <m/>
    <n v="1912330"/>
    <n v="0"/>
    <n v="38247"/>
    <n v="0"/>
    <n v="0"/>
    <n v="0"/>
    <n v="0"/>
    <m/>
    <m/>
    <n v="1912330"/>
  </r>
  <r>
    <n v="801000713"/>
    <s v="ONCOLOGOS DEL OCCIDENTE"/>
    <s v="RM"/>
    <n v="63806"/>
    <s v="RM63806"/>
    <d v="2023-06-01T00:00:00"/>
    <d v="2023-08-04T00:00:00"/>
    <n v="289685"/>
    <n v="289685"/>
    <s v="Evento"/>
    <s v="Risaralda"/>
    <s v="Exámenes de laboratorio, imágenes y otras ayudas diagnósticas ambulatorias"/>
    <s v="CNT-2023-48"/>
    <x v="0"/>
    <n v="283892"/>
    <n v="1222332134"/>
    <m/>
    <m/>
    <n v="0"/>
    <n v="0"/>
    <m/>
    <m/>
    <n v="0"/>
    <s v="Finalizada"/>
    <d v="2023-06-01T00:00:00"/>
    <d v="2023-08-04T00:00:00"/>
    <m/>
    <n v="289685"/>
    <n v="0"/>
    <n v="5793"/>
    <n v="0"/>
    <n v="0"/>
    <n v="0"/>
    <n v="0"/>
    <m/>
    <m/>
    <n v="289685"/>
  </r>
  <r>
    <n v="801000713"/>
    <s v="ONCOLOGOS DEL OCCIDENTE"/>
    <s v="RM"/>
    <n v="64027"/>
    <s v="RM64027"/>
    <d v="2023-06-07T00:00:00"/>
    <d v="2023-08-04T00:00:00"/>
    <n v="35260856"/>
    <n v="35260856"/>
    <s v="Evento"/>
    <s v="Risaralda"/>
    <s v="Servicios ambulatorios"/>
    <s v="CNT-2023-48"/>
    <x v="0"/>
    <n v="0"/>
    <m/>
    <m/>
    <m/>
    <n v="0"/>
    <n v="0"/>
    <m/>
    <m/>
    <n v="0"/>
    <s v="Finalizada"/>
    <d v="2023-06-07T00:00:00"/>
    <d v="2023-08-04T00:00:00"/>
    <m/>
    <n v="35260856"/>
    <n v="0"/>
    <n v="704090"/>
    <n v="0"/>
    <n v="0"/>
    <n v="0"/>
    <n v="0"/>
    <m/>
    <m/>
    <n v="35204506"/>
  </r>
  <r>
    <n v="801000713"/>
    <s v="ONCOLOGOS DEL OCCIDENTE"/>
    <s v="RM"/>
    <n v="64012"/>
    <s v="RM64012"/>
    <d v="2023-06-07T00:00:00"/>
    <d v="2023-08-09T00:00:00"/>
    <n v="56533"/>
    <n v="56533"/>
    <s v="Evento"/>
    <s v="Risaralda"/>
    <s v="Consultas ambulatorias"/>
    <s v="CNT-2023-48"/>
    <x v="0"/>
    <n v="56533"/>
    <n v="1222331745"/>
    <m/>
    <m/>
    <n v="0"/>
    <n v="0"/>
    <m/>
    <m/>
    <n v="0"/>
    <s v="Finalizada"/>
    <d v="2023-06-07T00:00:00"/>
    <d v="2023-08-09T00:00:00"/>
    <m/>
    <n v="56533"/>
    <n v="0"/>
    <n v="0"/>
    <n v="0"/>
    <n v="0"/>
    <n v="0"/>
    <n v="0"/>
    <m/>
    <m/>
    <n v="56533"/>
  </r>
  <r>
    <n v="801000713"/>
    <s v="ONCOLOGOS DEL OCCIDENTE"/>
    <s v="RM"/>
    <n v="64047"/>
    <s v="RM64047"/>
    <d v="2023-06-08T00:00:00"/>
    <d v="2023-08-09T00:00:00"/>
    <n v="346723"/>
    <n v="16400"/>
    <s v="Evento"/>
    <s v="Risaralda"/>
    <s v="Consultas ambulatorias"/>
    <s v="CNT-2023-48"/>
    <x v="0"/>
    <n v="0"/>
    <m/>
    <m/>
    <m/>
    <n v="303640"/>
    <n v="0"/>
    <n v="4800061722"/>
    <d v="2023-11-17T00:00:00"/>
    <n v="338562595"/>
    <s v="Finalizada"/>
    <d v="2023-06-08T00:00:00"/>
    <d v="2023-08-09T00:00:00"/>
    <m/>
    <n v="346723"/>
    <n v="0"/>
    <n v="6197"/>
    <n v="0"/>
    <n v="0"/>
    <n v="0"/>
    <n v="0"/>
    <m/>
    <m/>
    <n v="309837"/>
  </r>
  <r>
    <n v="801000713"/>
    <s v="ONCOLOGOS DEL OCCIDENTE"/>
    <s v="RC"/>
    <n v="16543"/>
    <s v="RC16543"/>
    <d v="2023-06-09T00:00:00"/>
    <d v="2023-08-04T00:00:00"/>
    <n v="64500"/>
    <n v="64500"/>
    <s v="Evento"/>
    <s v="Risaralda"/>
    <s v="Consultas ambulatorias"/>
    <s v="CNT-2023-48"/>
    <x v="2"/>
    <n v="0"/>
    <m/>
    <m/>
    <m/>
    <n v="0"/>
    <n v="0"/>
    <m/>
    <m/>
    <n v="0"/>
    <s v="Devuelta"/>
    <d v="2023-06-09T00:00:00"/>
    <d v="2023-08-04T00:00:00"/>
    <d v="2023-08-28T00:00:00"/>
    <n v="64500"/>
    <n v="0"/>
    <n v="0"/>
    <n v="0"/>
    <n v="0"/>
    <n v="64500"/>
    <n v="64500"/>
    <s v="Se realiza DEVOLUCION de factura, la autorización No. 230888549566319 pertenece a CONSULTA DE DERMATOLOGIA - y la factura presenta es CONSULTA PRIMERA VEZ POR HEMATO-ONCOLOGO, se indica validar nuevamente la autorización y presentar nuevamente. "/>
    <s v="FACTURACION"/>
    <n v="0"/>
  </r>
  <r>
    <n v="801000713"/>
    <s v="ONCOLOGOS DEL OCCIDENTE"/>
    <s v="RM"/>
    <n v="64154"/>
    <s v="RM64154"/>
    <d v="2023-06-13T00:00:00"/>
    <d v="2023-08-09T00:00:00"/>
    <n v="10562558"/>
    <n v="126710"/>
    <s v="Evento"/>
    <s v="Risaralda"/>
    <s v="Consultas ambulatorias"/>
    <s v="CNT-2023-48"/>
    <x v="1"/>
    <n v="0"/>
    <m/>
    <m/>
    <m/>
    <n v="10351307"/>
    <n v="211251"/>
    <n v="4800061537"/>
    <d v="2023-10-25T00:00:00"/>
    <n v="81930401"/>
    <s v="Finalizada"/>
    <d v="2023-06-13T00:00:00"/>
    <d v="2023-08-09T00:00:00"/>
    <m/>
    <n v="10562558"/>
    <n v="0"/>
    <n v="211251"/>
    <n v="0"/>
    <n v="0"/>
    <n v="0"/>
    <n v="0"/>
    <m/>
    <m/>
    <n v="10562558"/>
  </r>
  <r>
    <n v="801000713"/>
    <s v="ONCOLOGOS DEL OCCIDENTE"/>
    <s v="RM"/>
    <n v="64311"/>
    <s v="RM64311"/>
    <d v="2023-06-16T00:00:00"/>
    <d v="2023-08-09T00:00:00"/>
    <n v="578815"/>
    <n v="578815"/>
    <s v="Evento"/>
    <s v="Risaralda"/>
    <s v="Consultas ambulatorias"/>
    <s v="CNT-2023-48"/>
    <x v="2"/>
    <n v="0"/>
    <m/>
    <m/>
    <m/>
    <n v="0"/>
    <n v="0"/>
    <m/>
    <m/>
    <n v="0"/>
    <s v="Devuelta"/>
    <d v="2023-06-16T00:00:00"/>
    <d v="2023-08-09T00:00:00"/>
    <d v="2023-10-06T00:00:00"/>
    <n v="578815"/>
    <n v="0"/>
    <n v="0"/>
    <n v="0"/>
    <n v="0"/>
    <n v="578815"/>
    <n v="578815"/>
    <s v="Se realiza DEVOLUCION de factura: No se evidencia resultados de los laboratorios facturados, se evidencia en los soportes que los resultados de acuerdo al anexo técnico No, 5 están en estado pendiente por el laboratorio. No procedente para pago por la EPS."/>
    <s v="SOPORTE"/>
    <n v="0"/>
  </r>
  <r>
    <n v="801000713"/>
    <s v="ONCOLOGOS DEL OCCIDENTE"/>
    <s v="RM"/>
    <n v="64287"/>
    <s v="RM64287"/>
    <d v="2023-06-16T00:00:00"/>
    <d v="2023-08-04T00:00:00"/>
    <n v="19873599"/>
    <n v="54895"/>
    <s v="Evento"/>
    <s v="Risaralda"/>
    <s v="Servicios ambulatorios"/>
    <s v="CNT-2023-48"/>
    <x v="4"/>
    <n v="0"/>
    <m/>
    <m/>
    <m/>
    <n v="19428505"/>
    <n v="0"/>
    <n v="4800061722"/>
    <d v="2023-11-17T00:00:00"/>
    <n v="338562595"/>
    <s v="Para revision respuesta"/>
    <d v="2023-06-16T00:00:00"/>
    <d v="2023-08-04T00:00:00"/>
    <m/>
    <n v="19873599"/>
    <n v="0"/>
    <n v="396499"/>
    <n v="0"/>
    <n v="48595"/>
    <n v="0"/>
    <n v="48595"/>
    <s v="Se realiza auditoria, se objeta O2OO339 EQUIPO PARA BOMBA DE INFUSION CON FILTRO LIBRE DE PVC por valor de $46.443, no se evidencia insumo pactado en la nota técnica – no se evidencia cotización del mismo."/>
    <s v="FACTURACION"/>
    <n v="19825004"/>
  </r>
  <r>
    <n v="801000713"/>
    <s v="ONCOLOGOS DEL OCCIDENTE"/>
    <s v="RM"/>
    <n v="64685"/>
    <s v="RM64685"/>
    <d v="2023-06-22T00:00:00"/>
    <d v="2023-08-04T00:00:00"/>
    <n v="1496902"/>
    <n v="1495726"/>
    <s v="Evento"/>
    <s v="Risaralda"/>
    <s v="Servicios ambulatorios"/>
    <s v="CNT-2023-48"/>
    <x v="0"/>
    <n v="1464855"/>
    <n v="1222332015"/>
    <m/>
    <m/>
    <n v="0"/>
    <n v="0"/>
    <m/>
    <m/>
    <n v="0"/>
    <s v="Finalizada"/>
    <d v="2023-06-22T00:00:00"/>
    <d v="2023-08-04T00:00:00"/>
    <m/>
    <n v="1496902"/>
    <n v="0"/>
    <n v="29895"/>
    <n v="0"/>
    <n v="0"/>
    <n v="0"/>
    <n v="0"/>
    <m/>
    <m/>
    <n v="1494750"/>
  </r>
  <r>
    <n v="801000713"/>
    <s v="ONCOLOGOS DEL OCCIDENTE"/>
    <s v="RM"/>
    <n v="65131"/>
    <s v="RM65131"/>
    <d v="2023-06-28T00:00:00"/>
    <d v="2023-08-09T00:00:00"/>
    <n v="1393707"/>
    <n v="1393707"/>
    <s v="Evento"/>
    <s v="Risaralda"/>
    <s v="Consultas ambulatorias"/>
    <s v="CNT-2023-48"/>
    <x v="0"/>
    <n v="1365834"/>
    <n v="1222359032"/>
    <m/>
    <m/>
    <n v="0"/>
    <n v="0"/>
    <m/>
    <m/>
    <n v="0"/>
    <s v="Finalizada"/>
    <d v="2023-06-28T00:00:00"/>
    <d v="2023-08-09T00:00:00"/>
    <m/>
    <n v="1393707"/>
    <n v="0"/>
    <n v="27873"/>
    <n v="0"/>
    <n v="0"/>
    <n v="0"/>
    <n v="0"/>
    <m/>
    <m/>
    <n v="1393707"/>
  </r>
  <r>
    <n v="801000713"/>
    <s v="ONCOLOGOS DEL OCCIDENTE"/>
    <s v="RM"/>
    <n v="65129"/>
    <s v="RM65129"/>
    <d v="2023-06-28T00:00:00"/>
    <d v="2023-08-09T00:00:00"/>
    <n v="6556667"/>
    <n v="6556667"/>
    <s v="Evento"/>
    <s v="Risaralda"/>
    <s v="Consultas ambulatorias"/>
    <s v="CNT-2023-48"/>
    <x v="0"/>
    <n v="6425534"/>
    <n v="1222359033"/>
    <m/>
    <m/>
    <n v="0"/>
    <n v="0"/>
    <m/>
    <m/>
    <n v="0"/>
    <s v="Finalizada"/>
    <d v="2023-06-28T00:00:00"/>
    <d v="2023-08-09T00:00:00"/>
    <m/>
    <n v="6556667"/>
    <n v="0"/>
    <n v="131133"/>
    <n v="0"/>
    <n v="0"/>
    <n v="0"/>
    <n v="0"/>
    <m/>
    <m/>
    <n v="6556667"/>
  </r>
  <r>
    <n v="801000713"/>
    <s v="ONCOLOGOS DEL OCCIDENTE"/>
    <s v="RC"/>
    <n v="16996"/>
    <s v="RC16996"/>
    <d v="2023-06-29T00:00:00"/>
    <d v="2023-08-23T00:00:00"/>
    <n v="64500"/>
    <n v="64500"/>
    <s v="Evento"/>
    <s v="Risaralda"/>
    <s v="Consultas ambulatorias"/>
    <s v="CNT-2023-48"/>
    <x v="0"/>
    <n v="64500"/>
    <n v="1222333380"/>
    <m/>
    <m/>
    <n v="0"/>
    <n v="0"/>
    <m/>
    <m/>
    <n v="0"/>
    <s v="Finalizada"/>
    <d v="2023-06-29T00:00:00"/>
    <d v="2023-09-01T00:00:00"/>
    <m/>
    <n v="64500"/>
    <n v="0"/>
    <n v="0"/>
    <n v="0"/>
    <n v="0"/>
    <n v="0"/>
    <n v="0"/>
    <m/>
    <m/>
    <n v="64500"/>
  </r>
  <r>
    <n v="801000713"/>
    <s v="ONCOLOGOS DEL OCCIDENTE"/>
    <s v="RC"/>
    <n v="16993"/>
    <s v="RC16993"/>
    <d v="2023-06-29T00:00:00"/>
    <d v="2023-08-23T00:00:00"/>
    <n v="64500"/>
    <n v="64500"/>
    <s v="Evento"/>
    <s v="Risaralda"/>
    <s v="Consultas ambulatorias"/>
    <s v="CNT-2023-48"/>
    <x v="0"/>
    <n v="64500"/>
    <n v="1222333378"/>
    <m/>
    <m/>
    <n v="0"/>
    <n v="0"/>
    <m/>
    <m/>
    <n v="0"/>
    <s v="Finalizada"/>
    <d v="2023-06-29T00:00:00"/>
    <d v="2023-09-01T00:00:00"/>
    <m/>
    <n v="64500"/>
    <n v="0"/>
    <n v="0"/>
    <n v="0"/>
    <n v="0"/>
    <n v="0"/>
    <n v="0"/>
    <m/>
    <m/>
    <n v="64500"/>
  </r>
  <r>
    <n v="801000713"/>
    <s v="ONCOLOGOS DEL OCCIDENTE"/>
    <s v="RC"/>
    <n v="16992"/>
    <s v="RC16992"/>
    <d v="2023-06-29T00:00:00"/>
    <d v="2023-08-23T00:00:00"/>
    <n v="64500"/>
    <n v="64500"/>
    <s v="Evento"/>
    <s v="Risaralda"/>
    <s v="Consultas ambulatorias"/>
    <s v="CNT-2023-48"/>
    <x v="2"/>
    <n v="0"/>
    <m/>
    <m/>
    <m/>
    <n v="0"/>
    <n v="0"/>
    <m/>
    <m/>
    <n v="0"/>
    <s v="Devuelta"/>
    <d v="2023-06-29T00:00:00"/>
    <d v="2023-09-01T00:00:00"/>
    <d v="2023-10-23T00:00:00"/>
    <n v="64500"/>
    <n v="0"/>
    <n v="0"/>
    <n v="0"/>
    <n v="0"/>
    <n v="64500"/>
    <n v="64500"/>
    <s v="SE REALIZA DEVOLUCION DE FACTURA, SE EVIDENCIA QUE LOS SOPORTES CARGADOS COMO SOPORTE DE LA CUENTA PERTENECEN A LA FACTURA No. RM67622 Y LA CUENTA PRESENTADA ES LA RC16992. "/>
    <s v="SOPORTE"/>
    <n v="0"/>
  </r>
  <r>
    <n v="801000713"/>
    <s v="ONCOLOGOS DEL OCCIDENTE"/>
    <s v="RC"/>
    <n v="17002"/>
    <s v="RC17002"/>
    <d v="2023-06-30T00:00:00"/>
    <d v="2023-08-23T00:00:00"/>
    <n v="94240"/>
    <n v="94240"/>
    <s v="Evento"/>
    <s v="Risaralda"/>
    <s v="Consultas ambulatorias"/>
    <s v="CNT-2023-48"/>
    <x v="2"/>
    <n v="0"/>
    <m/>
    <m/>
    <m/>
    <n v="0"/>
    <n v="0"/>
    <m/>
    <m/>
    <n v="0"/>
    <s v="Devuelta"/>
    <d v="2023-06-30T00:00:00"/>
    <d v="2023-09-01T00:00:00"/>
    <d v="2023-10-23T00:00:00"/>
    <n v="94240"/>
    <n v="0"/>
    <n v="0"/>
    <n v="0"/>
    <n v="0"/>
    <n v="94240"/>
    <n v="94240"/>
    <s v="SE REALIZA DEVOLUCION DE FACTURA, SE EVIDENCIA QUE LOS SOPORTES CARGADOS PERTENECEN A LA FACTURA No. RM67622 Y LA CUENTA PRESENTADA ES LA RC17002."/>
    <s v="SOPORTE"/>
    <n v="0"/>
  </r>
  <r>
    <n v="801000713"/>
    <s v="ONCOLOGOS DEL OCCIDENTE"/>
    <s v="RM"/>
    <n v="65301"/>
    <s v="RM65301"/>
    <d v="2023-06-30T00:00:00"/>
    <d v="2023-08-09T00:00:00"/>
    <n v="1030335"/>
    <n v="1030335"/>
    <s v="Evento"/>
    <s v="Risaralda"/>
    <s v="Consultas ambulatorias"/>
    <s v="CNT-2023-48"/>
    <x v="0"/>
    <n v="1009729"/>
    <n v="1222359034"/>
    <m/>
    <m/>
    <n v="0"/>
    <n v="0"/>
    <m/>
    <m/>
    <n v="0"/>
    <s v="Finalizada"/>
    <d v="2023-06-30T00:00:00"/>
    <d v="2023-08-09T00:00:00"/>
    <m/>
    <n v="1030335"/>
    <n v="0"/>
    <n v="20606"/>
    <n v="0"/>
    <n v="0"/>
    <n v="0"/>
    <n v="0"/>
    <m/>
    <m/>
    <n v="1030335"/>
  </r>
  <r>
    <n v="801000713"/>
    <s v="ONCOLOGOS DEL OCCIDENTE"/>
    <s v="RC"/>
    <n v="17050"/>
    <s v="RC17050"/>
    <d v="2023-07-04T00:00:00"/>
    <d v="2023-08-24T00:00:00"/>
    <n v="56533"/>
    <n v="56533"/>
    <s v="Evento"/>
    <s v="Risaralda"/>
    <s v="Consultas ambulatorias"/>
    <s v="CNT-2023-48"/>
    <x v="0"/>
    <n v="56533"/>
    <n v="1222333361"/>
    <m/>
    <m/>
    <n v="0"/>
    <n v="0"/>
    <m/>
    <m/>
    <n v="0"/>
    <s v="Finalizada"/>
    <d v="2023-07-04T00:00:00"/>
    <d v="2023-09-01T00:00:00"/>
    <m/>
    <n v="56533"/>
    <n v="0"/>
    <n v="0"/>
    <n v="0"/>
    <n v="0"/>
    <n v="0"/>
    <n v="0"/>
    <m/>
    <m/>
    <n v="56533"/>
  </r>
  <r>
    <n v="801000713"/>
    <s v="ONCOLOGOS DEL OCCIDENTE"/>
    <s v="RC"/>
    <n v="17053"/>
    <s v="RC17053"/>
    <d v="2023-07-04T00:00:00"/>
    <d v="2023-08-24T00:00:00"/>
    <n v="64500"/>
    <n v="64500"/>
    <s v="Evento"/>
    <s v="Risaralda"/>
    <s v="Consultas ambulatorias"/>
    <s v="CNT-2023-48"/>
    <x v="0"/>
    <n v="64500"/>
    <n v="1222313031"/>
    <m/>
    <m/>
    <n v="0"/>
    <n v="0"/>
    <m/>
    <m/>
    <n v="0"/>
    <s v="Finalizada"/>
    <d v="2023-07-04T00:00:00"/>
    <d v="2023-09-01T00:00:00"/>
    <m/>
    <n v="64500"/>
    <n v="0"/>
    <n v="0"/>
    <n v="0"/>
    <n v="0"/>
    <n v="0"/>
    <n v="0"/>
    <m/>
    <m/>
    <n v="64500"/>
  </r>
  <r>
    <n v="801000713"/>
    <s v="ONCOLOGOS DEL OCCIDENTE"/>
    <s v="RC"/>
    <n v="17057"/>
    <s v="RC17057"/>
    <d v="2023-07-04T00:00:00"/>
    <d v="2023-08-24T00:00:00"/>
    <n v="56533"/>
    <n v="56533"/>
    <s v="Evento"/>
    <s v="Risaralda"/>
    <s v="Consultas ambulatorias"/>
    <s v="CNT-2023-48"/>
    <x v="2"/>
    <n v="0"/>
    <m/>
    <m/>
    <m/>
    <n v="0"/>
    <n v="0"/>
    <m/>
    <m/>
    <n v="0"/>
    <s v="Devuelta"/>
    <d v="2023-07-04T00:00:00"/>
    <d v="2023-09-01T00:00:00"/>
    <d v="2023-10-22T00:00:00"/>
    <n v="56533"/>
    <n v="0"/>
    <n v="0"/>
    <n v="0"/>
    <n v="0"/>
    <n v="56533"/>
    <n v="56533"/>
    <s v="SE REALIZA DEVOLUCION DE FACTURA, SE EVIDENCIA QUE LA AUTORIZACION No. 231258549337980 ES PARA LA ESPECIALIDAD 890351  CONSULTA DE CONTROL O DE SEGUIMIENTO POR ESPECIALISTA EN HEMATOLOGÍA, SE INDICA VALIDAR LA AUTORIZACION CORRESPONDIENTE PARA LA ATENCON DE CONTROL DE ONCOLOGIA Y PRESENTAR NUEVAMENTE"/>
    <s v="FACTURACION"/>
    <n v="0"/>
  </r>
  <r>
    <n v="801000713"/>
    <s v="ONCOLOGOS DEL OCCIDENTE"/>
    <s v="RC"/>
    <n v="17063"/>
    <s v="RC17063"/>
    <d v="2023-07-04T00:00:00"/>
    <d v="2023-08-24T00:00:00"/>
    <n v="56533"/>
    <n v="56533"/>
    <s v="Evento"/>
    <s v="Risaralda"/>
    <s v="Consultas ambulatorias"/>
    <s v="CNT-2023-48"/>
    <x v="2"/>
    <n v="0"/>
    <m/>
    <m/>
    <m/>
    <n v="0"/>
    <n v="0"/>
    <m/>
    <m/>
    <n v="0"/>
    <s v="Devuelta"/>
    <d v="2023-07-04T00:00:00"/>
    <d v="2023-09-01T00:00:00"/>
    <d v="2023-10-22T00:00:00"/>
    <n v="56533"/>
    <n v="0"/>
    <n v="0"/>
    <n v="0"/>
    <n v="0"/>
    <n v="56533"/>
    <n v="56533"/>
    <s v="SE REALIZA DEVOLUCION DE FACTURA, SE EVINDENCIA LA AUTORIZACIÓN No. 230898516303964, SE PRESENTO CON LA FACTURA RM65438. SE INDICA VALIDAR NUEVAMENTE LA AUTORIZACION CORRESPONDIENTE A LA ATENCION DEL 04/07/2023"/>
    <s v="FACTURACION"/>
    <n v="0"/>
  </r>
  <r>
    <n v="801000713"/>
    <s v="ONCOLOGOS DEL OCCIDENTE"/>
    <s v="RM"/>
    <n v="65438"/>
    <s v="RM65438"/>
    <d v="2023-07-05T00:00:00"/>
    <d v="2023-08-24T00:00:00"/>
    <n v="64500"/>
    <n v="64500"/>
    <s v="Evento"/>
    <s v="Risaralda"/>
    <s v="Consultas ambulatorias"/>
    <s v="CNT-2023-48"/>
    <x v="2"/>
    <n v="0"/>
    <m/>
    <m/>
    <m/>
    <n v="0"/>
    <n v="0"/>
    <m/>
    <m/>
    <n v="0"/>
    <s v="Devuelta"/>
    <d v="2023-07-05T00:00:00"/>
    <d v="2023-09-01T00:00:00"/>
    <d v="2023-10-20T00:00:00"/>
    <n v="64500"/>
    <n v="0"/>
    <n v="0"/>
    <n v="0"/>
    <n v="0"/>
    <n v="64500"/>
    <n v="64500"/>
    <s v="SE REALIZA DEVOLUCION DE FACTURA, SE EVIDENCIA QUE LOS SOPORTES CARGADOS PERTENECEN A LA FACTURA RM65432. NO PROCEDENTE PARA PAGO POR LA EPS."/>
    <s v="SOPORTE"/>
    <n v="0"/>
  </r>
  <r>
    <n v="801000713"/>
    <s v="ONCOLOGOS DEL OCCIDENTE"/>
    <s v="RM"/>
    <n v="65558"/>
    <s v="RM65558"/>
    <d v="2023-07-07T00:00:00"/>
    <d v="2023-08-24T00:00:00"/>
    <n v="35243578"/>
    <n v="35243578"/>
    <s v="Evento"/>
    <s v="Risaralda"/>
    <s v="Servicios ambulatorios"/>
    <s v="CNT-2023-48"/>
    <x v="0"/>
    <n v="34538705"/>
    <n v="1222332362"/>
    <m/>
    <m/>
    <n v="0"/>
    <n v="0"/>
    <m/>
    <m/>
    <n v="0"/>
    <s v="Finalizada"/>
    <d v="2023-07-07T00:00:00"/>
    <d v="2023-09-01T00:00:00"/>
    <m/>
    <n v="35243578"/>
    <n v="0"/>
    <n v="704873"/>
    <n v="0"/>
    <n v="0"/>
    <n v="0"/>
    <n v="0"/>
    <m/>
    <m/>
    <n v="35243578"/>
  </r>
  <r>
    <n v="801000713"/>
    <s v="ONCOLOGOS DEL OCCIDENTE"/>
    <s v="RM"/>
    <n v="65595"/>
    <s v="RM65595"/>
    <d v="2023-07-07T00:00:00"/>
    <d v="2023-08-24T00:00:00"/>
    <n v="519467"/>
    <n v="519467"/>
    <s v="Evento"/>
    <s v="Risaralda"/>
    <s v="Servicios ambulatorios"/>
    <s v="CNT-2023-48"/>
    <x v="0"/>
    <n v="0"/>
    <m/>
    <m/>
    <m/>
    <n v="0"/>
    <n v="0"/>
    <m/>
    <m/>
    <n v="0"/>
    <s v="Finalizada"/>
    <d v="2023-07-07T00:00:00"/>
    <d v="2023-09-01T00:00:00"/>
    <m/>
    <n v="519467"/>
    <n v="0"/>
    <n v="10389"/>
    <n v="0"/>
    <n v="0"/>
    <n v="0"/>
    <n v="0"/>
    <m/>
    <m/>
    <n v="519467"/>
  </r>
  <r>
    <n v="801000713"/>
    <s v="ONCOLOGOS DEL OCCIDENTE"/>
    <s v="RM"/>
    <n v="65624"/>
    <s v="RM65624"/>
    <d v="2023-07-08T00:00:00"/>
    <d v="2023-08-24T00:00:00"/>
    <n v="901037"/>
    <n v="428341"/>
    <s v="Evento"/>
    <s v="Risaralda"/>
    <s v="Exámenes de laboratorio, imágenes y otras ayudas diagnósticas ambulatorias"/>
    <s v="CNT-2023-48"/>
    <x v="3"/>
    <n v="0"/>
    <m/>
    <m/>
    <m/>
    <n v="463242"/>
    <n v="0"/>
    <n v="4800062036"/>
    <d v="2023-12-20T00:00:00"/>
    <n v="201064994"/>
    <s v="Para revision respuesta"/>
    <d v="2023-07-08T00:00:00"/>
    <d v="2023-09-01T00:00:00"/>
    <m/>
    <n v="901037"/>
    <n v="0"/>
    <n v="9454"/>
    <n v="0"/>
    <n v="428341"/>
    <n v="0"/>
    <n v="0"/>
    <m/>
    <m/>
    <n v="472696"/>
  </r>
  <r>
    <n v="801000713"/>
    <s v="ONCOLOGOS DEL OCCIDENTE"/>
    <s v="RM"/>
    <n v="65644"/>
    <s v="RM65644"/>
    <d v="2023-07-08T00:00:00"/>
    <d v="2023-08-24T00:00:00"/>
    <n v="312531"/>
    <n v="312531"/>
    <s v="Evento"/>
    <s v="Risaralda"/>
    <s v="Exámenes de laboratorio, imágenes y otras ayudas diagnósticas ambulatorias"/>
    <s v="CNT-2023-48"/>
    <x v="2"/>
    <n v="0"/>
    <m/>
    <m/>
    <m/>
    <n v="0"/>
    <n v="0"/>
    <m/>
    <m/>
    <n v="0"/>
    <s v="Devuelta"/>
    <d v="2023-07-08T00:00:00"/>
    <d v="2023-09-01T00:00:00"/>
    <d v="2023-11-07T00:00:00"/>
    <n v="312531"/>
    <n v="0"/>
    <n v="0"/>
    <n v="0"/>
    <n v="0"/>
    <n v="312531"/>
    <n v="312531"/>
    <s v="SE REALIZA DEVOLICION DE FACTURA, SE EVINDENCIA QUE LOS SOPORTES CARGADOS PERTENECEN A LA FACTURA No. RM65624  NO PROCEDENTE PARA PAGO POR LA EPS."/>
    <s v="SOPORTE"/>
    <n v="0"/>
  </r>
  <r>
    <n v="801000713"/>
    <s v="ONCOLOGOS DEL OCCIDENTE"/>
    <s v="RM"/>
    <n v="65765"/>
    <s v="RM65765"/>
    <d v="2023-07-11T00:00:00"/>
    <d v="2023-08-23T00:00:00"/>
    <n v="145260"/>
    <n v="145260"/>
    <s v="Evento"/>
    <s v="Risaralda"/>
    <s v="Medicamentos de uso ambulatorio"/>
    <s v="CNT-2023-48"/>
    <x v="2"/>
    <n v="0"/>
    <m/>
    <m/>
    <m/>
    <n v="0"/>
    <n v="0"/>
    <m/>
    <m/>
    <n v="0"/>
    <s v="Devuelta"/>
    <d v="2023-07-11T00:00:00"/>
    <d v="2023-09-01T00:00:00"/>
    <d v="2023-10-23T00:00:00"/>
    <n v="145260"/>
    <n v="0"/>
    <n v="0"/>
    <n v="0"/>
    <n v="0"/>
    <n v="145260"/>
    <n v="145260"/>
    <s v="SE REALIZA DEVOLUCION DE FACTURA, SE EVIDENCIA DURANTE LA AUDITORIA REALIZADA QUE LA AUTORIZACION No.231503360570489, SE PRESENTO CON LA FACTURA No RM65115."/>
    <s v="FACTURACION"/>
    <n v="0"/>
  </r>
  <r>
    <n v="801000713"/>
    <s v="ONCOLOGOS DEL OCCIDENTE"/>
    <s v="RM"/>
    <n v="65823"/>
    <s v="RM65823"/>
    <d v="2023-07-12T00:00:00"/>
    <d v="2023-08-24T00:00:00"/>
    <n v="56533"/>
    <n v="56533"/>
    <s v="Evento"/>
    <s v="Risaralda"/>
    <s v="Consultas ambulatorias"/>
    <s v="CNT-2023-48"/>
    <x v="0"/>
    <n v="56533"/>
    <n v="1222333185"/>
    <m/>
    <m/>
    <n v="0"/>
    <n v="0"/>
    <m/>
    <m/>
    <n v="0"/>
    <s v="Finalizada"/>
    <d v="2023-07-12T00:00:00"/>
    <d v="2023-09-01T00:00:00"/>
    <m/>
    <n v="56533"/>
    <n v="0"/>
    <n v="0"/>
    <n v="0"/>
    <n v="0"/>
    <n v="0"/>
    <n v="0"/>
    <m/>
    <m/>
    <n v="56533"/>
  </r>
  <r>
    <n v="801000713"/>
    <s v="ONCOLOGOS DEL OCCIDENTE"/>
    <s v="RM"/>
    <n v="65916"/>
    <s v="RM65916"/>
    <d v="2023-07-13T00:00:00"/>
    <d v="2023-08-24T00:00:00"/>
    <n v="500920"/>
    <n v="131020"/>
    <s v="Evento"/>
    <s v="Risaralda"/>
    <s v="Servicios ambulatorios"/>
    <s v="CNT-2023-48"/>
    <x v="0"/>
    <n v="131020"/>
    <n v="1222361212"/>
    <m/>
    <m/>
    <n v="362502"/>
    <n v="0"/>
    <n v="4800062295"/>
    <d v="2024-01-23T00:00:00"/>
    <n v="147960388"/>
    <s v="Finalizada"/>
    <d v="2023-07-13T00:00:00"/>
    <d v="2023-09-01T00:00:00"/>
    <m/>
    <n v="500920"/>
    <n v="0"/>
    <n v="7398"/>
    <n v="0"/>
    <n v="0"/>
    <n v="0"/>
    <n v="0"/>
    <m/>
    <m/>
    <n v="369900"/>
  </r>
  <r>
    <n v="801000713"/>
    <s v="ONCOLOGOS DEL OCCIDENTE"/>
    <s v="RM"/>
    <n v="66048"/>
    <s v="RM66048"/>
    <d v="2023-07-13T00:00:00"/>
    <d v="2023-08-24T00:00:00"/>
    <n v="4494162"/>
    <n v="4494162"/>
    <s v="Evento"/>
    <s v="Risaralda"/>
    <s v="Exámenes de laboratorio, imágenes y otras ayudas diagnósticas ambulatorias"/>
    <s v="CNT-2023-48"/>
    <x v="0"/>
    <n v="0"/>
    <m/>
    <m/>
    <m/>
    <n v="0"/>
    <n v="0"/>
    <m/>
    <m/>
    <n v="0"/>
    <s v="Finalizada"/>
    <d v="2023-07-13T00:00:00"/>
    <d v="2023-09-01T00:00:00"/>
    <m/>
    <n v="4494162"/>
    <n v="0"/>
    <n v="89883"/>
    <n v="0"/>
    <n v="0"/>
    <n v="0"/>
    <n v="0"/>
    <m/>
    <m/>
    <n v="4494162"/>
  </r>
  <r>
    <n v="801000713"/>
    <s v="ONCOLOGOS DEL OCCIDENTE"/>
    <s v="RM"/>
    <n v="66128"/>
    <s v="RM66128"/>
    <d v="2023-07-14T00:00:00"/>
    <d v="2023-08-24T00:00:00"/>
    <n v="2159137"/>
    <n v="2159137"/>
    <s v="Evento"/>
    <s v="Risaralda"/>
    <s v="Exámenes de laboratorio, imágenes y otras ayudas diagnósticas ambulatorias"/>
    <s v="CNT-2023-48"/>
    <x v="2"/>
    <n v="0"/>
    <m/>
    <m/>
    <m/>
    <n v="0"/>
    <n v="0"/>
    <m/>
    <m/>
    <n v="0"/>
    <s v="Devuelta"/>
    <d v="2023-07-14T00:00:00"/>
    <d v="2023-09-01T00:00:00"/>
    <d v="2023-11-07T00:00:00"/>
    <n v="2159137"/>
    <n v="0"/>
    <n v="0"/>
    <n v="0"/>
    <n v="0"/>
    <n v="2159137"/>
    <n v="2159137"/>
    <s v="LOS SOPORTE ADJUNTOS SON DE LA FACTURA RM65844 DE UNA MUESTRA DE LABORATORIO - UROCULTIVO Y LA FACTURA RM66128 ES POR VALOR DE  $2.159.137"/>
    <s v="SOPORTE"/>
    <n v="0"/>
  </r>
  <r>
    <n v="801000713"/>
    <s v="ONCOLOGOS DEL OCCIDENTE"/>
    <s v="RM"/>
    <n v="66209"/>
    <s v="RM66209"/>
    <d v="2023-07-17T00:00:00"/>
    <d v="2023-08-24T00:00:00"/>
    <n v="56533"/>
    <n v="56533"/>
    <s v="Evento"/>
    <s v="Risaralda"/>
    <s v="Consultas ambulatorias"/>
    <s v="CNT-2023-48"/>
    <x v="0"/>
    <n v="56533"/>
    <n v="1222333365"/>
    <m/>
    <m/>
    <n v="0"/>
    <n v="0"/>
    <m/>
    <m/>
    <n v="0"/>
    <s v="Finalizada"/>
    <d v="2023-07-17T00:00:00"/>
    <d v="2023-09-01T00:00:00"/>
    <m/>
    <n v="56533"/>
    <n v="0"/>
    <n v="0"/>
    <n v="0"/>
    <n v="0"/>
    <n v="0"/>
    <n v="0"/>
    <m/>
    <m/>
    <n v="56533"/>
  </r>
  <r>
    <n v="801000713"/>
    <s v="ONCOLOGOS DEL OCCIDENTE"/>
    <s v="RC"/>
    <n v="17296"/>
    <s v="RC17296"/>
    <d v="2023-07-17T00:00:00"/>
    <d v="2023-08-24T00:00:00"/>
    <n v="56533"/>
    <n v="56533"/>
    <s v="Evento"/>
    <s v="Risaralda"/>
    <s v="Consultas ambulatorias"/>
    <s v="CNT-2023-48"/>
    <x v="0"/>
    <n v="56533"/>
    <n v="1222333362"/>
    <m/>
    <m/>
    <n v="0"/>
    <n v="0"/>
    <m/>
    <m/>
    <n v="0"/>
    <s v="Finalizada"/>
    <d v="2023-07-17T00:00:00"/>
    <d v="2023-09-01T00:00:00"/>
    <m/>
    <n v="56533"/>
    <n v="0"/>
    <n v="0"/>
    <n v="0"/>
    <n v="0"/>
    <n v="0"/>
    <n v="0"/>
    <m/>
    <m/>
    <n v="56533"/>
  </r>
  <r>
    <n v="801000713"/>
    <s v="ONCOLOGOS DEL OCCIDENTE"/>
    <s v="RM"/>
    <n v="66376"/>
    <s v="RM66376"/>
    <d v="2023-07-18T00:00:00"/>
    <d v="2023-12-14T00:00:00"/>
    <n v="61580"/>
    <n v="61580"/>
    <s v="Evento"/>
    <s v="Risaralda"/>
    <s v="Consultas ambulatorias"/>
    <s v="CNT-2023-48"/>
    <x v="2"/>
    <n v="0"/>
    <m/>
    <m/>
    <m/>
    <n v="0"/>
    <n v="0"/>
    <m/>
    <m/>
    <n v="0"/>
    <s v="Devuelta"/>
    <d v="2023-07-18T00:00:00"/>
    <d v="2023-12-14T00:00:00"/>
    <d v="2024-01-17T00:00:00"/>
    <n v="61580"/>
    <n v="0"/>
    <n v="0"/>
    <n v="0"/>
    <n v="0"/>
    <n v="61580"/>
    <n v="61580"/>
    <s v="Se realiza DEVOLUCION de factura No. RM66376 NOPBS - No se evidencia el código mipres del alimento, en el detalle de la factura de venta - No se evidencia ID de direccionamiento reportada en la WESERVICE "/>
    <s v="NO PBS"/>
    <n v="0"/>
  </r>
  <r>
    <n v="801000713"/>
    <s v="ONCOLOGOS DEL OCCIDENTE"/>
    <s v="RM"/>
    <n v="66352"/>
    <s v="RM66352"/>
    <d v="2023-07-18T00:00:00"/>
    <d v="2023-08-24T00:00:00"/>
    <n v="64500"/>
    <n v="64500"/>
    <s v="Evento"/>
    <s v="Risaralda"/>
    <s v="Consultas ambulatorias"/>
    <s v="CNT-2023-48"/>
    <x v="2"/>
    <n v="0"/>
    <m/>
    <m/>
    <m/>
    <n v="0"/>
    <n v="0"/>
    <m/>
    <m/>
    <n v="0"/>
    <s v="Devuelta"/>
    <d v="2023-07-18T00:00:00"/>
    <d v="2023-09-01T00:00:00"/>
    <d v="2023-10-23T00:00:00"/>
    <n v="64500"/>
    <n v="0"/>
    <n v="0"/>
    <n v="0"/>
    <n v="0"/>
    <n v="64500"/>
    <n v="64500"/>
    <s v="SE REALIZA DEVOLUCION DE FACTURA, SE EVINDENCIA QUE LA AUTORIZACION No. 230808549568063 SE PRESENTO CON LA FACTURA No RM63423. "/>
    <s v="FACTURACION"/>
    <n v="0"/>
  </r>
  <r>
    <n v="801000713"/>
    <s v="ONCOLOGOS DEL OCCIDENTE"/>
    <s v="RC"/>
    <n v="17349"/>
    <s v="RC17349"/>
    <d v="2023-07-19T00:00:00"/>
    <d v="2023-08-24T00:00:00"/>
    <n v="56946"/>
    <n v="56946"/>
    <s v="Evento"/>
    <s v="Risaralda"/>
    <s v="Consultas ambulatorias"/>
    <s v="CNT-2023-48"/>
    <x v="0"/>
    <n v="0"/>
    <m/>
    <m/>
    <m/>
    <n v="0"/>
    <n v="0"/>
    <m/>
    <m/>
    <n v="0"/>
    <s v="Finalizada"/>
    <d v="2023-07-19T00:00:00"/>
    <d v="2023-09-01T00:00:00"/>
    <m/>
    <n v="56946"/>
    <n v="0"/>
    <n v="0"/>
    <n v="0"/>
    <n v="0"/>
    <n v="0"/>
    <n v="0"/>
    <m/>
    <m/>
    <n v="56946"/>
  </r>
  <r>
    <n v="801000713"/>
    <s v="ONCOLOGOS DEL OCCIDENTE"/>
    <s v="RM"/>
    <n v="66556"/>
    <s v="RM66556"/>
    <d v="2023-07-21T00:00:00"/>
    <d v="2023-08-24T00:00:00"/>
    <n v="1524300"/>
    <n v="184800"/>
    <s v="Evento"/>
    <s v="Risaralda"/>
    <s v="Consultas ambulatorias"/>
    <s v="CNT-2023-48"/>
    <x v="1"/>
    <n v="0"/>
    <m/>
    <m/>
    <m/>
    <n v="1309014"/>
    <n v="30486"/>
    <n v="4800062295"/>
    <d v="2024-01-23T00:00:00"/>
    <n v="147960388"/>
    <s v="Finalizada"/>
    <d v="2023-07-21T00:00:00"/>
    <d v="2023-09-01T00:00:00"/>
    <m/>
    <n v="1524300"/>
    <n v="184800"/>
    <n v="30486"/>
    <n v="0"/>
    <n v="0"/>
    <n v="0"/>
    <n v="0"/>
    <m/>
    <m/>
    <n v="1339500"/>
  </r>
  <r>
    <n v="801000713"/>
    <s v="ONCOLOGOS DEL OCCIDENTE"/>
    <s v="RC"/>
    <n v="17398"/>
    <s v="RC17398"/>
    <d v="2023-07-21T00:00:00"/>
    <d v="2023-08-24T00:00:00"/>
    <n v="60400"/>
    <n v="60400"/>
    <s v="Evento"/>
    <s v="Risaralda"/>
    <s v="Consultas ambulatorias"/>
    <s v="CNT-2023-48"/>
    <x v="0"/>
    <n v="60400"/>
    <n v="1222333461"/>
    <m/>
    <m/>
    <n v="0"/>
    <n v="0"/>
    <m/>
    <m/>
    <n v="0"/>
    <s v="Finalizada"/>
    <d v="2023-07-21T00:00:00"/>
    <d v="2023-09-01T00:00:00"/>
    <m/>
    <n v="64500"/>
    <n v="4100"/>
    <n v="0"/>
    <n v="0"/>
    <n v="0"/>
    <n v="0"/>
    <n v="0"/>
    <m/>
    <m/>
    <n v="60400"/>
  </r>
  <r>
    <n v="801000713"/>
    <s v="ONCOLOGOS DEL OCCIDENTE"/>
    <s v="RM"/>
    <n v="66647"/>
    <s v="RM66647"/>
    <d v="2023-07-24T00:00:00"/>
    <d v="2023-08-24T00:00:00"/>
    <n v="56533"/>
    <n v="56533"/>
    <s v="Evento"/>
    <s v="Risaralda"/>
    <s v="Consultas ambulatorias"/>
    <s v="CNT-2023-48"/>
    <x v="2"/>
    <n v="0"/>
    <m/>
    <m/>
    <m/>
    <n v="0"/>
    <n v="0"/>
    <m/>
    <m/>
    <n v="0"/>
    <s v="Devuelta"/>
    <d v="2023-07-24T00:00:00"/>
    <d v="2023-09-01T00:00:00"/>
    <d v="2023-10-22T00:00:00"/>
    <n v="56533"/>
    <n v="0"/>
    <n v="0"/>
    <n v="0"/>
    <n v="0"/>
    <n v="56533"/>
    <n v="56533"/>
    <s v="SE REALIZA DEVOLUCION DE FACTURA, SE EVINDENCIA QUE LOS SOPORTES ADJUNTOS PERTENECEN RM66556. NO PROCEDENTE PARA PAGO POR PARTE DE LA EPS"/>
    <s v="SOPORTE"/>
    <n v="0"/>
  </r>
  <r>
    <n v="801000713"/>
    <s v="ONCOLOGOS DEL OCCIDENTE"/>
    <s v="RC"/>
    <n v="17422"/>
    <s v="RC17422"/>
    <d v="2023-07-24T00:00:00"/>
    <d v="2023-08-24T00:00:00"/>
    <n v="56533"/>
    <n v="56533"/>
    <s v="Evento"/>
    <s v="Risaralda"/>
    <s v="Consultas ambulatorias"/>
    <s v="CNT-2023-48"/>
    <x v="2"/>
    <n v="0"/>
    <m/>
    <m/>
    <m/>
    <n v="0"/>
    <n v="0"/>
    <m/>
    <m/>
    <n v="0"/>
    <s v="Devuelta"/>
    <d v="2023-07-24T00:00:00"/>
    <d v="2023-09-01T00:00:00"/>
    <d v="2023-10-22T00:00:00"/>
    <n v="56533"/>
    <n v="0"/>
    <n v="0"/>
    <n v="0"/>
    <n v="0"/>
    <n v="56533"/>
    <n v="56533"/>
    <s v="SE REALIZA DEVOLUCION DE FACTURA, SE EVINDENCIA QUE LA AUTORIZACIÓN No. 231648549356120 CORRESPONDE A 890351 CONSULTA DE CONTROL O DE SEGUIMIENTO POR ESPECIALISTA EN HEMATOLOGÍA, SE INDICA VALIDAR EL NUMERO DE AUTORIZACION CORRESPONDIENTE A LA ATENCION DE 24/07/2023."/>
    <s v="FACTURACION"/>
    <n v="0"/>
  </r>
  <r>
    <n v="801000713"/>
    <s v="ONCOLOGOS DEL OCCIDENTE"/>
    <s v="RM"/>
    <n v="66627"/>
    <s v="RM66627"/>
    <d v="2023-07-24T00:00:00"/>
    <d v="2023-08-24T00:00:00"/>
    <n v="56533"/>
    <n v="56533"/>
    <s v="Evento"/>
    <s v="Risaralda"/>
    <s v="Consultas ambulatorias"/>
    <s v="CNT-2023-48"/>
    <x v="2"/>
    <n v="0"/>
    <m/>
    <m/>
    <m/>
    <n v="0"/>
    <n v="0"/>
    <m/>
    <m/>
    <n v="0"/>
    <s v="Devuelta"/>
    <d v="2023-07-24T00:00:00"/>
    <d v="2023-09-01T00:00:00"/>
    <d v="2023-10-22T00:00:00"/>
    <n v="56533"/>
    <n v="0"/>
    <n v="0"/>
    <n v="0"/>
    <n v="0"/>
    <n v="56533"/>
    <n v="56533"/>
    <s v="SE REALIZA DEVOLUCION DE FACTURA, SE EVINDENCIA QUE LA AUTORIZACIÓN No. 231123360308288 CORRESPONDE A 890202 CONSULTA DE PRIMERA VEZ POR OTRAS ESPECIALIDADES MÉDICAS, SE INDICA VALIDAR EL NUMERO DE AUTORIZACION CORRESPONDIENTE A LA ATENCION DE 24/07/2023."/>
    <s v="FACTURACION"/>
    <n v="0"/>
  </r>
  <r>
    <n v="801000713"/>
    <s v="ONCOLOGOS DEL OCCIDENTE"/>
    <s v="RM"/>
    <n v="66825"/>
    <s v="RM66825"/>
    <d v="2023-07-27T00:00:00"/>
    <d v="2023-09-01T00:00:00"/>
    <n v="617882"/>
    <n v="617882"/>
    <s v="Evento"/>
    <s v="Risaralda"/>
    <s v="Exámenes de laboratorio, imágenes y otras ayudas diagnósticas ambulatorias"/>
    <s v="CNT-2023-48"/>
    <x v="0"/>
    <n v="0"/>
    <m/>
    <m/>
    <m/>
    <n v="0"/>
    <n v="0"/>
    <m/>
    <m/>
    <n v="0"/>
    <s v="Finalizada"/>
    <d v="2023-07-27T00:00:00"/>
    <d v="2023-09-01T00:00:00"/>
    <m/>
    <n v="621982"/>
    <n v="4100"/>
    <n v="12440"/>
    <n v="0"/>
    <n v="0"/>
    <n v="0"/>
    <n v="0"/>
    <m/>
    <m/>
    <n v="617882"/>
  </r>
  <r>
    <n v="801000713"/>
    <s v="ONCOLOGOS DEL OCCIDENTE"/>
    <s v="RM"/>
    <n v="66917"/>
    <s v="RM66917"/>
    <d v="2023-07-27T00:00:00"/>
    <d v="2023-08-24T00:00:00"/>
    <n v="16061500"/>
    <n v="16061500"/>
    <s v="Evento"/>
    <s v="Risaralda"/>
    <s v="Servicios ambulatorios"/>
    <s v="CNT-2023-48"/>
    <x v="0"/>
    <n v="15740270"/>
    <n v="1222332574"/>
    <m/>
    <m/>
    <n v="0"/>
    <n v="0"/>
    <m/>
    <m/>
    <n v="0"/>
    <s v="Finalizada"/>
    <d v="2023-07-27T00:00:00"/>
    <d v="2023-09-01T00:00:00"/>
    <m/>
    <n v="16061500"/>
    <n v="0"/>
    <n v="321230"/>
    <n v="0"/>
    <n v="0"/>
    <n v="0"/>
    <n v="0"/>
    <m/>
    <m/>
    <n v="16061500"/>
  </r>
  <r>
    <n v="801000713"/>
    <s v="ONCOLOGOS DEL OCCIDENTE"/>
    <s v="RM"/>
    <n v="66982"/>
    <s v="RM66982"/>
    <d v="2023-07-28T00:00:00"/>
    <d v="2023-09-01T00:00:00"/>
    <n v="9408076"/>
    <n v="4152643"/>
    <s v="Evento"/>
    <s v="Risaralda"/>
    <s v="Exámenes de laboratorio, imágenes y otras ayudas diagnósticas ambulatorias"/>
    <s v="CNT-2023-48"/>
    <x v="0"/>
    <n v="4152643"/>
    <n v="1222361909"/>
    <m/>
    <m/>
    <n v="5150325"/>
    <n v="0"/>
    <n v="4800062036"/>
    <d v="2023-12-20T00:00:00"/>
    <n v="201064994"/>
    <s v="Finalizada"/>
    <d v="2023-07-28T00:00:00"/>
    <d v="2023-09-01T00:00:00"/>
    <m/>
    <n v="9408076"/>
    <n v="0"/>
    <n v="105108"/>
    <n v="0"/>
    <n v="0"/>
    <n v="0"/>
    <n v="0"/>
    <m/>
    <m/>
    <n v="5255433"/>
  </r>
  <r>
    <n v="801000713"/>
    <s v="ONCOLOGOS DEL OCCIDENTE"/>
    <s v="RM"/>
    <n v="67131"/>
    <s v="RM67131"/>
    <d v="2023-07-31T00:00:00"/>
    <d v="2023-08-24T00:00:00"/>
    <n v="24163"/>
    <n v="24163"/>
    <s v="Evento"/>
    <s v="Risaralda"/>
    <s v="Exámenes de laboratorio, imágenes y otras ayudas diagnósticas ambulatorias"/>
    <s v="CNT-2023-48"/>
    <x v="0"/>
    <n v="28263"/>
    <n v="1222313037"/>
    <m/>
    <m/>
    <n v="0"/>
    <n v="0"/>
    <m/>
    <m/>
    <n v="0"/>
    <s v="Finalizada"/>
    <d v="2023-07-31T00:00:00"/>
    <d v="2023-09-01T00:00:00"/>
    <m/>
    <n v="28263"/>
    <n v="0"/>
    <n v="0"/>
    <n v="0"/>
    <n v="0"/>
    <n v="0"/>
    <n v="0"/>
    <m/>
    <m/>
    <n v="28263"/>
  </r>
  <r>
    <n v="801000713"/>
    <s v="ONCOLOGOS DEL OCCIDENTE"/>
    <s v="RM"/>
    <n v="67176"/>
    <s v="RM67176"/>
    <d v="2023-07-31T00:00:00"/>
    <d v="2023-08-24T00:00:00"/>
    <n v="57800"/>
    <n v="57800"/>
    <s v="Evento"/>
    <s v="Risaralda"/>
    <s v="Consultas ambulatorias"/>
    <s v="CNT-2023-48"/>
    <x v="2"/>
    <n v="0"/>
    <m/>
    <m/>
    <m/>
    <n v="0"/>
    <n v="0"/>
    <m/>
    <m/>
    <n v="0"/>
    <s v="Devuelta"/>
    <d v="2023-07-31T00:00:00"/>
    <d v="2023-09-01T00:00:00"/>
    <d v="2023-10-22T00:00:00"/>
    <n v="57800"/>
    <n v="0"/>
    <n v="0"/>
    <n v="0"/>
    <n v="0"/>
    <n v="57800"/>
    <n v="57800"/>
    <s v="SE REALIZA DEVOLUCION DE FACTURA, SE EVINDENCIA LA AUTORIZACIÓN No. 231258549396100, SE PRESENTO CON LA FACTURA RM63451. SE INDICA VALIDAR NUEVAMENTE LA AUTORIZACION CORRESPONDIENTE A LA ATENCION DEL 31/07/2023"/>
    <s v="FACTURACION"/>
    <n v="0"/>
  </r>
  <r>
    <n v="801000713"/>
    <s v="ONCOLOGOS DEL OCCIDENTE"/>
    <s v="RM"/>
    <n v="67238"/>
    <s v="RM67238"/>
    <d v="2023-07-31T00:00:00"/>
    <d v="2023-08-24T00:00:00"/>
    <n v="484217"/>
    <n v="484217"/>
    <s v="Evento"/>
    <s v="Risaralda"/>
    <s v="Servicios ambulatorios"/>
    <s v="CNT-2023-48"/>
    <x v="2"/>
    <n v="0"/>
    <m/>
    <m/>
    <m/>
    <n v="0"/>
    <n v="0"/>
    <m/>
    <m/>
    <n v="0"/>
    <s v="Devuelta"/>
    <d v="2023-07-31T00:00:00"/>
    <d v="2023-09-01T00:00:00"/>
    <d v="2023-11-09T00:00:00"/>
    <n v="484217"/>
    <n v="0"/>
    <n v="0"/>
    <n v="0"/>
    <n v="0"/>
    <n v="484217"/>
    <n v="484217"/>
    <s v="SE REALIZA DEVOLUCION DE FACTURA, SE EVINDENCIA QUE LOS SOPORTES PRESENTADOS CORRESPONDEN A LA FACTURA No. RM_66917 NO PROCEDENTE PARA PAGO POR LA EPS."/>
    <s v="SOPORTE"/>
    <n v="0"/>
  </r>
  <r>
    <n v="801000713"/>
    <s v="ONCOLOGOS DEL OCCIDENTE"/>
    <s v="RM"/>
    <n v="67181"/>
    <s v="RM67181"/>
    <d v="2023-07-31T00:00:00"/>
    <d v="2023-08-23T00:00:00"/>
    <n v="92220"/>
    <n v="92220"/>
    <s v="Evento"/>
    <s v="Risaralda"/>
    <s v="Medicamentos de uso ambulatorio"/>
    <s v="CNT-2023-48"/>
    <x v="2"/>
    <n v="0"/>
    <m/>
    <m/>
    <m/>
    <n v="0"/>
    <n v="0"/>
    <m/>
    <m/>
    <n v="0"/>
    <s v="Devuelta"/>
    <d v="2023-07-31T00:00:00"/>
    <d v="2023-09-01T00:00:00"/>
    <d v="2023-10-20T00:00:00"/>
    <n v="92220"/>
    <n v="0"/>
    <n v="0"/>
    <n v="0"/>
    <n v="0"/>
    <n v="92220"/>
    <n v="92220"/>
    <s v="SE REALIZA DEVOLUICION DE FACTURA, NO SE EVINDENCIA REPORTE EN LA WEBSERVICE, REPORTAR Y PRESENTAR NUEVAMENTE."/>
    <s v="NO PBS"/>
    <n v="0"/>
  </r>
  <r>
    <n v="801000713"/>
    <s v="ONCOLOGOS DEL OCCIDENTE"/>
    <s v="RM"/>
    <n v="67325"/>
    <s v="RM67325"/>
    <d v="2023-08-01T00:00:00"/>
    <d v="2023-08-23T00:00:00"/>
    <n v="24482"/>
    <n v="24482"/>
    <s v="Evento"/>
    <s v="Risaralda"/>
    <s v="Consultas ambulatorias"/>
    <s v="CNT-2023-48"/>
    <x v="2"/>
    <n v="0"/>
    <m/>
    <m/>
    <m/>
    <n v="0"/>
    <n v="0"/>
    <m/>
    <m/>
    <n v="0"/>
    <s v="Devuelta"/>
    <d v="2023-08-01T00:00:00"/>
    <d v="2023-09-01T00:00:00"/>
    <d v="2023-09-22T00:00:00"/>
    <n v="28582"/>
    <n v="0"/>
    <n v="0"/>
    <n v="0"/>
    <n v="0"/>
    <n v="28582"/>
    <n v="28582"/>
    <s v="SE REALIZA DEVOLUCION DE FACTURA SE EVIDENCIA QUE LOS SOPORTES CARGADOS PARA PRESENTACION DE CUENTA A EPS, PERTENECEN A LA FACTURA RM67368; SE SOLICITA REALIZAR LOS CARGUES CORRESPONDIENTES A LA FACTURA RM67325 PARA REALIZAR LA AUDITORIA CORRESPONDIENTE. "/>
    <s v="SOPORTE"/>
    <n v="0"/>
  </r>
  <r>
    <n v="801000713"/>
    <s v="ONCOLOGOS DEL OCCIDENTE"/>
    <s v="RM"/>
    <n v="67358"/>
    <s v="RM67358"/>
    <d v="2023-08-02T00:00:00"/>
    <d v="2023-08-23T00:00:00"/>
    <n v="22700"/>
    <n v="22700"/>
    <s v="Evento"/>
    <s v="Risaralda"/>
    <s v="Exámenes de laboratorio, imágenes y otras ayudas diagnósticas ambulatorias"/>
    <s v="CNT-2023-48"/>
    <x v="2"/>
    <n v="0"/>
    <m/>
    <m/>
    <m/>
    <n v="0"/>
    <n v="0"/>
    <m/>
    <m/>
    <n v="0"/>
    <s v="Devuelta"/>
    <d v="2023-08-02T00:00:00"/>
    <d v="2023-09-01T00:00:00"/>
    <d v="2023-09-22T00:00:00"/>
    <n v="22700"/>
    <n v="0"/>
    <n v="0"/>
    <n v="0"/>
    <n v="0"/>
    <n v="22700"/>
    <n v="22700"/>
    <s v="SE OBJETA EL TOTAL DE LA FACTURA, LA AUTORIZACION 122300017403 QUE INCLUYE LOS SERVICIOS 902210 HEMOGRAMA IV (HEMOGLOBINA HEMATOCRITO RECUENTO DE ERITROCITOS ÍNDICES ERITROCITARIOS LEUCOGRAMA RECUENTO DE PLAQUETAS ÍNDICES PLAQUETARIOS Y MORFOLOGÍA ELECTRÓNICA E HISTOGRAMA) AUTOMATIZADO - 903895 CREATININA EN SUERO U OTROS FLUIDOS  SE PRESENTO CON LA CUENTA RM66816, DONDE SE FACTURARON LOS MISMOS LABORATORIOS. POR LO CUALES NO SON PROCEDENTES PARA PAGO POR LA EPS, DUPLICIDAD EN LA FACTURACION DE LOS SERVICIOS O SERVICIOS FACTURADOS NO AUTORIZADOS"/>
    <s v="FACTURACION"/>
    <n v="0"/>
  </r>
  <r>
    <n v="801000713"/>
    <s v="ONCOLOGOS DEL OCCIDENTE"/>
    <s v="RM"/>
    <n v="67355"/>
    <s v="RM67355"/>
    <d v="2023-08-02T00:00:00"/>
    <d v="2023-08-23T00:00:00"/>
    <n v="26722506"/>
    <n v="26722506"/>
    <s v="Evento"/>
    <s v="Risaralda"/>
    <s v="Servicios ambulatorios"/>
    <s v="CNT-2023-48"/>
    <x v="0"/>
    <n v="26187194"/>
    <n v="1222332424"/>
    <m/>
    <m/>
    <n v="0"/>
    <n v="0"/>
    <m/>
    <m/>
    <n v="0"/>
    <s v="Finalizada"/>
    <d v="2023-08-02T00:00:00"/>
    <d v="2023-09-01T00:00:00"/>
    <m/>
    <n v="26765606"/>
    <n v="43100"/>
    <n v="535312"/>
    <n v="0"/>
    <n v="0"/>
    <n v="0"/>
    <n v="0"/>
    <m/>
    <m/>
    <n v="26722506"/>
  </r>
  <r>
    <n v="801000713"/>
    <s v="ONCOLOGOS DEL OCCIDENTE"/>
    <s v="RM"/>
    <n v="67821"/>
    <s v="RM67821"/>
    <d v="2023-08-11T00:00:00"/>
    <d v="2024-01-05T00:00:00"/>
    <n v="1963302"/>
    <n v="1963302"/>
    <s v="Evento"/>
    <s v="Risaralda"/>
    <s v="Servicios ambulatorios"/>
    <s v="CNT-2023-48"/>
    <x v="2"/>
    <n v="0"/>
    <m/>
    <m/>
    <m/>
    <n v="0"/>
    <n v="0"/>
    <m/>
    <m/>
    <n v="0"/>
    <s v="Devuelta"/>
    <d v="2023-08-11T00:00:00"/>
    <d v="2024-01-05T00:00:00"/>
    <d v="2024-01-31T00:00:00"/>
    <n v="1963302"/>
    <n v="0"/>
    <n v="0"/>
    <n v="0"/>
    <n v="0"/>
    <n v="1963302"/>
    <n v="1963302"/>
    <s v="Se realiza DEVOLUCION de factura No. RM67821  No PBS. La cual no se evindencia reportada en la webservice. Reporte de las tecnologías en la factura presentada. Corregir y presentar nuevamente"/>
    <s v="NO PBS"/>
    <n v="0"/>
  </r>
  <r>
    <n v="801000713"/>
    <s v="ONCOLOGOS DEL OCCIDENTE"/>
    <s v="RM"/>
    <n v="68105"/>
    <s v="RM68105"/>
    <d v="2023-08-15T00:00:00"/>
    <d v="2023-09-01T00:00:00"/>
    <n v="10010975"/>
    <n v="10010975"/>
    <s v="Evento"/>
    <s v="Risaralda"/>
    <s v="Servicios hospitalarios"/>
    <s v="CNT-2023-48"/>
    <x v="2"/>
    <n v="0"/>
    <m/>
    <m/>
    <m/>
    <n v="0"/>
    <n v="0"/>
    <m/>
    <m/>
    <n v="0"/>
    <s v="Devuelta"/>
    <d v="2023-08-15T00:00:00"/>
    <d v="2023-09-01T00:00:00"/>
    <d v="2023-11-09T00:00:00"/>
    <n v="10010975"/>
    <n v="0"/>
    <n v="0"/>
    <n v="0"/>
    <n v="0"/>
    <n v="10010975"/>
    <n v="10010975"/>
    <s v="se realiza DEVOLUCION de factura, se evidencia que la autorización No. 122300003594 pertenece a la Fecha Ingreso: 16/04/2023 9:47:36 p. m por valor de $ 59.221.130. Para la prestación del servicio Fecha Ingreso: 16/06/2023 2:13:16 p. m, no se evidencia autorización para la factura por valor de  $10.010.975 Para la gestión de la autorización se indica entrar al modulo presentado por la EPS para realizar la solicitud. Factura pendiente por auditoria Medica.    "/>
    <s v="FACTURACION"/>
    <n v="0"/>
  </r>
  <r>
    <n v="801000713"/>
    <s v="ONCOLOGOS DEL OCCIDENTE"/>
    <s v="RC"/>
    <n v="17943"/>
    <s v="RC17943"/>
    <d v="2023-08-16T00:00:00"/>
    <d v="2023-09-11T00:00:00"/>
    <n v="52433"/>
    <n v="52433"/>
    <s v="Evento"/>
    <s v="Risaralda"/>
    <s v="Consultas ambulatorias"/>
    <s v="CNT-2023-48"/>
    <x v="0"/>
    <n v="0"/>
    <m/>
    <m/>
    <m/>
    <n v="0"/>
    <n v="0"/>
    <m/>
    <m/>
    <n v="0"/>
    <s v="Finalizada"/>
    <d v="2023-08-16T00:00:00"/>
    <d v="2023-09-11T00:00:00"/>
    <m/>
    <n v="56533"/>
    <n v="4100"/>
    <n v="0"/>
    <n v="0"/>
    <n v="0"/>
    <n v="0"/>
    <n v="0"/>
    <m/>
    <m/>
    <n v="52433"/>
  </r>
  <r>
    <n v="801000713"/>
    <s v="ONCOLOGOS DEL OCCIDENTE"/>
    <s v="RC"/>
    <n v="17939"/>
    <s v="RC17939"/>
    <d v="2023-08-16T00:00:00"/>
    <d v="2023-09-11T00:00:00"/>
    <n v="52433"/>
    <n v="52433"/>
    <s v="Evento"/>
    <s v="Risaralda"/>
    <s v="Consultas ambulatorias"/>
    <s v="CNT-2023-48"/>
    <x v="0"/>
    <n v="0"/>
    <m/>
    <m/>
    <m/>
    <n v="0"/>
    <n v="0"/>
    <m/>
    <m/>
    <n v="0"/>
    <s v="Finalizada"/>
    <d v="2023-08-16T00:00:00"/>
    <d v="2023-09-11T00:00:00"/>
    <m/>
    <n v="56533"/>
    <n v="4100"/>
    <n v="0"/>
    <n v="0"/>
    <n v="0"/>
    <n v="0"/>
    <n v="0"/>
    <m/>
    <m/>
    <n v="52433"/>
  </r>
  <r>
    <n v="801000713"/>
    <s v="ONCOLOGOS DEL OCCIDENTE"/>
    <s v="RM"/>
    <n v="68258"/>
    <s v="RM68258"/>
    <d v="2023-08-17T00:00:00"/>
    <d v="2023-10-03T00:00:00"/>
    <n v="901037"/>
    <n v="901037"/>
    <s v="Evento"/>
    <s v="Risaralda"/>
    <s v="Consultas ambulatorias"/>
    <s v="CNT-2023-48"/>
    <x v="2"/>
    <n v="0"/>
    <m/>
    <m/>
    <m/>
    <n v="0"/>
    <n v="0"/>
    <m/>
    <m/>
    <n v="0"/>
    <s v="Devuelta"/>
    <d v="2023-08-17T00:00:00"/>
    <d v="2023-10-02T00:00:00"/>
    <d v="2023-12-12T00:00:00"/>
    <n v="901037"/>
    <n v="0"/>
    <n v="0"/>
    <n v="0"/>
    <n v="0"/>
    <n v="901037"/>
    <n v="901037"/>
    <s v="se realiza devolución de la factura, se evidencia en el reporte clínico que solo se proceso una lamina, la cual no cuenta con las 10 marcaciones indicadas. se reconoce 898103 ESTUDIO DE COLORACION INMUNOHISTOQUIMICA EN BIOPSIA (CADA MARCADOR) valor de $ 92.725  No sportado de acuerdo al valor de la nota tecnica.  "/>
    <s v="FACTURACION"/>
    <n v="0"/>
  </r>
  <r>
    <n v="801000713"/>
    <s v="ONCOLOGOS DEL OCCIDENTE"/>
    <s v="RC"/>
    <n v="17988"/>
    <s v="RC17988"/>
    <d v="2023-08-17T00:00:00"/>
    <d v="2023-09-11T00:00:00"/>
    <n v="56533"/>
    <n v="56533"/>
    <s v="Evento"/>
    <s v="Risaralda"/>
    <s v="Consultas ambulatorias"/>
    <s v="CNT-2023-48"/>
    <x v="2"/>
    <n v="0"/>
    <m/>
    <m/>
    <m/>
    <n v="0"/>
    <n v="0"/>
    <m/>
    <m/>
    <n v="0"/>
    <s v="Devuelta"/>
    <d v="2023-08-17T00:00:00"/>
    <d v="2023-09-11T00:00:00"/>
    <d v="2023-10-22T00:00:00"/>
    <n v="56533"/>
    <n v="0"/>
    <n v="0"/>
    <n v="0"/>
    <n v="0"/>
    <n v="56533"/>
    <n v="56533"/>
    <s v="SE REALIZA DEVOLUCION DE FACTURA, SE EVINDENCIA QUE LA AUTORIZACIÓN No. 231318549274803 CORRESPONDE A 890251 CONSULTA DE PRIMERA VEZ POR ESPECIALISTA EN HEMATOLOGÍA, SE INDICA VALIDAR EL NUMERO DE AUTORIZACION CORRESPONDIENTE A LA ATENCION DE 17/08/2023."/>
    <s v="FACTURACION"/>
    <n v="0"/>
  </r>
  <r>
    <n v="801000713"/>
    <s v="ONCOLOGOS DEL OCCIDENTE"/>
    <s v="RC"/>
    <n v="17987"/>
    <s v="RC17987"/>
    <d v="2023-08-17T00:00:00"/>
    <d v="2023-09-11T00:00:00"/>
    <n v="56533"/>
    <n v="56533"/>
    <s v="Evento"/>
    <s v="Risaralda"/>
    <s v="Consultas ambulatorias"/>
    <s v="CNT-2023-48"/>
    <x v="0"/>
    <n v="0"/>
    <m/>
    <m/>
    <m/>
    <n v="0"/>
    <n v="0"/>
    <m/>
    <m/>
    <n v="0"/>
    <s v="Finalizada"/>
    <d v="2023-08-17T00:00:00"/>
    <d v="2023-09-11T00:00:00"/>
    <m/>
    <n v="56533"/>
    <n v="0"/>
    <n v="0"/>
    <n v="0"/>
    <n v="0"/>
    <n v="0"/>
    <n v="0"/>
    <m/>
    <m/>
    <n v="56533"/>
  </r>
  <r>
    <n v="801000713"/>
    <s v="ONCOLOGOS DEL OCCIDENTE"/>
    <s v="RM"/>
    <n v="68392"/>
    <s v="RM68392"/>
    <d v="2023-08-18T00:00:00"/>
    <d v="2023-09-01T00:00:00"/>
    <n v="1373733"/>
    <n v="428341"/>
    <s v="Evento"/>
    <s v="Risaralda"/>
    <s v="Exámenes de laboratorio, imágenes y otras ayudas diagnósticas ambulatorias"/>
    <s v="CNT-2023-48"/>
    <x v="0"/>
    <n v="0"/>
    <m/>
    <m/>
    <m/>
    <n v="926484"/>
    <n v="0"/>
    <n v="4800062036"/>
    <d v="2023-12-20T00:00:00"/>
    <n v="201064994"/>
    <s v="Finalizada"/>
    <d v="2023-08-18T00:00:00"/>
    <d v="2023-09-01T00:00:00"/>
    <m/>
    <n v="1373733"/>
    <n v="0"/>
    <n v="18908"/>
    <n v="0"/>
    <n v="0"/>
    <n v="0"/>
    <n v="0"/>
    <m/>
    <m/>
    <n v="945392"/>
  </r>
  <r>
    <n v="801000713"/>
    <s v="ONCOLOGOS DEL OCCIDENTE"/>
    <s v="RC"/>
    <n v="18059"/>
    <s v="RC18059"/>
    <d v="2023-08-22T00:00:00"/>
    <d v="2023-09-11T00:00:00"/>
    <n v="60400"/>
    <n v="60400"/>
    <s v="Evento"/>
    <s v="Risaralda"/>
    <s v="Consultas ambulatorias"/>
    <s v="CNT-2023-48"/>
    <x v="0"/>
    <n v="60400"/>
    <n v="1222333462"/>
    <m/>
    <m/>
    <n v="0"/>
    <n v="0"/>
    <m/>
    <m/>
    <n v="0"/>
    <s v="Finalizada"/>
    <d v="2023-08-22T00:00:00"/>
    <d v="2023-09-11T00:00:00"/>
    <m/>
    <n v="64500"/>
    <n v="4100"/>
    <n v="0"/>
    <n v="0"/>
    <n v="0"/>
    <n v="0"/>
    <n v="0"/>
    <m/>
    <m/>
    <n v="60400"/>
  </r>
  <r>
    <n v="801000713"/>
    <s v="ONCOLOGOS DEL OCCIDENTE"/>
    <s v="RM"/>
    <n v="68670"/>
    <s v="RM68670"/>
    <d v="2023-08-23T00:00:00"/>
    <d v="2023-09-01T00:00:00"/>
    <n v="18390280"/>
    <n v="3528"/>
    <s v="Evento"/>
    <s v="Risaralda"/>
    <s v="Servicios ambulatorios"/>
    <s v="CNT-2023-48"/>
    <x v="0"/>
    <n v="0"/>
    <m/>
    <m/>
    <m/>
    <n v="18019016"/>
    <n v="0"/>
    <n v="4800062036"/>
    <d v="2023-12-20T00:00:00"/>
    <n v="201064994"/>
    <s v="Finalizada"/>
    <d v="2023-08-23T00:00:00"/>
    <d v="2023-09-01T00:00:00"/>
    <m/>
    <n v="18390280"/>
    <n v="0"/>
    <n v="367736"/>
    <n v="0"/>
    <n v="0"/>
    <n v="0"/>
    <n v="0"/>
    <m/>
    <m/>
    <n v="18386752"/>
  </r>
  <r>
    <n v="801000713"/>
    <s v="ONCOLOGOS DEL OCCIDENTE"/>
    <s v="RM"/>
    <n v="68593"/>
    <s v="RM68593"/>
    <d v="2023-08-23T00:00:00"/>
    <d v="2023-09-26T00:00:00"/>
    <n v="5651626"/>
    <n v="2859514"/>
    <s v="Evento"/>
    <s v="Risaralda"/>
    <s v="Consultas ambulatorias"/>
    <s v="CNT-2023-48"/>
    <x v="3"/>
    <n v="0"/>
    <m/>
    <m/>
    <m/>
    <n v="2736270"/>
    <n v="0"/>
    <n v="4800062295"/>
    <d v="2024-01-23T00:00:00"/>
    <n v="147960388"/>
    <s v="Para revision respuesta"/>
    <d v="2023-08-23T00:00:00"/>
    <d v="2023-10-02T00:00:00"/>
    <m/>
    <n v="5651626"/>
    <n v="0"/>
    <n v="55842"/>
    <n v="0"/>
    <n v="2859514"/>
    <n v="0"/>
    <n v="0"/>
    <m/>
    <m/>
    <n v="2792112"/>
  </r>
  <r>
    <n v="801000713"/>
    <s v="ONCOLOGOS DEL OCCIDENTE"/>
    <s v="RM"/>
    <n v="68633"/>
    <s v="RM68633"/>
    <d v="2023-08-23T00:00:00"/>
    <d v="2023-09-01T00:00:00"/>
    <n v="59221130"/>
    <n v="5854308"/>
    <s v="Evento"/>
    <s v="Risaralda"/>
    <s v="Servicios hospitalarios"/>
    <s v="CNT-2023-48"/>
    <x v="3"/>
    <n v="0"/>
    <m/>
    <m/>
    <m/>
    <n v="52299486"/>
    <n v="0"/>
    <n v="4800062036"/>
    <d v="2023-12-20T00:00:00"/>
    <n v="201064994"/>
    <s v="Para revision respuesta"/>
    <d v="2023-08-23T00:00:00"/>
    <d v="2023-09-01T00:00:00"/>
    <m/>
    <n v="59221130"/>
    <n v="0"/>
    <n v="1067336"/>
    <n v="0"/>
    <n v="5854308"/>
    <n v="0"/>
    <n v="0"/>
    <m/>
    <m/>
    <n v="53366822"/>
  </r>
  <r>
    <n v="801000713"/>
    <s v="ONCOLOGOS DEL OCCIDENTE"/>
    <s v="RC"/>
    <n v="18117"/>
    <s v="RC18117"/>
    <d v="2023-08-24T00:00:00"/>
    <d v="2023-09-11T00:00:00"/>
    <n v="60400"/>
    <n v="60400"/>
    <s v="Evento"/>
    <s v="Risaralda"/>
    <s v="Consultas ambulatorias"/>
    <s v="CNT-2023-48"/>
    <x v="0"/>
    <n v="64500"/>
    <n v="1222333464"/>
    <m/>
    <m/>
    <n v="0"/>
    <n v="0"/>
    <m/>
    <m/>
    <n v="0"/>
    <s v="Finalizada"/>
    <d v="2023-08-24T00:00:00"/>
    <d v="2023-09-11T00:00:00"/>
    <m/>
    <n v="64500"/>
    <n v="0"/>
    <n v="0"/>
    <n v="0"/>
    <n v="0"/>
    <n v="0"/>
    <n v="0"/>
    <m/>
    <m/>
    <n v="64500"/>
  </r>
  <r>
    <n v="801000713"/>
    <s v="ONCOLOGOS DEL OCCIDENTE"/>
    <s v="RM"/>
    <n v="68682"/>
    <s v="RM68682"/>
    <d v="2023-08-24T00:00:00"/>
    <d v="2023-09-01T00:00:00"/>
    <n v="27064841"/>
    <n v="27064841"/>
    <s v="Evento"/>
    <s v="Risaralda"/>
    <s v="Servicios ambulatorios"/>
    <s v="CNT-2023-48"/>
    <x v="0"/>
    <n v="26523544"/>
    <n v="1222332406"/>
    <m/>
    <m/>
    <n v="0"/>
    <n v="0"/>
    <m/>
    <m/>
    <n v="0"/>
    <s v="Finalizada"/>
    <d v="2023-08-24T00:00:00"/>
    <d v="2023-09-01T00:00:00"/>
    <m/>
    <n v="27064841"/>
    <n v="0"/>
    <n v="541297"/>
    <n v="0"/>
    <n v="0"/>
    <n v="0"/>
    <n v="0"/>
    <m/>
    <m/>
    <n v="27064841"/>
  </r>
  <r>
    <n v="801000713"/>
    <s v="ONCOLOGOS DEL OCCIDENTE"/>
    <s v="RC"/>
    <n v="18198"/>
    <s v="RC18198"/>
    <d v="2023-08-29T00:00:00"/>
    <d v="2023-10-06T00:00:00"/>
    <n v="60400"/>
    <n v="60400"/>
    <s v="Evento"/>
    <s v="Risaralda"/>
    <s v="Consultas ambulatorias"/>
    <s v="CNT-2023-48"/>
    <x v="0"/>
    <n v="0"/>
    <m/>
    <m/>
    <m/>
    <n v="0"/>
    <n v="0"/>
    <m/>
    <m/>
    <n v="0"/>
    <s v="Finalizada"/>
    <d v="2023-08-29T00:00:00"/>
    <d v="2023-10-06T00:00:00"/>
    <m/>
    <n v="64500"/>
    <n v="4100"/>
    <n v="0"/>
    <n v="0"/>
    <n v="0"/>
    <n v="0"/>
    <n v="0"/>
    <m/>
    <m/>
    <n v="60400"/>
  </r>
  <r>
    <n v="801000713"/>
    <s v="ONCOLOGOS DEL OCCIDENTE"/>
    <s v="RM"/>
    <n v="69145"/>
    <s v="RM69145"/>
    <d v="2023-08-29T00:00:00"/>
    <d v="2023-09-12T00:00:00"/>
    <n v="18517557"/>
    <n v="12249192"/>
    <s v="Evento"/>
    <s v="Risaralda"/>
    <s v="Servicios hospitalarios"/>
    <s v="CNT-2023-48"/>
    <x v="3"/>
    <n v="0"/>
    <m/>
    <m/>
    <m/>
    <n v="6142998"/>
    <n v="0"/>
    <n v="4800062036"/>
    <d v="2023-12-20T00:00:00"/>
    <n v="201064994"/>
    <s v="Para revision respuesta"/>
    <d v="2023-08-29T00:00:00"/>
    <d v="2023-09-12T00:00:00"/>
    <m/>
    <n v="18517557"/>
    <n v="0"/>
    <n v="125367"/>
    <n v="0"/>
    <n v="12249192"/>
    <n v="0"/>
    <n v="12249192"/>
    <s v="SE OBJETA EL VALOR DE $7.475.167 PORQUE SE EVIDENCIA AL MOMENTO DE REALIZAR LA SOLICITUD DE AUTORIZACION SE PRESENTO LA CUENTA POR VALOR DE $ 11.042.390 - CON LA FACTURA PARCIAL IMPRESA EL DIA domingo, 06 de agosto de 2023 12:39 NO SE EVIDENCIS MAS SOLICITUDES DONDE INDIQUE EL VALOR TOTAL DE LA CUENTA . EXCEDENTE NO PROCEDENTE PARA PAGO POR LA EPS. "/>
    <s v="AUDITORIA MEDICA"/>
    <n v="6268365"/>
  </r>
  <r>
    <n v="801000713"/>
    <s v="ONCOLOGOS DEL OCCIDENTE"/>
    <s v="RM"/>
    <n v="69250"/>
    <s v="RM69250"/>
    <d v="2023-08-30T00:00:00"/>
    <d v="2023-10-03T00:00:00"/>
    <n v="47481532"/>
    <n v="47481532"/>
    <s v="Evento"/>
    <s v="Risaralda"/>
    <s v="Consultas ambulatorias"/>
    <s v="CNT-2023-48"/>
    <x v="0"/>
    <n v="0"/>
    <m/>
    <m/>
    <m/>
    <n v="0"/>
    <n v="0"/>
    <m/>
    <m/>
    <n v="0"/>
    <s v="Finalizada"/>
    <d v="2023-08-30T00:00:00"/>
    <d v="2023-10-03T00:00:00"/>
    <m/>
    <n v="47481532"/>
    <n v="0"/>
    <n v="946038"/>
    <n v="0"/>
    <n v="0"/>
    <n v="0"/>
    <n v="0"/>
    <m/>
    <m/>
    <n v="47301900"/>
  </r>
  <r>
    <n v="801000713"/>
    <s v="ONCOLOGOS DEL OCCIDENTE"/>
    <s v="RM"/>
    <n v="69178"/>
    <s v="RM69178"/>
    <d v="2023-08-30T00:00:00"/>
    <d v="2023-11-28T00:00:00"/>
    <n v="566678"/>
    <n v="566678"/>
    <s v="Evento"/>
    <s v="Risaralda"/>
    <s v="Servicios ambulatorios"/>
    <s v="CNT-2023-48"/>
    <x v="2"/>
    <n v="0"/>
    <m/>
    <m/>
    <m/>
    <n v="0"/>
    <n v="0"/>
    <m/>
    <m/>
    <n v="0"/>
    <s v="Devuelta"/>
    <d v="2023-08-30T00:00:00"/>
    <d v="2023-12-01T00:00:00"/>
    <d v="2023-12-28T00:00:00"/>
    <n v="566678"/>
    <n v="0"/>
    <n v="0"/>
    <n v="0"/>
    <n v="0"/>
    <n v="566678"/>
    <n v="566678"/>
    <s v="Se realiza DEVOLUCION de factura, se evidencia en el reporte de los RIPS que no coinciden con lo facturado Vs lo autorizado, Se indica validar las autorizaciones en el aplicativo Boxalud y los CUPS autorizados los cuales se deben reportar en la cuenta presentada a la EPS. Se indica ajustar la información y presentar nuevamente. "/>
    <s v="FACTURACION"/>
    <n v="0"/>
  </r>
  <r>
    <n v="801000713"/>
    <s v="ONCOLOGOS DEL OCCIDENTE"/>
    <s v="RM"/>
    <n v="69261"/>
    <s v="RM69261"/>
    <d v="2023-08-30T00:00:00"/>
    <d v="2023-09-12T00:00:00"/>
    <n v="7947252"/>
    <n v="1247398"/>
    <s v="Evento"/>
    <s v="Risaralda"/>
    <s v="Servicios hospitalarios"/>
    <s v="CNT-2023-48"/>
    <x v="3"/>
    <n v="0"/>
    <m/>
    <m/>
    <m/>
    <n v="6565857"/>
    <n v="0"/>
    <n v="4800062036"/>
    <d v="2023-12-20T00:00:00"/>
    <n v="201064994"/>
    <s v="Para revision respuesta"/>
    <d v="2023-08-30T00:00:00"/>
    <d v="2023-09-12T00:00:00"/>
    <m/>
    <n v="7947252"/>
    <n v="0"/>
    <n v="133997"/>
    <n v="0"/>
    <n v="1247398"/>
    <n v="0"/>
    <n v="1247398"/>
    <s v="SE OBJETA EL VALOR DE $949.325 AL MOMENTO DE PRESENTAR LA CUENTA PARA AUTORIZACION FINAL SE PRESENTO POR EL VALOR DE $ 6.997.927 CON Fecha Impresión: Nit:801000713 ONCÓLOGOS DEL OCCIDENTE S.A.S. sábado, 05 de agosto de 2023 10:30 AL CORREO DE LA CAP. POR LO CUAL SE RECONOCE ESTE VALOR EL CUAL FUE PRESENTADO POR LA IPS."/>
    <s v="FACTURACION"/>
    <n v="6699854"/>
  </r>
  <r>
    <n v="801000713"/>
    <s v="ONCOLOGOS DEL OCCIDENTE"/>
    <s v="RM"/>
    <n v="69179"/>
    <s v="RM69179"/>
    <d v="2023-08-30T00:00:00"/>
    <d v="2023-09-12T00:00:00"/>
    <n v="4298346"/>
    <n v="464563"/>
    <s v="Evento"/>
    <s v="Risaralda"/>
    <s v="Servicios hospitalarios"/>
    <s v="CNT-2023-48"/>
    <x v="3"/>
    <n v="0"/>
    <m/>
    <m/>
    <m/>
    <n v="3757107"/>
    <n v="0"/>
    <n v="4800062036"/>
    <d v="2023-12-20T00:00:00"/>
    <n v="201064994"/>
    <s v="Para revision respuesta"/>
    <d v="2023-08-30T00:00:00"/>
    <d v="2023-09-12T00:00:00"/>
    <m/>
    <n v="4298346"/>
    <n v="0"/>
    <n v="76676"/>
    <n v="0"/>
    <n v="464563"/>
    <n v="0"/>
    <n v="464563"/>
    <s v="SE REALIZA OBJECCION POR MAYOR VALOR FACTURADO, SE REALIZA VALIDACION DE PRESENTACIO DE CUENTA DONDE  EL VALOR A COBRAR ES DE $ 3.833.783 SEGUN IMPRESION miércoles, 16 de agosto de 2023 15:51, CARGADA EN LA PLATAFORMA EL DIA 2023-08-18 11:11:17, SE GLOSA EXCEDENTE POR NO AUTORIZACION. $464.563"/>
    <s v="TARIFA"/>
    <n v="3833783"/>
  </r>
  <r>
    <n v="801000713"/>
    <s v="ONCOLOGOS DEL OCCIDENTE"/>
    <s v="RM"/>
    <n v="69176"/>
    <s v="RM69176"/>
    <d v="2023-08-30T00:00:00"/>
    <d v="2023-09-11T00:00:00"/>
    <n v="49990"/>
    <n v="49990"/>
    <s v="Evento"/>
    <s v="Risaralda"/>
    <s v="Exámenes de laboratorio, imágenes y otras ayudas diagnósticas ambulatorias"/>
    <s v="CNT-2023-48"/>
    <x v="2"/>
    <n v="0"/>
    <m/>
    <m/>
    <m/>
    <n v="0"/>
    <n v="0"/>
    <m/>
    <m/>
    <n v="0"/>
    <s v="Devuelta"/>
    <d v="2023-08-30T00:00:00"/>
    <d v="2023-09-11T00:00:00"/>
    <d v="2023-10-22T00:00:00"/>
    <n v="49990"/>
    <n v="0"/>
    <n v="0"/>
    <n v="0"/>
    <n v="0"/>
    <n v="49990"/>
    <n v="49990"/>
    <s v="SE REALIZA DEVOLUCION DE FACTURA, SE EVINDENCIA QUE LA AUTORIZACION No. 122300007744 ADJUNTA SE PRESENTO CON LA FACTURA  RM66732 EL CUAL SE TOMA EN EL MES DE JULIO DE 2023. SE INDICA VALIDAR LA AUTORIZACION CORRESPONDIENTE PARA LA TOMA DE LOS LABORATORIOS DEL MES DE AGOSTO 2023 "/>
    <s v="FACTURACION"/>
    <n v="0"/>
  </r>
  <r>
    <n v="801000713"/>
    <s v="ONCOLOGOS DEL OCCIDENTE"/>
    <s v="RM"/>
    <n v="69497"/>
    <s v="RM69497"/>
    <d v="2023-09-04T00:00:00"/>
    <d v="2023-09-26T00:00:00"/>
    <n v="208190"/>
    <n v="208190"/>
    <s v="Evento"/>
    <s v="Risaralda"/>
    <s v="Consultas ambulatorias"/>
    <s v="CNT-2023-48"/>
    <x v="0"/>
    <n v="204026"/>
    <n v="1222356147"/>
    <m/>
    <m/>
    <n v="0"/>
    <n v="0"/>
    <m/>
    <m/>
    <n v="0"/>
    <s v="Finalizada"/>
    <d v="2023-09-04T00:00:00"/>
    <d v="2023-11-01T00:00:00"/>
    <m/>
    <n v="208190"/>
    <n v="0"/>
    <n v="4164"/>
    <n v="0"/>
    <n v="0"/>
    <n v="0"/>
    <n v="0"/>
    <m/>
    <m/>
    <n v="208190"/>
  </r>
  <r>
    <n v="801000713"/>
    <s v="ONCOLOGOS DEL OCCIDENTE"/>
    <s v="RM"/>
    <n v="69522"/>
    <s v="RM69522"/>
    <d v="2023-09-04T00:00:00"/>
    <d v="2023-09-26T00:00:00"/>
    <n v="56533"/>
    <n v="56533"/>
    <s v="Evento"/>
    <s v="Risaralda"/>
    <s v="Consultas ambulatorias"/>
    <s v="CNT-2023-48"/>
    <x v="2"/>
    <n v="0"/>
    <m/>
    <m/>
    <m/>
    <n v="0"/>
    <n v="0"/>
    <m/>
    <m/>
    <n v="0"/>
    <s v="Devuelta"/>
    <d v="2023-09-04T00:00:00"/>
    <d v="2023-10-02T00:00:00"/>
    <d v="2023-12-12T00:00:00"/>
    <n v="56533"/>
    <n v="0"/>
    <n v="0"/>
    <n v="0"/>
    <n v="0"/>
    <n v="56533"/>
    <n v="56533"/>
    <s v="SE REALIZA DEVOLUCION DE FACTURA, SE EVINDEICNA QUE LOS SOPROTES ADJUNTOS PERTENECEN A LA FACTURA No.RM69472   POR FAVOR VALIDAR INFORMACION, MODIFICAR EL CARGUE DE LOS RIPS EN LA PLATAFORMA BOXALUD YA QUE LA INFORMACION DEBE SER LA MISMA Y DEBE VENIR RELACIONADO EL NUMERO DE AUTORIZACION DE LOS SERVICIOS FACTURADOS."/>
    <s v="SOPORTE"/>
    <n v="0"/>
  </r>
  <r>
    <n v="801000713"/>
    <s v="ONCOLOGOS DEL OCCIDENTE"/>
    <s v="RC"/>
    <n v="18308"/>
    <s v="RC18308"/>
    <d v="2023-09-04T00:00:00"/>
    <d v="2023-10-06T00:00:00"/>
    <n v="56533"/>
    <n v="56533"/>
    <s v="Evento"/>
    <s v="Risaralda"/>
    <s v="Consultas ambulatorias"/>
    <s v="CNT-2023-48"/>
    <x v="0"/>
    <n v="56533"/>
    <n v="1222355647"/>
    <m/>
    <m/>
    <n v="0"/>
    <n v="0"/>
    <m/>
    <m/>
    <n v="0"/>
    <s v="Finalizada"/>
    <d v="2023-09-04T00:00:00"/>
    <d v="2023-10-06T00:00:00"/>
    <m/>
    <n v="56533"/>
    <n v="0"/>
    <n v="0"/>
    <n v="0"/>
    <n v="0"/>
    <n v="0"/>
    <n v="0"/>
    <m/>
    <m/>
    <n v="56533"/>
  </r>
  <r>
    <n v="801000713"/>
    <s v="ONCOLOGOS DEL OCCIDENTE"/>
    <s v="RM"/>
    <n v="69752"/>
    <s v="RM69752"/>
    <d v="2023-09-06T00:00:00"/>
    <d v="2023-09-26T00:00:00"/>
    <n v="519467"/>
    <n v="519467"/>
    <s v="Evento"/>
    <s v="Risaralda"/>
    <s v="Consultas ambulatorias"/>
    <s v="CNT-2023-48"/>
    <x v="0"/>
    <n v="0"/>
    <m/>
    <m/>
    <m/>
    <n v="0"/>
    <n v="0"/>
    <m/>
    <m/>
    <n v="0"/>
    <s v="Finalizada"/>
    <d v="2023-09-06T00:00:00"/>
    <d v="2023-10-02T00:00:00"/>
    <m/>
    <n v="519467"/>
    <n v="0"/>
    <n v="10389"/>
    <n v="0"/>
    <n v="0"/>
    <n v="0"/>
    <n v="0"/>
    <m/>
    <m/>
    <n v="519467"/>
  </r>
  <r>
    <n v="801000713"/>
    <s v="ONCOLOGOS DEL OCCIDENTE"/>
    <s v="RM"/>
    <n v="69719"/>
    <s v="RM69719"/>
    <d v="2023-09-06T00:00:00"/>
    <d v="2023-09-26T00:00:00"/>
    <n v="289200"/>
    <n v="289200"/>
    <s v="Evento"/>
    <s v="Risaralda"/>
    <s v="Exámenes de laboratorio, imágenes y otras ayudas diagnósticas ambulatorias"/>
    <s v="CNT-2023-48"/>
    <x v="2"/>
    <n v="0"/>
    <m/>
    <m/>
    <m/>
    <n v="0"/>
    <n v="0"/>
    <m/>
    <m/>
    <n v="0"/>
    <s v="Devuelta"/>
    <d v="2023-09-06T00:00:00"/>
    <d v="2023-10-02T00:00:00"/>
    <d v="2023-12-12T00:00:00"/>
    <n v="289200"/>
    <n v="0"/>
    <n v="0"/>
    <n v="0"/>
    <n v="0"/>
    <n v="289200"/>
    <n v="289200"/>
    <s v="Se realiza devolución de la factura. se evidencia que los soportes pertenecen a la factura RM69696"/>
    <s v="SOPORTE"/>
    <n v="0"/>
  </r>
  <r>
    <n v="801000713"/>
    <s v="ONCOLOGOS DEL OCCIDENTE"/>
    <s v="RM"/>
    <n v="69768"/>
    <s v="RM69768"/>
    <d v="2023-09-07T00:00:00"/>
    <d v="2023-09-26T00:00:00"/>
    <n v="27984"/>
    <n v="27984"/>
    <s v="Evento"/>
    <s v="Risaralda"/>
    <s v="Consultas ambulatorias"/>
    <s v="CNT-2023-48"/>
    <x v="0"/>
    <n v="0"/>
    <m/>
    <m/>
    <m/>
    <n v="0"/>
    <n v="0"/>
    <m/>
    <m/>
    <n v="0"/>
    <s v="Finalizada"/>
    <d v="2023-09-07T00:00:00"/>
    <d v="2023-10-02T00:00:00"/>
    <m/>
    <n v="27984"/>
    <n v="0"/>
    <n v="0"/>
    <n v="0"/>
    <n v="0"/>
    <n v="0"/>
    <n v="0"/>
    <m/>
    <m/>
    <n v="27984"/>
  </r>
  <r>
    <n v="801000713"/>
    <s v="ONCOLOGOS DEL OCCIDENTE"/>
    <s v="RM"/>
    <n v="69798"/>
    <s v="RM69798"/>
    <d v="2023-09-07T00:00:00"/>
    <d v="2023-09-26T00:00:00"/>
    <n v="64500"/>
    <n v="64500"/>
    <s v="Evento"/>
    <s v="Risaralda"/>
    <s v="Consultas ambulatorias"/>
    <s v="CNT-2023-48"/>
    <x v="2"/>
    <n v="0"/>
    <m/>
    <m/>
    <m/>
    <n v="0"/>
    <n v="0"/>
    <m/>
    <m/>
    <n v="0"/>
    <s v="Devuelta"/>
    <d v="2023-09-07T00:00:00"/>
    <d v="2023-10-02T00:00:00"/>
    <d v="2023-12-12T00:00:00"/>
    <n v="64500"/>
    <n v="0"/>
    <n v="0"/>
    <n v="0"/>
    <n v="0"/>
    <n v="64500"/>
    <n v="64500"/>
    <s v="se realiza devolución de factura, los soportes adjuntos no corresponden a la factura presentada."/>
    <s v="SOPORTE"/>
    <n v="0"/>
  </r>
  <r>
    <n v="801000713"/>
    <s v="ONCOLOGOS DEL OCCIDENTE"/>
    <s v="RM"/>
    <n v="69825"/>
    <s v="RM69825"/>
    <d v="2023-09-07T00:00:00"/>
    <d v="2023-09-26T00:00:00"/>
    <n v="484217"/>
    <n v="484217"/>
    <s v="Evento"/>
    <s v="Risaralda"/>
    <s v="Consultas ambulatorias"/>
    <s v="CNT-2023-48"/>
    <x v="0"/>
    <n v="142355"/>
    <n v="1222355572"/>
    <m/>
    <m/>
    <n v="0"/>
    <n v="0"/>
    <m/>
    <m/>
    <n v="0"/>
    <s v="Finalizada"/>
    <d v="2023-09-07T00:00:00"/>
    <d v="2023-10-02T00:00:00"/>
    <m/>
    <n v="484217"/>
    <n v="0"/>
    <n v="2905"/>
    <n v="0"/>
    <n v="0"/>
    <n v="0"/>
    <n v="0"/>
    <m/>
    <m/>
    <n v="145260"/>
  </r>
  <r>
    <n v="801000713"/>
    <s v="ONCOLOGOS DEL OCCIDENTE"/>
    <s v="RM"/>
    <n v="70010"/>
    <s v="RM70010"/>
    <d v="2023-09-11T00:00:00"/>
    <d v="2023-10-05T00:00:00"/>
    <n v="289200"/>
    <n v="289200"/>
    <s v="Evento"/>
    <s v="Risaralda"/>
    <s v="Consultas ambulatorias"/>
    <s v="CNT-2023-48"/>
    <x v="2"/>
    <n v="0"/>
    <m/>
    <m/>
    <m/>
    <n v="0"/>
    <n v="0"/>
    <m/>
    <m/>
    <n v="0"/>
    <s v="Devuelta"/>
    <d v="2023-09-11T00:00:00"/>
    <d v="2023-10-05T00:00:00"/>
    <d v="2023-12-12T00:00:00"/>
    <n v="289200"/>
    <n v="0"/>
    <n v="0"/>
    <n v="0"/>
    <n v="0"/>
    <n v="289200"/>
    <n v="289200"/>
    <s v="LOS SOPORTES ADJUTNOS NO CORRESPONDEN AL NUMERO DE FACTURA PRESENTADA."/>
    <s v="SOPORTE"/>
    <n v="0"/>
  </r>
  <r>
    <n v="801000713"/>
    <s v="ONCOLOGOS DEL OCCIDENTE"/>
    <s v="RM"/>
    <n v="69944"/>
    <s v="RM69944"/>
    <d v="2023-09-11T00:00:00"/>
    <d v="2023-09-26T00:00:00"/>
    <n v="23344097"/>
    <n v="2765736"/>
    <s v="Evento"/>
    <s v="Risaralda"/>
    <s v="Consultas ambulatorias"/>
    <s v="CNT-2023-48"/>
    <x v="3"/>
    <n v="0"/>
    <m/>
    <m/>
    <m/>
    <n v="20166794"/>
    <n v="0"/>
    <n v="4800062295"/>
    <d v="2024-01-23T00:00:00"/>
    <n v="147960388"/>
    <s v="Para revision respuesta"/>
    <d v="2023-09-11T00:00:00"/>
    <d v="2023-10-02T00:00:00"/>
    <m/>
    <n v="23344097"/>
    <n v="0"/>
    <n v="411567"/>
    <n v="0"/>
    <n v="2765736"/>
    <n v="0"/>
    <n v="0"/>
    <m/>
    <m/>
    <n v="20578361"/>
  </r>
  <r>
    <n v="801000713"/>
    <s v="ONCOLOGOS DEL OCCIDENTE"/>
    <s v="RM"/>
    <n v="70045"/>
    <s v="RM70045"/>
    <d v="2023-09-12T00:00:00"/>
    <d v="2023-10-05T00:00:00"/>
    <n v="43581108"/>
    <n v="3610304"/>
    <s v="Evento"/>
    <s v="Risaralda"/>
    <s v="Consultas ambulatorias"/>
    <s v="CNT-2023-48"/>
    <x v="3"/>
    <n v="0"/>
    <m/>
    <m/>
    <m/>
    <n v="39171388"/>
    <n v="0"/>
    <n v="4800062295"/>
    <d v="2024-01-23T00:00:00"/>
    <n v="147960388"/>
    <s v="Para revision respuesta"/>
    <d v="2023-09-12T00:00:00"/>
    <d v="2023-10-05T00:00:00"/>
    <m/>
    <n v="43581108"/>
    <n v="0"/>
    <n v="799416"/>
    <n v="0"/>
    <n v="3610304"/>
    <n v="0"/>
    <n v="0"/>
    <m/>
    <m/>
    <n v="39970804"/>
  </r>
  <r>
    <n v="801000713"/>
    <s v="ONCOLOGOS DEL OCCIDENTE"/>
    <s v="RM"/>
    <n v="70041"/>
    <s v="RM70041"/>
    <d v="2023-09-12T00:00:00"/>
    <d v="2023-10-05T00:00:00"/>
    <n v="420297"/>
    <n v="420297"/>
    <s v="Evento"/>
    <s v="Risaralda"/>
    <s v="Consultas ambulatorias"/>
    <s v="CNT-2023-48"/>
    <x v="0"/>
    <n v="401832"/>
    <n v="1222359861"/>
    <m/>
    <m/>
    <n v="0"/>
    <n v="0"/>
    <m/>
    <m/>
    <n v="0"/>
    <s v="Finalizada"/>
    <d v="2023-09-12T00:00:00"/>
    <d v="2023-10-05T00:00:00"/>
    <m/>
    <n v="420297"/>
    <n v="0"/>
    <n v="8201"/>
    <n v="0"/>
    <n v="0"/>
    <n v="0"/>
    <n v="0"/>
    <m/>
    <m/>
    <n v="410033"/>
  </r>
  <r>
    <n v="801000713"/>
    <s v="ONCOLOGOS DEL OCCIDENTE"/>
    <s v="RM"/>
    <n v="70148"/>
    <s v="RM70148"/>
    <d v="2023-09-13T00:00:00"/>
    <d v="2023-09-26T00:00:00"/>
    <n v="56533"/>
    <n v="56533"/>
    <s v="Evento"/>
    <s v="Risaralda"/>
    <s v="Consultas ambulatorias"/>
    <s v="CNT-2023-48"/>
    <x v="2"/>
    <n v="0"/>
    <m/>
    <m/>
    <m/>
    <n v="0"/>
    <n v="0"/>
    <m/>
    <m/>
    <n v="0"/>
    <s v="Devuelta"/>
    <d v="2023-09-13T00:00:00"/>
    <d v="2023-10-02T00:00:00"/>
    <d v="2023-10-19T00:00:00"/>
    <n v="56533"/>
    <n v="0"/>
    <n v="0"/>
    <n v="0"/>
    <n v="0"/>
    <n v="56533"/>
    <n v="56533"/>
    <s v="se realiza DEVOLUCION de la factura, se evidencia que la autorización No. 231748549281821 se presento en la cuenta No,RM63550. por lo cual esta duplicada. Se solicita validar con el área encargada o remitir nota crédito por el valor total de la factura."/>
    <s v="FACTURACION"/>
    <n v="0"/>
  </r>
  <r>
    <n v="801000713"/>
    <s v="ONCOLOGOS DEL OCCIDENTE"/>
    <s v="RC"/>
    <n v="18637"/>
    <s v="RC18637"/>
    <d v="2023-09-13T00:00:00"/>
    <d v="2023-10-06T00:00:00"/>
    <n v="64500"/>
    <n v="64500"/>
    <s v="Evento"/>
    <s v="Risaralda"/>
    <s v="Consultas ambulatorias"/>
    <s v="CNT-2023-48"/>
    <x v="2"/>
    <n v="0"/>
    <m/>
    <m/>
    <m/>
    <n v="0"/>
    <n v="0"/>
    <m/>
    <m/>
    <n v="0"/>
    <s v="Devuelta"/>
    <d v="2023-09-13T00:00:00"/>
    <d v="2023-10-06T00:00:00"/>
    <d v="2023-12-15T00:00:00"/>
    <n v="64500"/>
    <n v="0"/>
    <n v="0"/>
    <n v="0"/>
    <n v="0"/>
    <n v="64500"/>
    <n v="64500"/>
    <s v="NO SE EVINDENCIA AUTORIZACION PARA LOS SERVICIOS FACTURADOS EL DOCUMENTO ADJUNTO INDICA QUE LA AUTORIZACION ESTA DIRECCIONADA PARA LA IPS DE UZ MARINA COY MORA, FACTURA SIN AUTORIZACION, NO PROCEDENTE PARA PAGO ."/>
    <s v="AUTORIZACION"/>
    <n v="0"/>
  </r>
  <r>
    <n v="801000713"/>
    <s v="ONCOLOGOS DEL OCCIDENTE"/>
    <s v="CS"/>
    <n v="141297"/>
    <s v="CS141297"/>
    <d v="2023-09-15T00:00:00"/>
    <d v="2023-11-10T00:00:00"/>
    <n v="59288"/>
    <n v="59288"/>
    <s v="Pago por evento"/>
    <s v="Caldas"/>
    <s v="Servicios ambulatorios"/>
    <s v="CNT-2023-48"/>
    <x v="0"/>
    <n v="59288"/>
    <n v="1222361480"/>
    <m/>
    <m/>
    <n v="0"/>
    <n v="0"/>
    <m/>
    <m/>
    <n v="0"/>
    <s v="Finalizada"/>
    <d v="2023-09-15T00:00:00"/>
    <d v="2023-11-10T00:00:00"/>
    <m/>
    <n v="59288"/>
    <n v="0"/>
    <n v="0"/>
    <n v="0"/>
    <n v="0"/>
    <n v="0"/>
    <n v="0"/>
    <m/>
    <m/>
    <n v="59288"/>
  </r>
  <r>
    <n v="801000713"/>
    <s v="ONCOLOGOS DEL OCCIDENTE"/>
    <s v="RM"/>
    <n v="70313"/>
    <s v="RM70313"/>
    <d v="2023-09-15T00:00:00"/>
    <d v="2023-10-06T00:00:00"/>
    <n v="64500"/>
    <n v="64500"/>
    <s v="Evento"/>
    <s v="Risaralda"/>
    <s v="Consultas ambulatorias"/>
    <s v="CNT-2023-48"/>
    <x v="0"/>
    <n v="64500"/>
    <n v="1222355650"/>
    <m/>
    <m/>
    <n v="0"/>
    <n v="0"/>
    <m/>
    <m/>
    <n v="0"/>
    <s v="Finalizada"/>
    <d v="2023-09-15T00:00:00"/>
    <d v="2023-10-06T00:00:00"/>
    <m/>
    <n v="64500"/>
    <n v="0"/>
    <n v="0"/>
    <n v="0"/>
    <n v="0"/>
    <n v="0"/>
    <n v="0"/>
    <m/>
    <m/>
    <n v="64500"/>
  </r>
  <r>
    <n v="801000713"/>
    <s v="ONCOLOGOS DEL OCCIDENTE"/>
    <s v="RM"/>
    <n v="70286"/>
    <s v="RM70286"/>
    <d v="2023-09-15T00:00:00"/>
    <d v="2023-10-05T00:00:00"/>
    <n v="87990"/>
    <n v="87990"/>
    <s v="Evento"/>
    <s v="Risaralda"/>
    <s v="Consultas ambulatorias"/>
    <s v="CNT-2023-48"/>
    <x v="2"/>
    <n v="0"/>
    <m/>
    <m/>
    <m/>
    <n v="0"/>
    <n v="0"/>
    <m/>
    <m/>
    <n v="0"/>
    <s v="Devuelta"/>
    <d v="2023-09-15T00:00:00"/>
    <d v="2023-10-05T00:00:00"/>
    <d v="2023-12-13T00:00:00"/>
    <n v="87990"/>
    <n v="0"/>
    <n v="0"/>
    <n v="0"/>
    <n v="0"/>
    <n v="87990"/>
    <n v="87990"/>
    <s v="SE REALIZA DEVOLUCION DE FACTURA, NO SE EVIDENCIA LOS SOPORTES CORRESPONDIENTES A LA FACTURA, SE INDICA VALIDAR Y PRESENTAR NUEVAMENTE LOS SOPORTES QUE PERTENECEN A LA FACTURA # RM70286 "/>
    <s v="SOPORTE"/>
    <n v="0"/>
  </r>
  <r>
    <n v="801000713"/>
    <s v="ONCOLOGOS DEL OCCIDENTE"/>
    <s v="RM"/>
    <n v="70367"/>
    <s v="RM70367"/>
    <d v="2023-09-18T00:00:00"/>
    <d v="2023-10-06T00:00:00"/>
    <n v="27984"/>
    <n v="27984"/>
    <s v="Evento"/>
    <s v="Risaralda"/>
    <s v="Consultas ambulatorias"/>
    <s v="CNT-2023-48"/>
    <x v="0"/>
    <n v="0"/>
    <m/>
    <m/>
    <m/>
    <n v="0"/>
    <n v="0"/>
    <m/>
    <m/>
    <n v="0"/>
    <s v="Finalizada"/>
    <d v="2023-09-18T00:00:00"/>
    <d v="2023-10-06T00:00:00"/>
    <m/>
    <n v="27984"/>
    <n v="0"/>
    <n v="0"/>
    <n v="0"/>
    <n v="0"/>
    <n v="0"/>
    <n v="0"/>
    <m/>
    <m/>
    <n v="27984"/>
  </r>
  <r>
    <n v="801000713"/>
    <s v="ONCOLOGOS DEL OCCIDENTE"/>
    <s v="RM"/>
    <n v="70370"/>
    <s v="RM70370"/>
    <d v="2023-09-18T00:00:00"/>
    <d v="2023-10-05T00:00:00"/>
    <n v="38700"/>
    <n v="38700"/>
    <s v="Evento"/>
    <s v="Risaralda"/>
    <s v="Consultas ambulatorias"/>
    <s v="CNT-2023-48"/>
    <x v="2"/>
    <n v="0"/>
    <m/>
    <m/>
    <m/>
    <n v="0"/>
    <n v="0"/>
    <m/>
    <m/>
    <n v="0"/>
    <s v="Devuelta"/>
    <d v="2023-09-18T00:00:00"/>
    <d v="2023-10-05T00:00:00"/>
    <d v="2023-12-13T00:00:00"/>
    <n v="38700"/>
    <n v="0"/>
    <n v="0"/>
    <n v="0"/>
    <n v="0"/>
    <n v="38700"/>
    <n v="38700"/>
    <s v="SE REALIZA DEVOLUICION DE FACTURA SE EVINDENCIA QUE LA AUTORIZACION No. 122300000639, SE PRESENTO CON LA FACTURA nO, RM66345.  NO PROCEDENTE PARA PAGO ACTIVIDAD SIN AUTORIZACION"/>
    <s v="FACTURACION"/>
    <n v="0"/>
  </r>
  <r>
    <n v="801000713"/>
    <s v="ONCOLOGOS DEL OCCIDENTE"/>
    <s v="RM"/>
    <n v="70386"/>
    <s v="RM70386"/>
    <d v="2023-09-18T00:00:00"/>
    <d v="2023-10-05T00:00:00"/>
    <n v="17379825"/>
    <n v="8036368"/>
    <s v="Evento"/>
    <s v="Risaralda"/>
    <s v="Consultas ambulatorias"/>
    <s v="CNT-2023-48"/>
    <x v="3"/>
    <n v="0"/>
    <m/>
    <m/>
    <m/>
    <n v="9156588"/>
    <n v="0"/>
    <n v="4800062295"/>
    <d v="2024-01-23T00:00:00"/>
    <n v="147960388"/>
    <s v="Para revision respuesta"/>
    <d v="2023-09-18T00:00:00"/>
    <d v="2023-10-05T00:00:00"/>
    <m/>
    <n v="17379825"/>
    <n v="0"/>
    <n v="186869"/>
    <n v="0"/>
    <n v="8036368"/>
    <n v="0"/>
    <n v="0"/>
    <m/>
    <m/>
    <n v="9343457"/>
  </r>
  <r>
    <n v="801000713"/>
    <s v="ONCOLOGOS DEL OCCIDENTE"/>
    <s v="RM"/>
    <n v="70453"/>
    <s v="RM70453"/>
    <d v="2023-09-19T00:00:00"/>
    <d v="2023-10-06T00:00:00"/>
    <n v="26824931"/>
    <n v="26824931"/>
    <s v="Evento"/>
    <s v="Risaralda"/>
    <s v="Consultas ambulatorias"/>
    <s v="CNT-2023-48"/>
    <x v="0"/>
    <n v="0"/>
    <m/>
    <m/>
    <m/>
    <n v="0"/>
    <n v="0"/>
    <m/>
    <m/>
    <n v="0"/>
    <s v="Finalizada"/>
    <d v="2023-09-19T00:00:00"/>
    <d v="2023-10-06T00:00:00"/>
    <m/>
    <n v="26824931"/>
    <n v="0"/>
    <n v="536499"/>
    <n v="0"/>
    <n v="0"/>
    <n v="0"/>
    <n v="0"/>
    <m/>
    <m/>
    <n v="26824931"/>
  </r>
  <r>
    <n v="801000713"/>
    <s v="ONCOLOGOS DEL OCCIDENTE"/>
    <s v="RM"/>
    <n v="70551"/>
    <s v="RM70551"/>
    <d v="2023-09-20T00:00:00"/>
    <d v="2023-10-06T00:00:00"/>
    <n v="32964"/>
    <n v="32964"/>
    <s v="Evento"/>
    <s v="Risaralda"/>
    <s v="Consultas ambulatorias"/>
    <s v="CNT-2023-48"/>
    <x v="0"/>
    <n v="0"/>
    <m/>
    <m/>
    <m/>
    <n v="0"/>
    <n v="0"/>
    <m/>
    <m/>
    <n v="0"/>
    <s v="Finalizada"/>
    <d v="2023-09-20T00:00:00"/>
    <d v="2023-10-06T00:00:00"/>
    <m/>
    <n v="32964"/>
    <n v="0"/>
    <n v="0"/>
    <n v="0"/>
    <n v="0"/>
    <n v="0"/>
    <n v="0"/>
    <m/>
    <m/>
    <n v="32964"/>
  </r>
  <r>
    <n v="801000713"/>
    <s v="ONCOLOGOS DEL OCCIDENTE"/>
    <s v="RM"/>
    <n v="70565"/>
    <s v="RM70565"/>
    <d v="2023-09-20T00:00:00"/>
    <d v="2023-10-05T00:00:00"/>
    <n v="56533"/>
    <n v="56533"/>
    <s v="Evento"/>
    <s v="Risaralda"/>
    <s v="Consultas ambulatorias"/>
    <s v="CNT-2023-48"/>
    <x v="2"/>
    <n v="0"/>
    <m/>
    <m/>
    <m/>
    <n v="0"/>
    <n v="0"/>
    <m/>
    <m/>
    <n v="0"/>
    <s v="Devuelta"/>
    <d v="2023-09-20T00:00:00"/>
    <d v="2023-10-05T00:00:00"/>
    <d v="2023-12-13T00:00:00"/>
    <n v="56533"/>
    <n v="0"/>
    <n v="0"/>
    <n v="0"/>
    <n v="0"/>
    <n v="56533"/>
    <n v="56533"/>
    <s v="SE REALIZA DEVOLUCION DE FACTURA, SE EVINDENCIA QUE LA AUTORIZACION No. 122300012663,  SE PRSENTO CON LA FACTURA No. RM67932.  NO PROCEDENTE PARA PAGO POR LA EPS."/>
    <s v="FACTURACION"/>
    <n v="0"/>
  </r>
  <r>
    <n v="801000713"/>
    <s v="ONCOLOGOS DEL OCCIDENTE"/>
    <s v="RC"/>
    <n v="18819"/>
    <s v="RC18819"/>
    <d v="2023-09-21T00:00:00"/>
    <d v="2023-10-06T00:00:00"/>
    <n v="64500"/>
    <n v="64500"/>
    <s v="Evento"/>
    <s v="Risaralda"/>
    <s v="Consultas ambulatorias"/>
    <s v="CNT-2023-48"/>
    <x v="0"/>
    <n v="64500"/>
    <n v="1222355648"/>
    <m/>
    <m/>
    <n v="0"/>
    <n v="0"/>
    <m/>
    <m/>
    <n v="0"/>
    <s v="Finalizada"/>
    <d v="2023-09-21T00:00:00"/>
    <d v="2023-10-06T00:00:00"/>
    <m/>
    <n v="64500"/>
    <n v="0"/>
    <n v="0"/>
    <n v="0"/>
    <n v="0"/>
    <n v="0"/>
    <n v="0"/>
    <m/>
    <m/>
    <n v="64500"/>
  </r>
  <r>
    <n v="801000713"/>
    <s v="ONCOLOGOS DEL OCCIDENTE"/>
    <s v="RM"/>
    <n v="70612"/>
    <s v="RM70612"/>
    <d v="2023-09-21T00:00:00"/>
    <d v="2023-10-05T00:00:00"/>
    <n v="17384111"/>
    <n v="17384111"/>
    <s v="Evento"/>
    <s v="Risaralda"/>
    <s v="Consultas ambulatorias"/>
    <s v="CNT-2023-48"/>
    <x v="0"/>
    <n v="16704251"/>
    <n v="1222359813"/>
    <m/>
    <m/>
    <n v="0"/>
    <n v="0"/>
    <m/>
    <m/>
    <n v="0"/>
    <s v="Finalizada"/>
    <d v="2023-09-21T00:00:00"/>
    <d v="2023-10-05T00:00:00"/>
    <m/>
    <n v="17384111"/>
    <n v="0"/>
    <n v="340903"/>
    <n v="0"/>
    <n v="0"/>
    <n v="0"/>
    <n v="0"/>
    <m/>
    <m/>
    <n v="17045154"/>
  </r>
  <r>
    <n v="801000713"/>
    <s v="ONCOLOGOS DEL OCCIDENTE"/>
    <s v="RM"/>
    <n v="70729"/>
    <s v="RM70729"/>
    <d v="2023-09-22T00:00:00"/>
    <d v="2023-10-05T00:00:00"/>
    <n v="32262996"/>
    <n v="1158432"/>
    <s v="Evento"/>
    <s v="Risaralda"/>
    <s v="Consultas ambulatorias | Servicios hospitalarios"/>
    <s v="CNT-2023-48"/>
    <x v="3"/>
    <n v="0"/>
    <m/>
    <m/>
    <m/>
    <n v="30482473"/>
    <n v="0"/>
    <n v="4800062036"/>
    <d v="2023-12-20T00:00:00"/>
    <n v="201064994"/>
    <s v="Para revision respuesta"/>
    <d v="2023-09-22T00:00:00"/>
    <d v="2023-10-05T00:00:00"/>
    <m/>
    <n v="32262996"/>
    <n v="0"/>
    <n v="622091"/>
    <n v="0"/>
    <n v="1158432"/>
    <n v="0"/>
    <n v="0"/>
    <m/>
    <m/>
    <n v="31104564"/>
  </r>
  <r>
    <n v="801000713"/>
    <s v="ONCOLOGOS DEL OCCIDENTE"/>
    <s v="RM"/>
    <n v="70705"/>
    <s v="RM70705"/>
    <d v="2023-09-22T00:00:00"/>
    <d v="2023-10-05T00:00:00"/>
    <n v="44106836"/>
    <n v="3446616"/>
    <s v="Evento"/>
    <s v="Risaralda"/>
    <s v="Consultas ambulatorias | Servicios ambulatorios"/>
    <s v="CNT-2023-48"/>
    <x v="3"/>
    <n v="0"/>
    <m/>
    <m/>
    <m/>
    <n v="39847016"/>
    <n v="0"/>
    <n v="4800062036"/>
    <d v="2023-12-20T00:00:00"/>
    <n v="201064994"/>
    <s v="Para revision respuesta"/>
    <d v="2023-09-22T00:00:00"/>
    <d v="2023-10-05T00:00:00"/>
    <m/>
    <n v="44106836"/>
    <n v="0"/>
    <n v="813204"/>
    <n v="0"/>
    <n v="3446616"/>
    <n v="0"/>
    <n v="0"/>
    <m/>
    <m/>
    <n v="40660220"/>
  </r>
  <r>
    <n v="801000713"/>
    <s v="ONCOLOGOS DEL OCCIDENTE"/>
    <s v="RM"/>
    <n v="70733"/>
    <s v="RM70733"/>
    <d v="2023-09-22T00:00:00"/>
    <d v="2023-10-18T00:00:00"/>
    <n v="5761941"/>
    <n v="5761941"/>
    <s v="Evento"/>
    <s v="Risaralda"/>
    <s v="Exámenes de laboratorio, imágenes y otras ayudas diagnósticas ambulatorias"/>
    <s v="CNT-2023-48"/>
    <x v="0"/>
    <n v="5646703"/>
    <n v="1222356155"/>
    <m/>
    <m/>
    <n v="0"/>
    <n v="0"/>
    <m/>
    <m/>
    <n v="0"/>
    <s v="Finalizada"/>
    <d v="2023-09-22T00:00:00"/>
    <d v="2023-11-01T00:00:00"/>
    <m/>
    <n v="5761941"/>
    <n v="0"/>
    <n v="115238"/>
    <n v="0"/>
    <n v="0"/>
    <n v="0"/>
    <n v="0"/>
    <m/>
    <m/>
    <n v="5761941"/>
  </r>
  <r>
    <n v="801000713"/>
    <s v="ONCOLOGOS DEL OCCIDENTE"/>
    <s v="RM"/>
    <n v="70727"/>
    <s v="RM70727"/>
    <d v="2023-09-22T00:00:00"/>
    <d v="2023-10-06T00:00:00"/>
    <n v="2343480"/>
    <n v="2343480"/>
    <s v="Evento"/>
    <s v="Risaralda"/>
    <s v="Consultas ambulatorias"/>
    <s v="CNT-2023-48"/>
    <x v="0"/>
    <n v="0"/>
    <m/>
    <m/>
    <m/>
    <n v="0"/>
    <n v="0"/>
    <m/>
    <m/>
    <n v="0"/>
    <s v="Finalizada"/>
    <d v="2023-09-22T00:00:00"/>
    <d v="2023-10-06T00:00:00"/>
    <m/>
    <n v="2343480"/>
    <n v="0"/>
    <n v="46870"/>
    <n v="0"/>
    <n v="0"/>
    <n v="0"/>
    <n v="0"/>
    <m/>
    <m/>
    <n v="2343480"/>
  </r>
  <r>
    <n v="801000713"/>
    <s v="ONCOLOGOS DEL OCCIDENTE"/>
    <s v="RC"/>
    <n v="18866"/>
    <s v="RC18866"/>
    <d v="2023-09-22T00:00:00"/>
    <d v="2023-10-06T00:00:00"/>
    <n v="56533"/>
    <n v="56533"/>
    <s v="Evento"/>
    <s v="Risaralda"/>
    <s v="Consultas ambulatorias"/>
    <s v="CNT-2023-48"/>
    <x v="0"/>
    <n v="0"/>
    <m/>
    <m/>
    <m/>
    <n v="0"/>
    <n v="0"/>
    <m/>
    <m/>
    <n v="0"/>
    <s v="Finalizada"/>
    <d v="2023-09-22T00:00:00"/>
    <d v="2023-10-06T00:00:00"/>
    <m/>
    <n v="56533"/>
    <n v="0"/>
    <n v="0"/>
    <n v="0"/>
    <n v="0"/>
    <n v="0"/>
    <n v="0"/>
    <m/>
    <m/>
    <n v="56533"/>
  </r>
  <r>
    <n v="801000713"/>
    <s v="ONCOLOGOS DEL OCCIDENTE"/>
    <s v="CS"/>
    <n v="142161"/>
    <s v="CS142161"/>
    <d v="2023-09-22T00:00:00"/>
    <d v="2023-11-07T00:00:00"/>
    <n v="59288"/>
    <n v="59288"/>
    <s v="Pago por evento"/>
    <s v="Caldas"/>
    <s v="Consultas ambulatorias"/>
    <s v="CNT-2023-48"/>
    <x v="0"/>
    <n v="59288"/>
    <n v="1222361474"/>
    <m/>
    <m/>
    <n v="0"/>
    <n v="0"/>
    <m/>
    <m/>
    <n v="0"/>
    <s v="Finalizada"/>
    <d v="2023-09-22T00:00:00"/>
    <d v="2023-11-07T00:00:00"/>
    <m/>
    <n v="59288"/>
    <n v="0"/>
    <n v="0"/>
    <n v="0"/>
    <n v="0"/>
    <n v="0"/>
    <n v="0"/>
    <m/>
    <m/>
    <n v="59288"/>
  </r>
  <r>
    <n v="801000713"/>
    <s v="ONCOLOGOS DEL OCCIDENTE"/>
    <s v="RM"/>
    <n v="70735"/>
    <s v="RM70735"/>
    <d v="2023-09-22T00:00:00"/>
    <d v="2023-10-06T00:00:00"/>
    <n v="20936693"/>
    <n v="20936693"/>
    <s v="Evento"/>
    <s v="Risaralda"/>
    <s v="Consultas ambulatorias"/>
    <s v="CNT-2023-48"/>
    <x v="4"/>
    <n v="0"/>
    <m/>
    <m/>
    <m/>
    <n v="0"/>
    <n v="0"/>
    <m/>
    <m/>
    <n v="0"/>
    <s v="Para revision respuesta"/>
    <d v="2023-09-22T00:00:00"/>
    <d v="2023-10-06T00:00:00"/>
    <m/>
    <n v="20936693"/>
    <n v="0"/>
    <n v="404578"/>
    <n v="0"/>
    <n v="707791"/>
    <n v="0"/>
    <n v="707791"/>
    <s v=" SE RATIFICA GLOSA, colgajo local de piel compuesto de vecindad, no facturable, hace parte integral de la reconstruccion de mama 707791 posterior a mastectomia."/>
    <s v="PERTINENCIA MEDICA"/>
    <n v="20228902"/>
  </r>
  <r>
    <n v="801000713"/>
    <s v="ONCOLOGOS DEL OCCIDENTE"/>
    <s v="RC"/>
    <n v="18948"/>
    <s v="RC18948"/>
    <d v="2023-09-25T00:00:00"/>
    <d v="2023-10-06T00:00:00"/>
    <n v="56533"/>
    <n v="56533"/>
    <s v="Evento"/>
    <s v="Risaralda"/>
    <s v="Consultas ambulatorias"/>
    <s v="CNT-2023-48"/>
    <x v="0"/>
    <n v="56533"/>
    <n v="1222355649"/>
    <m/>
    <m/>
    <n v="0"/>
    <n v="0"/>
    <m/>
    <m/>
    <n v="0"/>
    <s v="Finalizada"/>
    <d v="2023-09-25T00:00:00"/>
    <d v="2023-10-06T00:00:00"/>
    <m/>
    <n v="56533"/>
    <n v="0"/>
    <n v="0"/>
    <n v="0"/>
    <n v="0"/>
    <n v="0"/>
    <n v="0"/>
    <m/>
    <m/>
    <n v="56533"/>
  </r>
  <r>
    <n v="801000713"/>
    <s v="ONCOLOGOS DEL OCCIDENTE"/>
    <s v="RM"/>
    <n v="70920"/>
    <s v="RM70920"/>
    <d v="2023-09-25T00:00:00"/>
    <d v="2023-12-05T00:00:00"/>
    <n v="17142857"/>
    <n v="17142857"/>
    <s v="Evento"/>
    <s v="Risaralda"/>
    <s v="Servicios ambulatorios"/>
    <s v="CNT-2023-48"/>
    <x v="0"/>
    <n v="16800000"/>
    <n v="1222361950"/>
    <m/>
    <m/>
    <n v="0"/>
    <n v="0"/>
    <m/>
    <m/>
    <n v="0"/>
    <s v="Finalizada"/>
    <d v="2023-09-25T00:00:00"/>
    <d v="2023-12-05T00:00:00"/>
    <m/>
    <n v="17142857"/>
    <n v="0"/>
    <n v="342857"/>
    <n v="0"/>
    <n v="0"/>
    <n v="0"/>
    <n v="0"/>
    <m/>
    <m/>
    <n v="17142857"/>
  </r>
  <r>
    <n v="801000713"/>
    <s v="ONCOLOGOS DEL OCCIDENTE"/>
    <s v="RM"/>
    <n v="70925"/>
    <s v="RM70925"/>
    <d v="2023-09-25T00:00:00"/>
    <d v="2023-10-06T00:00:00"/>
    <n v="56533"/>
    <n v="56533"/>
    <s v="Evento"/>
    <s v="Risaralda"/>
    <s v="Consultas ambulatorias"/>
    <s v="CNT-2023-48"/>
    <x v="0"/>
    <n v="0"/>
    <m/>
    <m/>
    <m/>
    <n v="0"/>
    <n v="0"/>
    <m/>
    <m/>
    <n v="0"/>
    <s v="Finalizada"/>
    <d v="2023-09-25T00:00:00"/>
    <d v="2023-10-06T00:00:00"/>
    <m/>
    <n v="56533"/>
    <n v="0"/>
    <n v="0"/>
    <n v="0"/>
    <n v="0"/>
    <n v="0"/>
    <n v="0"/>
    <m/>
    <m/>
    <n v="56533"/>
  </r>
  <r>
    <n v="801000713"/>
    <s v="ONCOLOGOS DEL OCCIDENTE"/>
    <s v="RM"/>
    <n v="70894"/>
    <s v="RM70894"/>
    <d v="2023-09-25T00:00:00"/>
    <d v="2023-10-06T00:00:00"/>
    <n v="336399"/>
    <n v="336399"/>
    <s v="Evento"/>
    <s v="Risaralda"/>
    <s v="Consultas ambulatorias"/>
    <s v="CNT-2023-48"/>
    <x v="0"/>
    <n v="0"/>
    <m/>
    <m/>
    <m/>
    <n v="0"/>
    <n v="0"/>
    <m/>
    <m/>
    <n v="0"/>
    <s v="Finalizada"/>
    <d v="2023-09-25T00:00:00"/>
    <d v="2023-10-06T00:00:00"/>
    <m/>
    <n v="336399"/>
    <n v="0"/>
    <n v="6728"/>
    <n v="0"/>
    <n v="0"/>
    <n v="0"/>
    <n v="0"/>
    <m/>
    <m/>
    <n v="336399"/>
  </r>
  <r>
    <n v="801000713"/>
    <s v="ONCOLOGOS DEL OCCIDENTE"/>
    <s v="RM"/>
    <n v="70861"/>
    <s v="RM70861"/>
    <d v="2023-09-25T00:00:00"/>
    <d v="2023-11-07T00:00:00"/>
    <n v="261700"/>
    <n v="261700"/>
    <s v="Evento"/>
    <s v="Risaralda"/>
    <s v="Servicios ambulatorios"/>
    <s v="CNT-2023-48"/>
    <x v="0"/>
    <n v="256466"/>
    <n v="1222361200"/>
    <m/>
    <m/>
    <n v="0"/>
    <n v="0"/>
    <m/>
    <m/>
    <n v="0"/>
    <s v="Finalizada"/>
    <d v="2023-09-25T00:00:00"/>
    <d v="2023-11-07T00:00:00"/>
    <m/>
    <n v="261700"/>
    <n v="0"/>
    <n v="5234"/>
    <n v="0"/>
    <n v="0"/>
    <n v="0"/>
    <n v="0"/>
    <m/>
    <m/>
    <n v="261700"/>
  </r>
  <r>
    <n v="801000713"/>
    <s v="ONCOLOGOS DEL OCCIDENTE"/>
    <s v="RM"/>
    <n v="70841"/>
    <s v="RM70841"/>
    <d v="2023-09-25T00:00:00"/>
    <d v="2023-10-18T00:00:00"/>
    <n v="801462"/>
    <n v="801462"/>
    <s v="Evento"/>
    <s v="Risaralda"/>
    <s v="Exámenes de laboratorio, imágenes y otras ayudas diagnósticas ambulatorias"/>
    <s v="CNT-2023-48"/>
    <x v="0"/>
    <n v="785433"/>
    <n v="1222361552"/>
    <m/>
    <m/>
    <n v="0"/>
    <n v="0"/>
    <m/>
    <m/>
    <n v="0"/>
    <s v="Finalizada"/>
    <d v="2023-09-25T00:00:00"/>
    <d v="2023-11-01T00:00:00"/>
    <m/>
    <n v="801462"/>
    <n v="0"/>
    <n v="16029"/>
    <n v="0"/>
    <n v="0"/>
    <n v="0"/>
    <n v="0"/>
    <m/>
    <m/>
    <n v="801462"/>
  </r>
  <r>
    <n v="801000713"/>
    <s v="ONCOLOGOS DEL OCCIDENTE"/>
    <s v="RM"/>
    <n v="70942"/>
    <s v="RM70942"/>
    <d v="2023-09-26T00:00:00"/>
    <d v="2023-10-06T00:00:00"/>
    <n v="175920"/>
    <n v="175920"/>
    <s v="Evento"/>
    <s v="Risaralda"/>
    <s v="Consultas ambulatorias"/>
    <s v="CNT-2023-48"/>
    <x v="0"/>
    <n v="0"/>
    <m/>
    <m/>
    <m/>
    <n v="0"/>
    <n v="0"/>
    <m/>
    <m/>
    <n v="0"/>
    <s v="Finalizada"/>
    <d v="2023-09-26T00:00:00"/>
    <d v="2023-10-06T00:00:00"/>
    <m/>
    <n v="175920"/>
    <n v="0"/>
    <n v="3518"/>
    <n v="0"/>
    <n v="0"/>
    <n v="0"/>
    <n v="0"/>
    <m/>
    <m/>
    <n v="175920"/>
  </r>
  <r>
    <n v="801000713"/>
    <s v="ONCOLOGOS DEL OCCIDENTE"/>
    <s v="RM"/>
    <n v="70991"/>
    <s v="RM70991"/>
    <d v="2023-09-26T00:00:00"/>
    <d v="2023-10-06T00:00:00"/>
    <n v="11950216"/>
    <n v="11950216"/>
    <s v="Evento"/>
    <s v="Risaralda"/>
    <s v="Consultas ambulatorias"/>
    <s v="CNT-2023-48"/>
    <x v="0"/>
    <n v="0"/>
    <m/>
    <m/>
    <m/>
    <n v="0"/>
    <n v="0"/>
    <m/>
    <m/>
    <n v="0"/>
    <s v="Finalizada"/>
    <d v="2023-09-26T00:00:00"/>
    <d v="2023-10-06T00:00:00"/>
    <m/>
    <n v="11950216"/>
    <n v="0"/>
    <n v="239004"/>
    <n v="0"/>
    <n v="0"/>
    <n v="0"/>
    <n v="0"/>
    <m/>
    <m/>
    <n v="11950216"/>
  </r>
  <r>
    <n v="801000713"/>
    <s v="ONCOLOGOS DEL OCCIDENTE"/>
    <s v="RM"/>
    <n v="71161"/>
    <s v="RM71161"/>
    <d v="2023-09-27T00:00:00"/>
    <d v="2023-10-05T00:00:00"/>
    <n v="64500"/>
    <n v="64500"/>
    <s v="Evento"/>
    <s v="Risaralda"/>
    <s v="Consultas ambulatorias"/>
    <s v="CNT-2023-48"/>
    <x v="0"/>
    <n v="64500"/>
    <n v="1222351812"/>
    <m/>
    <m/>
    <n v="0"/>
    <n v="0"/>
    <m/>
    <m/>
    <n v="0"/>
    <s v="Finalizada"/>
    <d v="2023-09-27T00:00:00"/>
    <d v="2023-10-05T00:00:00"/>
    <m/>
    <n v="64500"/>
    <n v="0"/>
    <n v="0"/>
    <n v="0"/>
    <n v="0"/>
    <n v="0"/>
    <n v="0"/>
    <m/>
    <m/>
    <n v="64500"/>
  </r>
  <r>
    <n v="801000713"/>
    <s v="ONCOLOGOS DEL OCCIDENTE"/>
    <s v="RM"/>
    <n v="71120"/>
    <s v="RM71120"/>
    <d v="2023-09-27T00:00:00"/>
    <d v="2023-10-05T00:00:00"/>
    <n v="64500"/>
    <n v="64500"/>
    <s v="Evento"/>
    <s v="Risaralda"/>
    <s v="Consultas ambulatorias"/>
    <s v="CNT-2023-48"/>
    <x v="0"/>
    <n v="64500"/>
    <n v="1222351820"/>
    <m/>
    <m/>
    <n v="0"/>
    <n v="0"/>
    <m/>
    <m/>
    <n v="0"/>
    <s v="Finalizada"/>
    <d v="2023-09-27T00:00:00"/>
    <d v="2023-10-06T00:00:00"/>
    <m/>
    <n v="64500"/>
    <n v="0"/>
    <n v="0"/>
    <n v="0"/>
    <n v="0"/>
    <n v="0"/>
    <n v="0"/>
    <m/>
    <m/>
    <n v="64500"/>
  </r>
  <r>
    <n v="801000713"/>
    <s v="ONCOLOGOS DEL OCCIDENTE"/>
    <s v="RC"/>
    <n v="19057"/>
    <s v="RC19057"/>
    <d v="2023-09-27T00:00:00"/>
    <d v="2023-10-06T00:00:00"/>
    <n v="79049"/>
    <n v="79049"/>
    <s v="Evento"/>
    <s v="Risaralda"/>
    <s v="Consultas ambulatorias"/>
    <s v="CNT-2023-48"/>
    <x v="0"/>
    <n v="79049"/>
    <n v="1222352508"/>
    <m/>
    <m/>
    <n v="0"/>
    <n v="0"/>
    <m/>
    <m/>
    <n v="0"/>
    <s v="Finalizada"/>
    <d v="2023-09-27T00:00:00"/>
    <d v="2023-10-06T00:00:00"/>
    <m/>
    <n v="79049"/>
    <n v="0"/>
    <n v="0"/>
    <n v="0"/>
    <n v="0"/>
    <n v="0"/>
    <n v="0"/>
    <m/>
    <m/>
    <n v="79049"/>
  </r>
  <r>
    <n v="801000713"/>
    <s v="ONCOLOGOS DEL OCCIDENTE"/>
    <s v="RM"/>
    <n v="71125"/>
    <s v="RM71125"/>
    <d v="2023-09-27T00:00:00"/>
    <d v="2023-10-05T00:00:00"/>
    <n v="56533"/>
    <n v="56533"/>
    <s v="Evento"/>
    <s v="Risaralda"/>
    <s v="Consultas ambulatorias"/>
    <s v="CNT-2023-48"/>
    <x v="0"/>
    <n v="56533"/>
    <n v="1222351826"/>
    <m/>
    <m/>
    <n v="0"/>
    <n v="0"/>
    <m/>
    <m/>
    <n v="0"/>
    <s v="Finalizada"/>
    <d v="2023-09-27T00:00:00"/>
    <d v="2023-10-05T00:00:00"/>
    <m/>
    <n v="56533"/>
    <n v="0"/>
    <n v="0"/>
    <n v="0"/>
    <n v="0"/>
    <n v="0"/>
    <n v="0"/>
    <m/>
    <m/>
    <n v="56533"/>
  </r>
  <r>
    <n v="801000713"/>
    <s v="ONCOLOGOS DEL OCCIDENTE"/>
    <s v="RC"/>
    <n v="19048"/>
    <s v="RC19048"/>
    <d v="2023-09-27T00:00:00"/>
    <d v="2023-10-06T00:00:00"/>
    <n v="56533"/>
    <n v="56533"/>
    <s v="Evento"/>
    <s v="Risaralda"/>
    <s v="Consultas ambulatorias"/>
    <s v="CNT-2023-48"/>
    <x v="0"/>
    <n v="56533"/>
    <n v="1222352507"/>
    <m/>
    <m/>
    <n v="0"/>
    <n v="0"/>
    <m/>
    <m/>
    <n v="0"/>
    <s v="Finalizada"/>
    <d v="2023-09-27T00:00:00"/>
    <d v="2023-10-06T00:00:00"/>
    <m/>
    <n v="56533"/>
    <n v="0"/>
    <n v="0"/>
    <n v="0"/>
    <n v="0"/>
    <n v="0"/>
    <n v="0"/>
    <m/>
    <m/>
    <n v="56533"/>
  </r>
  <r>
    <n v="801000713"/>
    <s v="ONCOLOGOS DEL OCCIDENTE"/>
    <s v="RC"/>
    <n v="19031"/>
    <s v="RC19031"/>
    <d v="2023-09-27T00:00:00"/>
    <d v="2023-10-06T00:00:00"/>
    <n v="64500"/>
    <n v="64500"/>
    <s v="Evento"/>
    <s v="Risaralda"/>
    <s v="Consultas ambulatorias"/>
    <s v="CNT-2023-48"/>
    <x v="0"/>
    <n v="64500"/>
    <n v="1222352506"/>
    <m/>
    <m/>
    <n v="0"/>
    <n v="0"/>
    <m/>
    <m/>
    <n v="0"/>
    <s v="Finalizada"/>
    <d v="2023-09-27T00:00:00"/>
    <d v="2023-10-06T00:00:00"/>
    <m/>
    <n v="64500"/>
    <n v="0"/>
    <n v="0"/>
    <n v="0"/>
    <n v="0"/>
    <n v="0"/>
    <n v="0"/>
    <m/>
    <m/>
    <n v="64500"/>
  </r>
  <r>
    <n v="801000713"/>
    <s v="ONCOLOGOS DEL OCCIDENTE"/>
    <s v="RM"/>
    <n v="71203"/>
    <s v="RM71203"/>
    <d v="2023-09-28T00:00:00"/>
    <d v="2023-10-06T00:00:00"/>
    <n v="80623"/>
    <n v="80623"/>
    <s v="Evento"/>
    <s v="Risaralda"/>
    <s v="Consultas ambulatorias"/>
    <s v="CNT-2023-48"/>
    <x v="0"/>
    <n v="0"/>
    <m/>
    <m/>
    <m/>
    <n v="0"/>
    <n v="0"/>
    <m/>
    <m/>
    <n v="0"/>
    <s v="Finalizada"/>
    <d v="2023-09-28T00:00:00"/>
    <d v="2023-10-06T00:00:00"/>
    <m/>
    <n v="80623"/>
    <n v="0"/>
    <n v="0"/>
    <n v="0"/>
    <n v="0"/>
    <n v="0"/>
    <n v="0"/>
    <m/>
    <m/>
    <n v="80623"/>
  </r>
  <r>
    <n v="801000713"/>
    <s v="ONCOLOGOS DEL OCCIDENTE"/>
    <s v="RM"/>
    <n v="71204"/>
    <s v="RM71204"/>
    <d v="2023-09-28T00:00:00"/>
    <d v="2023-11-07T00:00:00"/>
    <n v="901037"/>
    <n v="901037"/>
    <s v="Evento"/>
    <s v="Risaralda"/>
    <s v="Servicios ambulatorios"/>
    <s v="CNT-2023-48"/>
    <x v="0"/>
    <n v="883016"/>
    <n v="1222356202"/>
    <m/>
    <m/>
    <n v="0"/>
    <n v="0"/>
    <m/>
    <m/>
    <n v="0"/>
    <s v="Finalizada"/>
    <d v="2023-09-28T00:00:00"/>
    <d v="2023-11-07T00:00:00"/>
    <m/>
    <n v="901037"/>
    <n v="0"/>
    <n v="18021"/>
    <n v="0"/>
    <n v="0"/>
    <n v="0"/>
    <n v="0"/>
    <m/>
    <m/>
    <n v="901037"/>
  </r>
  <r>
    <n v="801000713"/>
    <s v="ONCOLOGOS DEL OCCIDENTE"/>
    <s v="RM"/>
    <n v="71297"/>
    <s v="RM71297"/>
    <d v="2023-09-28T00:00:00"/>
    <d v="2023-10-05T00:00:00"/>
    <n v="64500"/>
    <n v="64500"/>
    <s v="Evento"/>
    <s v="Risaralda"/>
    <s v="Consultas ambulatorias"/>
    <s v="CNT-2023-48"/>
    <x v="0"/>
    <n v="64500"/>
    <n v="1222351814"/>
    <m/>
    <m/>
    <n v="0"/>
    <n v="0"/>
    <m/>
    <m/>
    <n v="0"/>
    <s v="Finalizada"/>
    <d v="2023-09-28T00:00:00"/>
    <d v="2023-10-05T00:00:00"/>
    <m/>
    <n v="64500"/>
    <n v="0"/>
    <n v="0"/>
    <n v="0"/>
    <n v="0"/>
    <n v="0"/>
    <n v="0"/>
    <m/>
    <m/>
    <n v="64500"/>
  </r>
  <r>
    <n v="801000713"/>
    <s v="ONCOLOGOS DEL OCCIDENTE"/>
    <s v="RM"/>
    <n v="71298"/>
    <s v="RM71298"/>
    <d v="2023-09-28T00:00:00"/>
    <d v="2023-10-05T00:00:00"/>
    <n v="901037"/>
    <n v="901037"/>
    <s v="Evento"/>
    <s v="Risaralda"/>
    <s v="Consultas ambulatorias"/>
    <s v="CNT-2023-48"/>
    <x v="2"/>
    <n v="0"/>
    <m/>
    <m/>
    <m/>
    <n v="0"/>
    <n v="0"/>
    <m/>
    <m/>
    <n v="0"/>
    <s v="Devuelta"/>
    <d v="2023-09-28T00:00:00"/>
    <d v="2023-10-05T00:00:00"/>
    <d v="2023-12-12T00:00:00"/>
    <n v="901037"/>
    <n v="0"/>
    <n v="0"/>
    <n v="0"/>
    <n v="0"/>
    <n v="901037"/>
    <n v="901037"/>
    <s v="se realiza devolucion de la factura, se esta cobrando  estudio de coloracion inmuhsitoquimica de biopsia por 10 marcaciones las cuales no se ven soportas en la lectura  adjunta en los soportes. no procedente para pago."/>
    <s v="FACTURACION"/>
    <n v="0"/>
  </r>
  <r>
    <n v="801000713"/>
    <s v="ONCOLOGOS DEL OCCIDENTE"/>
    <s v="RM"/>
    <n v="71488"/>
    <s v="RM71488"/>
    <d v="2023-09-29T00:00:00"/>
    <d v="2023-10-18T00:00:00"/>
    <n v="1412882"/>
    <n v="1412882"/>
    <s v="Evento"/>
    <s v="Risaralda"/>
    <s v="Exámenes de laboratorio, imágenes y otras ayudas diagnósticas ambulatorias"/>
    <s v="CNT-2023-48"/>
    <x v="0"/>
    <n v="1384624"/>
    <n v="1222362096"/>
    <m/>
    <m/>
    <n v="0"/>
    <n v="0"/>
    <m/>
    <m/>
    <n v="0"/>
    <s v="Finalizada"/>
    <d v="2023-09-29T00:00:00"/>
    <d v="2023-11-01T00:00:00"/>
    <m/>
    <n v="1412882"/>
    <n v="0"/>
    <n v="28258"/>
    <n v="0"/>
    <n v="0"/>
    <n v="0"/>
    <n v="0"/>
    <m/>
    <m/>
    <n v="1412882"/>
  </r>
  <r>
    <n v="801000713"/>
    <s v="ONCOLOGOS DEL OCCIDENTE"/>
    <s v="RM"/>
    <n v="71515"/>
    <s v="RM71515"/>
    <d v="2023-09-29T00:00:00"/>
    <d v="2023-10-18T00:00:00"/>
    <n v="8326679"/>
    <n v="8326679"/>
    <s v="Evento"/>
    <s v="Risaralda"/>
    <s v="Exámenes de laboratorio, imágenes y otras ayudas diagnósticas ambulatorias"/>
    <s v="CNT-2023-48"/>
    <x v="0"/>
    <n v="8106147"/>
    <n v="1222350857"/>
    <m/>
    <m/>
    <n v="0"/>
    <n v="0"/>
    <m/>
    <m/>
    <n v="0"/>
    <s v="Finalizada"/>
    <d v="2023-09-29T00:00:00"/>
    <d v="2023-11-01T00:00:00"/>
    <m/>
    <n v="8326679"/>
    <n v="0"/>
    <n v="165432"/>
    <n v="0"/>
    <n v="0"/>
    <n v="0"/>
    <n v="0"/>
    <m/>
    <m/>
    <n v="8271579"/>
  </r>
  <r>
    <n v="801000713"/>
    <s v="ONCOLOGOS DEL OCCIDENTE"/>
    <s v="RM"/>
    <n v="71456"/>
    <s v="RM71456"/>
    <d v="2023-09-29T00:00:00"/>
    <d v="2023-10-05T00:00:00"/>
    <n v="346915"/>
    <n v="346915"/>
    <s v="Evento"/>
    <s v="Risaralda"/>
    <s v="Consultas ambulatorias"/>
    <s v="CNT-2023-48"/>
    <x v="2"/>
    <n v="0"/>
    <m/>
    <m/>
    <m/>
    <n v="0"/>
    <n v="0"/>
    <m/>
    <m/>
    <n v="0"/>
    <s v="Devuelta"/>
    <d v="2023-09-29T00:00:00"/>
    <d v="2023-10-05T00:00:00"/>
    <d v="2023-12-18T00:00:00"/>
    <n v="346915"/>
    <n v="0"/>
    <n v="0"/>
    <n v="0"/>
    <n v="0"/>
    <n v="346915"/>
    <n v="346915"/>
    <s v="DURANTE LA AUDITORIA REALIZADA A LA CUENTA: SE ENCUENTRA QUE LA AUTORIZACION No. 122300030472, NO SE ENCONTRABA ACTIVA PARA EL MOMENTO DE LA PRESTACION DEL SERVICIO. SE DEBIO VERIFICAR EN EL APLICATIVO BOXALUD AL MOMENTO DE LA ADMISION.  "/>
    <s v="FACTURACION"/>
    <n v="0"/>
  </r>
  <r>
    <n v="801000713"/>
    <s v="ONCOLOGOS DEL OCCIDENTE"/>
    <s v="RM"/>
    <n v="71458"/>
    <s v="RM71458"/>
    <d v="2023-09-29T00:00:00"/>
    <d v="2023-10-05T00:00:00"/>
    <n v="1549700"/>
    <n v="1549700"/>
    <s v="Evento"/>
    <s v="Risaralda"/>
    <s v="Consultas ambulatorias"/>
    <s v="CNT-2023-48"/>
    <x v="0"/>
    <n v="1518706"/>
    <n v="1222351755"/>
    <m/>
    <m/>
    <n v="0"/>
    <n v="0"/>
    <m/>
    <m/>
    <n v="0"/>
    <s v="Finalizada"/>
    <d v="2023-09-29T00:00:00"/>
    <d v="2023-10-05T00:00:00"/>
    <m/>
    <n v="1549700"/>
    <n v="0"/>
    <n v="30994"/>
    <n v="0"/>
    <n v="0"/>
    <n v="0"/>
    <n v="0"/>
    <m/>
    <m/>
    <n v="1549700"/>
  </r>
  <r>
    <n v="801000713"/>
    <s v="ONCOLOGOS DEL OCCIDENTE"/>
    <s v="RM"/>
    <n v="71507"/>
    <s v="RM71507"/>
    <d v="2023-09-29T00:00:00"/>
    <d v="2023-10-18T00:00:00"/>
    <n v="346915"/>
    <n v="346915"/>
    <s v="Evento"/>
    <s v="Risaralda"/>
    <s v="Exámenes de laboratorio, imágenes y otras ayudas diagnósticas ambulatorias"/>
    <s v="CNT-2023-48"/>
    <x v="0"/>
    <n v="339977"/>
    <n v="1222361570"/>
    <m/>
    <m/>
    <n v="0"/>
    <n v="0"/>
    <m/>
    <m/>
    <n v="0"/>
    <s v="Finalizada"/>
    <d v="2023-09-29T00:00:00"/>
    <d v="2023-11-01T00:00:00"/>
    <m/>
    <n v="346915"/>
    <n v="0"/>
    <n v="6938"/>
    <n v="0"/>
    <n v="0"/>
    <n v="0"/>
    <n v="0"/>
    <m/>
    <m/>
    <n v="346915"/>
  </r>
  <r>
    <n v="801000713"/>
    <s v="ONCOLOGOS DEL OCCIDENTE"/>
    <s v="RM"/>
    <n v="71364"/>
    <s v="RM71364"/>
    <d v="2023-09-29T00:00:00"/>
    <d v="2023-10-18T00:00:00"/>
    <n v="32964"/>
    <n v="32964"/>
    <s v="Evento"/>
    <s v="Risaralda"/>
    <s v="Exámenes de laboratorio, imágenes y otras ayudas diagnósticas ambulatorias"/>
    <s v="CNT-2023-48"/>
    <x v="0"/>
    <n v="32964"/>
    <n v="1222361220"/>
    <m/>
    <m/>
    <n v="0"/>
    <n v="0"/>
    <m/>
    <m/>
    <n v="0"/>
    <s v="Finalizada"/>
    <d v="2023-09-29T00:00:00"/>
    <d v="2023-11-01T00:00:00"/>
    <m/>
    <n v="32964"/>
    <n v="0"/>
    <n v="0"/>
    <n v="0"/>
    <n v="0"/>
    <n v="0"/>
    <n v="0"/>
    <m/>
    <m/>
    <n v="32964"/>
  </r>
  <r>
    <n v="801000713"/>
    <s v="ONCOLOGOS DEL OCCIDENTE"/>
    <s v="RC"/>
    <n v="19134"/>
    <s v="RC19134"/>
    <d v="2023-09-29T00:00:00"/>
    <d v="2023-10-06T00:00:00"/>
    <n v="64500"/>
    <n v="64500"/>
    <s v="Evento"/>
    <s v="Risaralda"/>
    <s v="Consultas ambulatorias"/>
    <s v="CNT-2023-48"/>
    <x v="2"/>
    <n v="0"/>
    <m/>
    <m/>
    <m/>
    <n v="0"/>
    <n v="0"/>
    <m/>
    <m/>
    <n v="0"/>
    <s v="Devuelta"/>
    <d v="2023-09-29T00:00:00"/>
    <d v="2023-10-06T00:00:00"/>
    <d v="2023-12-18T00:00:00"/>
    <n v="64500"/>
    <n v="0"/>
    <n v="0"/>
    <n v="0"/>
    <n v="0"/>
    <n v="64500"/>
    <n v="64500"/>
    <s v="SE REALIZA DEVOLUCION DE FACTURA, SE EVIDENCIA QUE LA AUTORIZACION No. 231643360421423 ESTA DIRECCIONADA PARA LA PRESTACION DEL SERVICIO EN EL HOSPITAL UNIVERSITARIO SAN JORGE DE PEREIRA."/>
    <s v="FACTURACION"/>
    <n v="0"/>
  </r>
  <r>
    <n v="801000713"/>
    <s v="ONCOLOGOS DEL OCCIDENTE"/>
    <s v="QA"/>
    <n v="25933"/>
    <s v="QA25933"/>
    <d v="2023-09-29T00:00:00"/>
    <d v="2023-10-13T00:00:00"/>
    <n v="60400"/>
    <n v="60400"/>
    <s v="Pago por evento"/>
    <s v="Quindio"/>
    <s v="Consultas ambulatorias"/>
    <s v="CNT-2023-48"/>
    <x v="0"/>
    <n v="60400"/>
    <n v="1222356181"/>
    <m/>
    <m/>
    <n v="0"/>
    <n v="0"/>
    <m/>
    <m/>
    <n v="0"/>
    <s v="Finalizada"/>
    <d v="2023-09-29T00:00:00"/>
    <d v="2023-10-13T00:00:00"/>
    <m/>
    <n v="64500"/>
    <n v="4100"/>
    <n v="0"/>
    <n v="0"/>
    <n v="0"/>
    <n v="0"/>
    <n v="0"/>
    <m/>
    <m/>
    <n v="60400"/>
  </r>
  <r>
    <n v="801000713"/>
    <s v="ONCOLOGOS DEL OCCIDENTE"/>
    <s v="RM"/>
    <n v="71413"/>
    <s v="RM71413"/>
    <d v="2023-09-29T00:00:00"/>
    <d v="2023-10-18T00:00:00"/>
    <n v="394247"/>
    <n v="394247"/>
    <s v="Evento"/>
    <s v="Risaralda"/>
    <s v="Consultas ambulatorias"/>
    <s v="CNT-2023-48"/>
    <x v="0"/>
    <n v="386362"/>
    <n v="1222361564"/>
    <m/>
    <m/>
    <n v="0"/>
    <n v="0"/>
    <m/>
    <m/>
    <n v="0"/>
    <s v="Finalizada"/>
    <d v="2023-09-29T00:00:00"/>
    <d v="2023-11-01T00:00:00"/>
    <m/>
    <n v="394247"/>
    <n v="0"/>
    <n v="7885"/>
    <n v="0"/>
    <n v="0"/>
    <n v="0"/>
    <n v="0"/>
    <m/>
    <m/>
    <n v="394247"/>
  </r>
  <r>
    <n v="801000713"/>
    <s v="ONCOLOGOS DEL OCCIDENTE"/>
    <s v="RM"/>
    <n v="71587"/>
    <s v="RM71587"/>
    <d v="2023-10-02T00:00:00"/>
    <d v="2023-10-18T00:00:00"/>
    <n v="108264"/>
    <n v="108264"/>
    <s v="Evento"/>
    <s v="Risaralda"/>
    <s v="Exámenes de laboratorio, imágenes y otras ayudas diagnósticas ambulatorias"/>
    <s v="CNT-2023-48"/>
    <x v="0"/>
    <n v="108264"/>
    <n v="1222361215"/>
    <m/>
    <m/>
    <n v="0"/>
    <n v="0"/>
    <m/>
    <m/>
    <n v="0"/>
    <s v="Finalizada"/>
    <d v="2023-10-02T00:00:00"/>
    <d v="2023-11-01T00:00:00"/>
    <m/>
    <n v="108264"/>
    <n v="0"/>
    <n v="0"/>
    <n v="0"/>
    <n v="0"/>
    <n v="0"/>
    <n v="0"/>
    <m/>
    <m/>
    <n v="108264"/>
  </r>
  <r>
    <n v="801000713"/>
    <s v="ONCOLOGOS DEL OCCIDENTE"/>
    <s v="RM"/>
    <n v="71600"/>
    <s v="RM71600"/>
    <d v="2023-10-02T00:00:00"/>
    <d v="2023-10-18T00:00:00"/>
    <n v="56533"/>
    <n v="56533"/>
    <s v="Evento"/>
    <s v="Risaralda"/>
    <s v="Consultas ambulatorias"/>
    <s v="CNT-2023-48"/>
    <x v="0"/>
    <n v="56533"/>
    <n v="1222352564"/>
    <m/>
    <m/>
    <n v="0"/>
    <n v="0"/>
    <m/>
    <m/>
    <n v="0"/>
    <s v="Finalizada"/>
    <d v="2023-10-02T00:00:00"/>
    <d v="2023-11-01T00:00:00"/>
    <m/>
    <n v="56533"/>
    <n v="0"/>
    <n v="0"/>
    <n v="0"/>
    <n v="0"/>
    <n v="0"/>
    <n v="0"/>
    <m/>
    <m/>
    <n v="56533"/>
  </r>
  <r>
    <n v="801000713"/>
    <s v="ONCOLOGOS DEL OCCIDENTE"/>
    <s v="RM"/>
    <n v="71610"/>
    <s v="RM71610"/>
    <d v="2023-10-02T00:00:00"/>
    <d v="2023-10-18T00:00:00"/>
    <n v="57800"/>
    <n v="57800"/>
    <s v="Evento"/>
    <s v="Risaralda"/>
    <s v="Consultas ambulatorias"/>
    <s v="CNT-2023-48"/>
    <x v="0"/>
    <n v="57800"/>
    <n v="1222361446"/>
    <m/>
    <m/>
    <n v="0"/>
    <n v="0"/>
    <m/>
    <m/>
    <n v="0"/>
    <s v="Finalizada"/>
    <d v="2023-10-02T00:00:00"/>
    <d v="2023-11-01T00:00:00"/>
    <m/>
    <n v="57800"/>
    <n v="0"/>
    <n v="0"/>
    <n v="0"/>
    <n v="0"/>
    <n v="0"/>
    <n v="0"/>
    <m/>
    <m/>
    <n v="57800"/>
  </r>
  <r>
    <n v="801000713"/>
    <s v="ONCOLOGOS DEL OCCIDENTE"/>
    <s v="RM"/>
    <n v="71621"/>
    <s v="RM71621"/>
    <d v="2023-10-02T00:00:00"/>
    <d v="2023-10-18T00:00:00"/>
    <n v="289200"/>
    <n v="289200"/>
    <s v="Evento"/>
    <s v="Risaralda"/>
    <s v="Exámenes de laboratorio, imágenes y otras ayudas diagnósticas ambulatorias"/>
    <s v="CNT-2023-48"/>
    <x v="0"/>
    <n v="283416"/>
    <n v="1222361447"/>
    <m/>
    <m/>
    <n v="0"/>
    <n v="0"/>
    <m/>
    <m/>
    <n v="0"/>
    <s v="Finalizada"/>
    <d v="2023-10-02T00:00:00"/>
    <d v="2023-11-01T00:00:00"/>
    <m/>
    <n v="289200"/>
    <n v="0"/>
    <n v="5784"/>
    <n v="0"/>
    <n v="0"/>
    <n v="0"/>
    <n v="0"/>
    <m/>
    <m/>
    <n v="289200"/>
  </r>
  <r>
    <n v="801000713"/>
    <s v="ONCOLOGOS DEL OCCIDENTE"/>
    <s v="RC"/>
    <n v="19175"/>
    <s v="RC19175"/>
    <d v="2023-10-02T00:00:00"/>
    <d v="2023-11-20T00:00:00"/>
    <n v="60400"/>
    <n v="60400"/>
    <s v="Evento"/>
    <s v="Risaralda"/>
    <s v="Consultas ambulatorias"/>
    <s v="CNT-2023-48"/>
    <x v="0"/>
    <n v="0"/>
    <m/>
    <m/>
    <m/>
    <n v="0"/>
    <n v="0"/>
    <m/>
    <m/>
    <n v="0"/>
    <s v="Finalizada"/>
    <d v="2023-10-02T00:00:00"/>
    <d v="2023-12-01T00:00:00"/>
    <m/>
    <n v="64500"/>
    <n v="4100"/>
    <n v="0"/>
    <n v="0"/>
    <n v="0"/>
    <n v="0"/>
    <n v="0"/>
    <m/>
    <m/>
    <n v="60400"/>
  </r>
  <r>
    <n v="801000713"/>
    <s v="ONCOLOGOS DEL OCCIDENTE"/>
    <s v="RM"/>
    <n v="71716"/>
    <s v="RM71716"/>
    <d v="2023-10-03T00:00:00"/>
    <d v="2023-10-18T00:00:00"/>
    <n v="446865"/>
    <n v="446865"/>
    <s v="Evento"/>
    <s v="Risaralda"/>
    <s v="Exámenes de laboratorio, imágenes y otras ayudas diagnósticas ambulatorias"/>
    <s v="CNT-2023-48"/>
    <x v="0"/>
    <n v="437928"/>
    <n v="1222356201"/>
    <m/>
    <m/>
    <n v="0"/>
    <n v="0"/>
    <m/>
    <m/>
    <n v="0"/>
    <s v="Finalizada"/>
    <d v="2023-10-03T00:00:00"/>
    <d v="2023-11-01T00:00:00"/>
    <m/>
    <n v="446865"/>
    <n v="0"/>
    <n v="8937"/>
    <n v="0"/>
    <n v="0"/>
    <n v="0"/>
    <n v="0"/>
    <m/>
    <m/>
    <n v="446865"/>
  </r>
  <r>
    <n v="801000713"/>
    <s v="ONCOLOGOS DEL OCCIDENTE"/>
    <s v="RC"/>
    <n v="19199"/>
    <s v="RC19199"/>
    <d v="2023-10-03T00:00:00"/>
    <d v="2023-11-20T00:00:00"/>
    <n v="69354"/>
    <n v="69354"/>
    <s v="Evento"/>
    <s v="Risaralda"/>
    <s v="Consultas ambulatorias"/>
    <s v="CNT-2023-48"/>
    <x v="0"/>
    <n v="69354"/>
    <n v="1222360100"/>
    <m/>
    <m/>
    <n v="0"/>
    <n v="0"/>
    <m/>
    <m/>
    <n v="0"/>
    <s v="Finalizada"/>
    <d v="2023-10-03T00:00:00"/>
    <d v="2023-12-01T00:00:00"/>
    <m/>
    <n v="69354"/>
    <n v="0"/>
    <n v="0"/>
    <n v="0"/>
    <n v="0"/>
    <n v="0"/>
    <n v="0"/>
    <m/>
    <m/>
    <n v="69354"/>
  </r>
  <r>
    <n v="801000713"/>
    <s v="ONCOLOGOS DEL OCCIDENTE"/>
    <s v="RM"/>
    <n v="71683"/>
    <s v="RM71683"/>
    <d v="2023-10-03T00:00:00"/>
    <d v="2023-10-18T00:00:00"/>
    <n v="38700"/>
    <n v="38700"/>
    <s v="Evento"/>
    <s v="Risaralda"/>
    <s v="Exámenes de laboratorio, imágenes y otras ayudas diagnósticas ambulatorias"/>
    <s v="CNT-2023-48"/>
    <x v="0"/>
    <n v="38700"/>
    <n v="1222361448"/>
    <m/>
    <m/>
    <n v="0"/>
    <n v="0"/>
    <m/>
    <m/>
    <n v="0"/>
    <s v="Finalizada"/>
    <d v="2023-10-03T00:00:00"/>
    <d v="2023-11-01T00:00:00"/>
    <m/>
    <n v="38700"/>
    <n v="0"/>
    <n v="0"/>
    <n v="0"/>
    <n v="0"/>
    <n v="0"/>
    <n v="0"/>
    <m/>
    <m/>
    <n v="38700"/>
  </r>
  <r>
    <n v="801000713"/>
    <s v="ONCOLOGOS DEL OCCIDENTE"/>
    <s v="RM"/>
    <n v="71752"/>
    <s v="RM71752"/>
    <d v="2023-10-03T00:00:00"/>
    <d v="2023-10-18T00:00:00"/>
    <n v="180510"/>
    <n v="180510"/>
    <s v="Evento"/>
    <s v="Risaralda"/>
    <s v="Medicamentos de uso ambulatorio"/>
    <s v="CNT-2023-48"/>
    <x v="0"/>
    <n v="0"/>
    <m/>
    <m/>
    <m/>
    <n v="0"/>
    <n v="0"/>
    <m/>
    <m/>
    <n v="0"/>
    <s v="Finalizada"/>
    <d v="2023-10-03T00:00:00"/>
    <d v="2023-11-01T00:00:00"/>
    <m/>
    <n v="180510"/>
    <n v="0"/>
    <n v="3610"/>
    <n v="0"/>
    <n v="0"/>
    <n v="0"/>
    <n v="0"/>
    <m/>
    <m/>
    <n v="180510"/>
  </r>
  <r>
    <n v="801000713"/>
    <s v="ONCOLOGOS DEL OCCIDENTE"/>
    <s v="RC"/>
    <n v="19253"/>
    <s v="RC19253"/>
    <d v="2023-10-04T00:00:00"/>
    <d v="2023-11-20T00:00:00"/>
    <n v="56533"/>
    <n v="56533"/>
    <s v="Evento"/>
    <s v="Risaralda"/>
    <s v="Consultas ambulatorias"/>
    <s v="CNT-2023-48"/>
    <x v="0"/>
    <n v="0"/>
    <m/>
    <m/>
    <m/>
    <n v="0"/>
    <n v="0"/>
    <m/>
    <m/>
    <n v="0"/>
    <s v="Finalizada"/>
    <d v="2023-10-04T00:00:00"/>
    <d v="2023-12-01T00:00:00"/>
    <m/>
    <n v="56533"/>
    <n v="0"/>
    <n v="0"/>
    <n v="0"/>
    <n v="0"/>
    <n v="0"/>
    <n v="0"/>
    <m/>
    <m/>
    <n v="56533"/>
  </r>
  <r>
    <n v="801000713"/>
    <s v="ONCOLOGOS DEL OCCIDENTE"/>
    <s v="RM"/>
    <n v="71821"/>
    <s v="RM71821"/>
    <d v="2023-10-04T00:00:00"/>
    <d v="2023-10-18T00:00:00"/>
    <n v="56533"/>
    <n v="56533"/>
    <s v="Evento"/>
    <s v="Risaralda"/>
    <s v="Consultas ambulatorias"/>
    <s v="CNT-2023-48"/>
    <x v="0"/>
    <n v="56533"/>
    <n v="1222352568"/>
    <m/>
    <m/>
    <n v="0"/>
    <n v="0"/>
    <m/>
    <m/>
    <n v="0"/>
    <s v="Finalizada"/>
    <d v="2023-10-04T00:00:00"/>
    <d v="2023-11-01T00:00:00"/>
    <m/>
    <n v="56533"/>
    <n v="0"/>
    <n v="0"/>
    <n v="0"/>
    <n v="0"/>
    <n v="0"/>
    <n v="0"/>
    <m/>
    <m/>
    <n v="56533"/>
  </r>
  <r>
    <n v="801000713"/>
    <s v="ONCOLOGOS DEL OCCIDENTE"/>
    <s v="RM"/>
    <n v="71801"/>
    <s v="RM71801"/>
    <d v="2023-10-04T00:00:00"/>
    <d v="2023-10-18T00:00:00"/>
    <n v="56533"/>
    <n v="56533"/>
    <s v="Evento"/>
    <s v="Risaralda"/>
    <s v="Consultas ambulatorias"/>
    <s v="CNT-2023-48"/>
    <x v="0"/>
    <n v="56533"/>
    <n v="1222352567"/>
    <m/>
    <m/>
    <n v="0"/>
    <n v="0"/>
    <m/>
    <m/>
    <n v="0"/>
    <s v="Finalizada"/>
    <d v="2023-10-04T00:00:00"/>
    <d v="2023-11-01T00:00:00"/>
    <m/>
    <n v="56533"/>
    <n v="0"/>
    <n v="0"/>
    <n v="0"/>
    <n v="0"/>
    <n v="0"/>
    <n v="0"/>
    <m/>
    <m/>
    <n v="56533"/>
  </r>
  <r>
    <n v="801000713"/>
    <s v="ONCOLOGOS DEL OCCIDENTE"/>
    <s v="RM"/>
    <n v="71790"/>
    <s v="RM71790"/>
    <d v="2023-10-04T00:00:00"/>
    <d v="2023-10-18T00:00:00"/>
    <n v="56533"/>
    <n v="56533"/>
    <s v="Evento"/>
    <s v="Risaralda"/>
    <s v="Consultas ambulatorias"/>
    <s v="CNT-2023-48"/>
    <x v="0"/>
    <n v="56533"/>
    <n v="1222352565"/>
    <m/>
    <m/>
    <n v="0"/>
    <n v="0"/>
    <m/>
    <m/>
    <n v="0"/>
    <s v="Finalizada"/>
    <d v="2023-10-04T00:00:00"/>
    <d v="2023-11-01T00:00:00"/>
    <m/>
    <n v="56533"/>
    <n v="0"/>
    <n v="0"/>
    <n v="0"/>
    <n v="0"/>
    <n v="0"/>
    <n v="0"/>
    <m/>
    <m/>
    <n v="56533"/>
  </r>
  <r>
    <n v="801000713"/>
    <s v="ONCOLOGOS DEL OCCIDENTE"/>
    <s v="RC"/>
    <n v="19286"/>
    <s v="RC19286"/>
    <d v="2023-10-04T00:00:00"/>
    <d v="2023-11-20T00:00:00"/>
    <n v="64500"/>
    <n v="64500"/>
    <s v="Evento"/>
    <s v="Risaralda"/>
    <s v="Consultas ambulatorias"/>
    <s v="CNT-2023-48"/>
    <x v="0"/>
    <n v="64500"/>
    <n v="1222352661"/>
    <m/>
    <m/>
    <n v="0"/>
    <n v="0"/>
    <m/>
    <m/>
    <n v="0"/>
    <s v="Finalizada"/>
    <d v="2023-10-04T00:00:00"/>
    <d v="2023-12-01T00:00:00"/>
    <m/>
    <n v="64500"/>
    <n v="0"/>
    <n v="0"/>
    <n v="0"/>
    <n v="0"/>
    <n v="0"/>
    <n v="0"/>
    <m/>
    <m/>
    <n v="64500"/>
  </r>
  <r>
    <n v="801000713"/>
    <s v="ONCOLOGOS DEL OCCIDENTE"/>
    <s v="RM"/>
    <n v="71792"/>
    <s v="RM71792"/>
    <d v="2023-10-04T00:00:00"/>
    <d v="2023-10-18T00:00:00"/>
    <n v="64500"/>
    <n v="64500"/>
    <s v="Evento"/>
    <s v="Risaralda"/>
    <s v="Consultas ambulatorias"/>
    <s v="CNT-2023-48"/>
    <x v="0"/>
    <n v="64500"/>
    <n v="1222352566"/>
    <m/>
    <m/>
    <n v="0"/>
    <n v="0"/>
    <m/>
    <m/>
    <n v="0"/>
    <s v="Finalizada"/>
    <d v="2023-10-04T00:00:00"/>
    <d v="2023-11-01T00:00:00"/>
    <m/>
    <n v="64500"/>
    <n v="0"/>
    <n v="0"/>
    <n v="0"/>
    <n v="0"/>
    <n v="0"/>
    <n v="0"/>
    <m/>
    <m/>
    <n v="64500"/>
  </r>
  <r>
    <n v="801000713"/>
    <s v="ONCOLOGOS DEL OCCIDENTE"/>
    <s v="RC"/>
    <n v="19266"/>
    <s v="RC19266"/>
    <d v="2023-10-04T00:00:00"/>
    <d v="2023-11-20T00:00:00"/>
    <n v="56533"/>
    <n v="56533"/>
    <s v="Evento"/>
    <s v="Risaralda"/>
    <s v="Consultas ambulatorias"/>
    <s v="CNT-2023-48"/>
    <x v="2"/>
    <n v="0"/>
    <m/>
    <m/>
    <m/>
    <n v="0"/>
    <n v="0"/>
    <m/>
    <m/>
    <n v="0"/>
    <s v="Devuelta"/>
    <d v="2023-10-04T00:00:00"/>
    <d v="2023-12-01T00:00:00"/>
    <d v="2023-12-20T00:00:00"/>
    <n v="56533"/>
    <n v="0"/>
    <n v="0"/>
    <n v="0"/>
    <n v="0"/>
    <n v="56533"/>
    <n v="56533"/>
    <s v="SE REALIZA DEVOLUCION DE FACTURA, NO SE EVIDENCIA AUTORIZACION REPORTADA EN LOS RIPS PARA LA CONSULTA FACTURADA."/>
    <s v="AUTORIZACION"/>
    <n v="0"/>
  </r>
  <r>
    <n v="801000713"/>
    <s v="ONCOLOGOS DEL OCCIDENTE"/>
    <s v="RC"/>
    <n v="19267"/>
    <s v="RC19267"/>
    <d v="2023-10-04T00:00:00"/>
    <d v="2023-11-20T00:00:00"/>
    <n v="64500"/>
    <n v="64500"/>
    <s v="Evento"/>
    <s v="Risaralda"/>
    <s v="Consultas ambulatorias"/>
    <s v="CNT-2023-48"/>
    <x v="0"/>
    <n v="64500"/>
    <n v="1222352660"/>
    <m/>
    <m/>
    <n v="0"/>
    <n v="0"/>
    <m/>
    <m/>
    <n v="0"/>
    <s v="Finalizada"/>
    <d v="2023-10-04T00:00:00"/>
    <d v="2023-12-01T00:00:00"/>
    <m/>
    <n v="64500"/>
    <n v="0"/>
    <n v="0"/>
    <n v="0"/>
    <n v="0"/>
    <n v="0"/>
    <n v="0"/>
    <m/>
    <m/>
    <n v="64500"/>
  </r>
  <r>
    <n v="801000713"/>
    <s v="ONCOLOGOS DEL OCCIDENTE"/>
    <s v="RC"/>
    <n v="19298"/>
    <s v="RC19298"/>
    <d v="2023-10-05T00:00:00"/>
    <d v="2023-11-20T00:00:00"/>
    <n v="64500"/>
    <n v="64500"/>
    <s v="Evento"/>
    <s v="Risaralda"/>
    <s v="Consultas ambulatorias"/>
    <s v="CNT-2023-48"/>
    <x v="0"/>
    <n v="64500"/>
    <n v="1222352662"/>
    <m/>
    <m/>
    <n v="0"/>
    <n v="0"/>
    <m/>
    <m/>
    <n v="0"/>
    <s v="Finalizada"/>
    <d v="2023-10-05T00:00:00"/>
    <d v="2023-12-01T00:00:00"/>
    <m/>
    <n v="64500"/>
    <n v="0"/>
    <n v="0"/>
    <n v="0"/>
    <n v="0"/>
    <n v="0"/>
    <n v="0"/>
    <m/>
    <m/>
    <n v="64500"/>
  </r>
  <r>
    <n v="801000713"/>
    <s v="ONCOLOGOS DEL OCCIDENTE"/>
    <s v="RC"/>
    <n v="19301"/>
    <s v="RC19301"/>
    <d v="2023-10-05T00:00:00"/>
    <d v="2023-11-20T00:00:00"/>
    <n v="64500"/>
    <n v="64500"/>
    <s v="Evento"/>
    <s v="Risaralda"/>
    <s v="Consultas ambulatorias"/>
    <s v="CNT-2023-48"/>
    <x v="0"/>
    <n v="64500"/>
    <n v="1222352663"/>
    <m/>
    <m/>
    <n v="0"/>
    <n v="0"/>
    <m/>
    <m/>
    <n v="0"/>
    <s v="Finalizada"/>
    <d v="2023-10-05T00:00:00"/>
    <d v="2023-12-01T00:00:00"/>
    <m/>
    <n v="64500"/>
    <n v="0"/>
    <n v="0"/>
    <n v="0"/>
    <n v="0"/>
    <n v="0"/>
    <n v="0"/>
    <m/>
    <m/>
    <n v="64500"/>
  </r>
  <r>
    <n v="801000713"/>
    <s v="ONCOLOGOS DEL OCCIDENTE"/>
    <s v="RC"/>
    <n v="19314"/>
    <s v="RC19314"/>
    <d v="2023-10-05T00:00:00"/>
    <d v="2023-11-20T00:00:00"/>
    <n v="64500"/>
    <n v="64500"/>
    <s v="Evento"/>
    <s v="Risaralda"/>
    <s v="Consultas ambulatorias"/>
    <s v="CNT-2023-48"/>
    <x v="0"/>
    <n v="64500"/>
    <n v="1222352664"/>
    <m/>
    <m/>
    <n v="0"/>
    <n v="0"/>
    <m/>
    <m/>
    <n v="0"/>
    <s v="Finalizada"/>
    <d v="2023-10-05T00:00:00"/>
    <d v="2023-12-01T00:00:00"/>
    <m/>
    <n v="64500"/>
    <n v="0"/>
    <n v="0"/>
    <n v="0"/>
    <n v="0"/>
    <n v="0"/>
    <n v="0"/>
    <m/>
    <m/>
    <n v="64500"/>
  </r>
  <r>
    <n v="801000713"/>
    <s v="ONCOLOGOS DEL OCCIDENTE"/>
    <s v="RM"/>
    <n v="71903"/>
    <s v="RM71903"/>
    <d v="2023-10-05T00:00:00"/>
    <d v="2023-10-18T00:00:00"/>
    <n v="26824931"/>
    <n v="26824931"/>
    <s v="Evento"/>
    <s v="Risaralda"/>
    <s v="Consultas ambulatorias"/>
    <s v="CNT-2023-48"/>
    <x v="0"/>
    <n v="0"/>
    <m/>
    <m/>
    <m/>
    <n v="0"/>
    <n v="0"/>
    <m/>
    <m/>
    <n v="0"/>
    <s v="Finalizada"/>
    <d v="2023-10-05T00:00:00"/>
    <d v="2023-11-01T00:00:00"/>
    <m/>
    <n v="26824931"/>
    <n v="0"/>
    <n v="536499"/>
    <n v="0"/>
    <n v="0"/>
    <n v="0"/>
    <n v="0"/>
    <m/>
    <m/>
    <n v="26824931"/>
  </r>
  <r>
    <n v="801000713"/>
    <s v="ONCOLOGOS DEL OCCIDENTE"/>
    <s v="RM"/>
    <n v="71942"/>
    <s v="RM71942"/>
    <d v="2023-10-06T00:00:00"/>
    <d v="2023-10-18T00:00:00"/>
    <n v="192600"/>
    <n v="192600"/>
    <s v="Evento"/>
    <s v="Risaralda"/>
    <s v="Exámenes de laboratorio, imágenes y otras ayudas diagnósticas ambulatorias"/>
    <s v="CNT-2023-48"/>
    <x v="0"/>
    <n v="188748"/>
    <n v="1222361449"/>
    <m/>
    <m/>
    <n v="0"/>
    <n v="0"/>
    <m/>
    <m/>
    <n v="0"/>
    <s v="Finalizada"/>
    <d v="2023-10-06T00:00:00"/>
    <d v="2023-11-01T00:00:00"/>
    <m/>
    <n v="192600"/>
    <n v="0"/>
    <n v="3852"/>
    <n v="0"/>
    <n v="0"/>
    <n v="0"/>
    <n v="0"/>
    <m/>
    <m/>
    <n v="192600"/>
  </r>
  <r>
    <n v="801000713"/>
    <s v="ONCOLOGOS DEL OCCIDENTE"/>
    <s v="RC"/>
    <n v="19348"/>
    <s v="RC19348"/>
    <d v="2023-10-06T00:00:00"/>
    <d v="2023-11-20T00:00:00"/>
    <n v="56533"/>
    <n v="56533"/>
    <s v="Evento"/>
    <s v="Risaralda"/>
    <s v="Consultas ambulatorias"/>
    <s v="CNT-2023-48"/>
    <x v="0"/>
    <n v="0"/>
    <m/>
    <m/>
    <m/>
    <n v="0"/>
    <n v="0"/>
    <m/>
    <m/>
    <n v="0"/>
    <s v="Finalizada"/>
    <d v="2023-10-06T00:00:00"/>
    <d v="2023-12-01T00:00:00"/>
    <m/>
    <n v="56533"/>
    <n v="0"/>
    <n v="0"/>
    <n v="0"/>
    <n v="0"/>
    <n v="0"/>
    <n v="0"/>
    <m/>
    <m/>
    <n v="56533"/>
  </r>
  <r>
    <n v="801000713"/>
    <s v="ONCOLOGOS DEL OCCIDENTE"/>
    <s v="RM"/>
    <n v="72014"/>
    <s v="RM72014"/>
    <d v="2023-10-07T00:00:00"/>
    <d v="2023-10-18T00:00:00"/>
    <n v="1007700"/>
    <n v="1007700"/>
    <s v="Evento"/>
    <s v="Risaralda"/>
    <s v="Exámenes de laboratorio, imágenes y otras ayudas diagnósticas ambulatorias"/>
    <s v="CNT-2023-48"/>
    <x v="0"/>
    <n v="987546"/>
    <n v="1222362117"/>
    <m/>
    <m/>
    <n v="0"/>
    <n v="0"/>
    <m/>
    <m/>
    <n v="0"/>
    <s v="Finalizada"/>
    <d v="2023-10-07T00:00:00"/>
    <d v="2023-11-01T00:00:00"/>
    <m/>
    <n v="1007700"/>
    <n v="0"/>
    <n v="20154"/>
    <n v="0"/>
    <n v="0"/>
    <n v="0"/>
    <n v="0"/>
    <m/>
    <m/>
    <n v="1007700"/>
  </r>
  <r>
    <n v="801000713"/>
    <s v="ONCOLOGOS DEL OCCIDENTE"/>
    <s v="RM"/>
    <n v="72102"/>
    <s v="RM72102"/>
    <d v="2023-10-09T00:00:00"/>
    <d v="2023-10-18T00:00:00"/>
    <n v="18387540"/>
    <n v="18387540"/>
    <s v="Evento"/>
    <s v="Risaralda"/>
    <s v="Servicios ambulatorios"/>
    <s v="CNT-2023-48"/>
    <x v="0"/>
    <n v="18019789"/>
    <n v="1222347199"/>
    <m/>
    <m/>
    <n v="0"/>
    <n v="0"/>
    <m/>
    <m/>
    <n v="0"/>
    <s v="Finalizada"/>
    <d v="2023-10-09T00:00:00"/>
    <d v="2023-11-01T00:00:00"/>
    <m/>
    <n v="18387540"/>
    <n v="0"/>
    <n v="367751"/>
    <n v="0"/>
    <n v="0"/>
    <n v="0"/>
    <n v="0"/>
    <m/>
    <m/>
    <n v="18387540"/>
  </r>
  <r>
    <n v="801000713"/>
    <s v="ONCOLOGOS DEL OCCIDENTE"/>
    <s v="RM"/>
    <n v="72043"/>
    <s v="RM72043"/>
    <d v="2023-10-09T00:00:00"/>
    <d v="2023-10-18T00:00:00"/>
    <n v="56533"/>
    <n v="56533"/>
    <s v="Evento"/>
    <s v="Risaralda"/>
    <s v="Consultas ambulatorias"/>
    <s v="CNT-2023-48"/>
    <x v="0"/>
    <n v="56533"/>
    <n v="1222352569"/>
    <m/>
    <m/>
    <n v="0"/>
    <n v="0"/>
    <m/>
    <m/>
    <n v="0"/>
    <s v="Finalizada"/>
    <d v="2023-10-09T00:00:00"/>
    <d v="2023-11-01T00:00:00"/>
    <m/>
    <n v="56533"/>
    <n v="0"/>
    <n v="0"/>
    <n v="0"/>
    <n v="0"/>
    <n v="0"/>
    <n v="0"/>
    <m/>
    <m/>
    <n v="56533"/>
  </r>
  <r>
    <n v="801000713"/>
    <s v="ONCOLOGOS DEL OCCIDENTE"/>
    <s v="RM"/>
    <n v="72078"/>
    <s v="RM72078"/>
    <d v="2023-10-09T00:00:00"/>
    <d v="2023-10-18T00:00:00"/>
    <n v="64500"/>
    <n v="64500"/>
    <s v="Evento"/>
    <s v="Risaralda"/>
    <s v="Consultas ambulatorias"/>
    <s v="CNT-2023-48"/>
    <x v="0"/>
    <n v="64500"/>
    <n v="1222352570"/>
    <m/>
    <m/>
    <n v="0"/>
    <n v="0"/>
    <m/>
    <m/>
    <n v="0"/>
    <s v="Finalizada"/>
    <d v="2023-10-09T00:00:00"/>
    <d v="2023-11-01T00:00:00"/>
    <m/>
    <n v="64500"/>
    <n v="0"/>
    <n v="0"/>
    <n v="0"/>
    <n v="0"/>
    <n v="0"/>
    <n v="0"/>
    <m/>
    <m/>
    <n v="64500"/>
  </r>
  <r>
    <n v="801000713"/>
    <s v="ONCOLOGOS DEL OCCIDENTE"/>
    <s v="RM"/>
    <n v="72096"/>
    <s v="RM72096"/>
    <d v="2023-10-09T00:00:00"/>
    <d v="2023-10-18T00:00:00"/>
    <n v="289200"/>
    <n v="289200"/>
    <s v="Evento"/>
    <s v="Risaralda"/>
    <s v="Exámenes de laboratorio, imágenes y otras ayudas diagnósticas ambulatorias"/>
    <s v="CNT-2023-48"/>
    <x v="0"/>
    <n v="283416"/>
    <n v="1222356184"/>
    <m/>
    <m/>
    <n v="0"/>
    <n v="0"/>
    <m/>
    <m/>
    <n v="0"/>
    <s v="Finalizada"/>
    <d v="2023-10-09T00:00:00"/>
    <d v="2023-11-01T00:00:00"/>
    <m/>
    <n v="289200"/>
    <n v="0"/>
    <n v="5784"/>
    <n v="0"/>
    <n v="0"/>
    <n v="0"/>
    <n v="0"/>
    <m/>
    <m/>
    <n v="289200"/>
  </r>
  <r>
    <n v="801000713"/>
    <s v="ONCOLOGOS DEL OCCIDENTE"/>
    <s v="RM"/>
    <n v="72098"/>
    <s v="RM72098"/>
    <d v="2023-10-09T00:00:00"/>
    <d v="2023-10-18T00:00:00"/>
    <n v="289200"/>
    <n v="289200"/>
    <s v="Evento"/>
    <s v="Risaralda"/>
    <s v="Exámenes de laboratorio, imágenes y otras ayudas diagnósticas ambulatorias"/>
    <s v="CNT-2023-48"/>
    <x v="0"/>
    <n v="283416"/>
    <n v="1222361450"/>
    <m/>
    <m/>
    <n v="0"/>
    <n v="0"/>
    <m/>
    <m/>
    <n v="0"/>
    <s v="Finalizada"/>
    <d v="2023-10-09T00:00:00"/>
    <d v="2023-11-01T00:00:00"/>
    <m/>
    <n v="289200"/>
    <n v="0"/>
    <n v="5784"/>
    <n v="0"/>
    <n v="0"/>
    <n v="0"/>
    <n v="0"/>
    <m/>
    <m/>
    <n v="289200"/>
  </r>
  <r>
    <n v="801000713"/>
    <s v="ONCOLOGOS DEL OCCIDENTE"/>
    <s v="RM"/>
    <n v="72104"/>
    <s v="RM72104"/>
    <d v="2023-10-09T00:00:00"/>
    <d v="2023-11-07T00:00:00"/>
    <n v="289200"/>
    <n v="289200"/>
    <s v="Evento"/>
    <s v="Risaralda"/>
    <s v="Servicios ambulatorios"/>
    <s v="CNT-2023-48"/>
    <x v="0"/>
    <n v="283416"/>
    <n v="1222356186"/>
    <m/>
    <m/>
    <n v="0"/>
    <n v="0"/>
    <m/>
    <m/>
    <n v="0"/>
    <s v="Finalizada"/>
    <d v="2023-10-09T00:00:00"/>
    <d v="2023-11-07T00:00:00"/>
    <m/>
    <n v="289200"/>
    <n v="0"/>
    <n v="5784"/>
    <n v="0"/>
    <n v="0"/>
    <n v="0"/>
    <n v="0"/>
    <m/>
    <m/>
    <n v="289200"/>
  </r>
  <r>
    <n v="801000713"/>
    <s v="ONCOLOGOS DEL OCCIDENTE"/>
    <s v="RM"/>
    <n v="72168"/>
    <s v="RM72168"/>
    <d v="2023-10-10T00:00:00"/>
    <d v="2023-10-18T00:00:00"/>
    <n v="145260"/>
    <n v="145260"/>
    <s v="Evento"/>
    <s v="Risaralda"/>
    <s v="Medicamentos de uso ambulatorio"/>
    <s v="CNT-2023-48"/>
    <x v="0"/>
    <n v="145260"/>
    <n v="1222361452"/>
    <m/>
    <m/>
    <n v="0"/>
    <n v="0"/>
    <m/>
    <m/>
    <n v="0"/>
    <s v="Finalizada"/>
    <d v="2023-10-10T00:00:00"/>
    <d v="2023-11-01T00:00:00"/>
    <m/>
    <n v="145260"/>
    <n v="0"/>
    <n v="0"/>
    <n v="0"/>
    <n v="0"/>
    <n v="0"/>
    <n v="0"/>
    <m/>
    <m/>
    <n v="145260"/>
  </r>
  <r>
    <n v="801000713"/>
    <s v="ONCOLOGOS DEL OCCIDENTE"/>
    <s v="RM"/>
    <n v="72155"/>
    <s v="RM72155"/>
    <d v="2023-10-10T00:00:00"/>
    <d v="2023-10-18T00:00:00"/>
    <n v="70797"/>
    <n v="70797"/>
    <s v="Evento"/>
    <s v="Risaralda"/>
    <s v="Exámenes de laboratorio, imágenes y otras ayudas diagnósticas ambulatorias"/>
    <s v="CNT-2023-48"/>
    <x v="0"/>
    <n v="70797"/>
    <n v="1222361227"/>
    <m/>
    <m/>
    <n v="0"/>
    <n v="0"/>
    <m/>
    <m/>
    <n v="0"/>
    <s v="Finalizada"/>
    <d v="2023-10-10T00:00:00"/>
    <d v="2023-11-01T00:00:00"/>
    <m/>
    <n v="70797"/>
    <n v="0"/>
    <n v="0"/>
    <n v="0"/>
    <n v="0"/>
    <n v="0"/>
    <n v="0"/>
    <m/>
    <m/>
    <n v="70797"/>
  </r>
  <r>
    <n v="801000713"/>
    <s v="ONCOLOGOS DEL OCCIDENTE"/>
    <s v="RM"/>
    <n v="72159"/>
    <s v="RM72159"/>
    <d v="2023-10-10T00:00:00"/>
    <d v="2023-10-18T00:00:00"/>
    <n v="111100"/>
    <n v="111100"/>
    <s v="Evento"/>
    <s v="Risaralda"/>
    <s v="Exámenes de laboratorio, imágenes y otras ayudas diagnósticas ambulatorias"/>
    <s v="CNT-2023-48"/>
    <x v="0"/>
    <n v="111100"/>
    <n v="1222361451"/>
    <m/>
    <m/>
    <n v="0"/>
    <n v="0"/>
    <m/>
    <m/>
    <n v="0"/>
    <s v="Finalizada"/>
    <d v="2023-10-10T00:00:00"/>
    <d v="2023-11-01T00:00:00"/>
    <m/>
    <n v="111100"/>
    <n v="0"/>
    <n v="0"/>
    <n v="0"/>
    <n v="0"/>
    <n v="0"/>
    <n v="0"/>
    <m/>
    <m/>
    <n v="111100"/>
  </r>
  <r>
    <n v="801000713"/>
    <s v="ONCOLOGOS DEL OCCIDENTE"/>
    <s v="RC"/>
    <n v="19419"/>
    <s v="RC19419"/>
    <d v="2023-10-10T00:00:00"/>
    <d v="2023-11-20T00:00:00"/>
    <n v="56533"/>
    <n v="56533"/>
    <s v="Evento"/>
    <s v="Risaralda"/>
    <s v="Consultas ambulatorias"/>
    <s v="CNT-2023-48"/>
    <x v="0"/>
    <n v="0"/>
    <m/>
    <m/>
    <m/>
    <n v="0"/>
    <n v="0"/>
    <m/>
    <m/>
    <n v="0"/>
    <s v="Finalizada"/>
    <d v="2023-10-10T00:00:00"/>
    <d v="2023-12-01T00:00:00"/>
    <m/>
    <n v="56533"/>
    <n v="0"/>
    <n v="0"/>
    <n v="0"/>
    <n v="0"/>
    <n v="0"/>
    <n v="0"/>
    <m/>
    <m/>
    <n v="56533"/>
  </r>
  <r>
    <n v="801000713"/>
    <s v="ONCOLOGOS DEL OCCIDENTE"/>
    <s v="RM"/>
    <n v="72152"/>
    <s v="RM72152"/>
    <d v="2023-10-10T00:00:00"/>
    <d v="2023-10-18T00:00:00"/>
    <n v="383885"/>
    <n v="383885"/>
    <s v="Evento"/>
    <s v="Risaralda"/>
    <s v="Exámenes de laboratorio, imágenes y otras ayudas diagnósticas ambulatorias"/>
    <s v="CNT-2023-48"/>
    <x v="0"/>
    <n v="376207"/>
    <n v="1222361567"/>
    <m/>
    <m/>
    <n v="0"/>
    <n v="0"/>
    <m/>
    <m/>
    <n v="0"/>
    <s v="Finalizada"/>
    <d v="2023-10-10T00:00:00"/>
    <d v="2023-11-01T00:00:00"/>
    <m/>
    <n v="383885"/>
    <n v="0"/>
    <n v="7678"/>
    <n v="0"/>
    <n v="0"/>
    <n v="0"/>
    <n v="0"/>
    <m/>
    <m/>
    <n v="383885"/>
  </r>
  <r>
    <n v="801000713"/>
    <s v="ONCOLOGOS DEL OCCIDENTE"/>
    <s v="RC"/>
    <n v="19429"/>
    <s v="RC19429"/>
    <d v="2023-10-10T00:00:00"/>
    <d v="2023-11-20T00:00:00"/>
    <n v="64500"/>
    <n v="64500"/>
    <s v="Evento"/>
    <s v="Risaralda"/>
    <s v="Consultas ambulatorias"/>
    <s v="CNT-2023-48"/>
    <x v="0"/>
    <n v="64500"/>
    <n v="1222352665"/>
    <m/>
    <m/>
    <n v="0"/>
    <n v="0"/>
    <m/>
    <m/>
    <n v="0"/>
    <s v="Finalizada"/>
    <d v="2023-10-10T00:00:00"/>
    <d v="2023-12-01T00:00:00"/>
    <m/>
    <n v="64500"/>
    <n v="0"/>
    <n v="0"/>
    <n v="0"/>
    <n v="0"/>
    <n v="0"/>
    <n v="0"/>
    <m/>
    <m/>
    <n v="64500"/>
  </r>
  <r>
    <n v="801000713"/>
    <s v="ONCOLOGOS DEL OCCIDENTE"/>
    <s v="RM"/>
    <n v="72217"/>
    <s v="RM72217"/>
    <d v="2023-10-10T00:00:00"/>
    <d v="2023-10-18T00:00:00"/>
    <n v="64500"/>
    <n v="64500"/>
    <s v="Evento"/>
    <s v="Risaralda"/>
    <s v="Consultas ambulatorias"/>
    <s v="CNT-2023-48"/>
    <x v="0"/>
    <n v="0"/>
    <m/>
    <m/>
    <m/>
    <n v="0"/>
    <n v="0"/>
    <m/>
    <m/>
    <n v="0"/>
    <s v="Finalizada"/>
    <d v="2023-10-10T00:00:00"/>
    <d v="2023-11-01T00:00:00"/>
    <m/>
    <n v="64500"/>
    <n v="0"/>
    <n v="0"/>
    <n v="0"/>
    <n v="0"/>
    <n v="0"/>
    <n v="0"/>
    <m/>
    <m/>
    <n v="64500"/>
  </r>
  <r>
    <n v="801000713"/>
    <s v="ONCOLOGOS DEL OCCIDENTE"/>
    <s v="RC"/>
    <n v="19438"/>
    <s v="RC19438"/>
    <d v="2023-10-10T00:00:00"/>
    <d v="2023-11-20T00:00:00"/>
    <n v="56533"/>
    <n v="56533"/>
    <s v="Evento"/>
    <s v="Risaralda"/>
    <s v="Consultas ambulatorias"/>
    <s v="CNT-2023-48"/>
    <x v="0"/>
    <n v="56533"/>
    <n v="1222352666"/>
    <m/>
    <m/>
    <n v="0"/>
    <n v="0"/>
    <m/>
    <m/>
    <n v="0"/>
    <s v="Finalizada"/>
    <d v="2023-10-10T00:00:00"/>
    <d v="2023-12-01T00:00:00"/>
    <m/>
    <n v="56533"/>
    <n v="0"/>
    <n v="0"/>
    <n v="0"/>
    <n v="0"/>
    <n v="0"/>
    <n v="0"/>
    <m/>
    <m/>
    <n v="56533"/>
  </r>
  <r>
    <n v="801000713"/>
    <s v="ONCOLOGOS DEL OCCIDENTE"/>
    <s v="RC"/>
    <n v="19453"/>
    <s v="RC19453"/>
    <d v="2023-10-10T00:00:00"/>
    <d v="2023-11-20T00:00:00"/>
    <n v="64500"/>
    <n v="64500"/>
    <s v="Evento"/>
    <s v="Risaralda"/>
    <s v="Consultas ambulatorias"/>
    <s v="CNT-2023-48"/>
    <x v="0"/>
    <n v="64500"/>
    <n v="1222352667"/>
    <m/>
    <m/>
    <n v="0"/>
    <n v="0"/>
    <m/>
    <m/>
    <n v="0"/>
    <s v="Finalizada"/>
    <d v="2023-10-10T00:00:00"/>
    <d v="2023-12-01T00:00:00"/>
    <m/>
    <n v="64500"/>
    <n v="0"/>
    <n v="0"/>
    <n v="0"/>
    <n v="0"/>
    <n v="0"/>
    <n v="0"/>
    <m/>
    <m/>
    <n v="64500"/>
  </r>
  <r>
    <n v="801000713"/>
    <s v="ONCOLOGOS DEL OCCIDENTE"/>
    <s v="RM"/>
    <n v="72204"/>
    <s v="RM72204"/>
    <d v="2023-10-10T00:00:00"/>
    <d v="2023-10-18T00:00:00"/>
    <n v="16784250"/>
    <n v="16784250"/>
    <s v="Evento"/>
    <s v="Risaralda"/>
    <s v="Servicios ambulatorios"/>
    <s v="CNT-2023-48"/>
    <x v="2"/>
    <n v="0"/>
    <m/>
    <m/>
    <m/>
    <n v="0"/>
    <n v="0"/>
    <m/>
    <m/>
    <n v="0"/>
    <s v="Devuelta"/>
    <d v="2023-10-10T00:00:00"/>
    <d v="2023-11-01T00:00:00"/>
    <d v="2023-11-23T00:00:00"/>
    <n v="16784250"/>
    <n v="0"/>
    <n v="0"/>
    <n v="0"/>
    <n v="0"/>
    <n v="16784250"/>
    <n v="16784250"/>
    <s v="SE REALIZA DEVOLUCION DE FACTURA, NO SE EVIDENCIA SOPORTE DE TELETERAPIA ADJUNTAR SOPORTE Y PRESENTAR CUENTA NUEVAMENTE."/>
    <s v="FACTURACION"/>
    <n v="0"/>
  </r>
  <r>
    <n v="801000713"/>
    <s v="ONCOLOGOS DEL OCCIDENTE"/>
    <s v="RM"/>
    <n v="72230"/>
    <s v="RM72230"/>
    <d v="2023-10-10T00:00:00"/>
    <d v="2023-11-03T00:00:00"/>
    <n v="56906933"/>
    <n v="56906933"/>
    <s v="Evento"/>
    <s v="Risaralda"/>
    <s v="Servicios hospitalarios"/>
    <s v="CNT-2023-48"/>
    <x v="5"/>
    <n v="50874051"/>
    <n v="1222350753"/>
    <m/>
    <m/>
    <n v="0"/>
    <n v="0"/>
    <m/>
    <m/>
    <n v="0"/>
    <s v="Para respuesta prestador"/>
    <d v="2023-10-10T00:00:00"/>
    <d v="2023-11-03T00:00:00"/>
    <m/>
    <n v="56906933"/>
    <n v="0"/>
    <n v="1038246"/>
    <n v="1808948"/>
    <n v="3185688"/>
    <n v="0"/>
    <n v="3185688"/>
    <s v="SE RATIFICA GLOSA, SE CONSIDERA OBJECION PROCEDENTE. PACIENTE CON ESTUDIO PENDIENTE: PENDIENTE IHQ BIOPSIA TRUCUT DE HEMICUELLO IZQUIERDO (30/05/2023), PARA DEFINIR MANEJO ONCOLÓGICO ESPECÍFICO POR ONCOLOGÍA CLÍNICA, ESTE ESTUDIO ES REPORTADO EL DIA 14 DE JULIO, SE CONSIDERA FALTA DE OPORTUNIDAD PARA REPORTE DEL MISMO, IMPORTANTE PARA DEFINIR CONDUCTA, SE GLOSA ESTANCIA DEL 25 DE JUNIO, HASTA EL 13/07/2023. 19 DIAS: 2.027.256. SE RATIFICA GLOSA, ESTANCIA NO PERTINENTE: PACIENTE CON ODEN DE EGRESO EL DIA 1/08/2023, A LA ESPERA DE CUIDADOR, EGRESA EL DIA 4 DE AGOSTO, ESTANCIA NO PERTINENTE, NO JUSTIFICADA. SE GLOSA DEL 1 AL 3 DE AGOSTO. 434.412"/>
    <s v="PERTINENCIA MEDICA"/>
    <n v="51912297"/>
  </r>
  <r>
    <n v="801000713"/>
    <s v="ONCOLOGOS DEL OCCIDENTE"/>
    <s v="RM"/>
    <n v="72347"/>
    <s v="RM72347"/>
    <d v="2023-10-11T00:00:00"/>
    <d v="2023-10-18T00:00:00"/>
    <n v="901037"/>
    <n v="901037"/>
    <s v="Evento"/>
    <s v="Risaralda"/>
    <s v="Consultas ambulatorias"/>
    <s v="CNT-2023-48"/>
    <x v="0"/>
    <n v="883016"/>
    <n v="1222361577"/>
    <m/>
    <m/>
    <n v="0"/>
    <n v="0"/>
    <m/>
    <m/>
    <n v="0"/>
    <s v="Finalizada"/>
    <d v="2023-10-11T00:00:00"/>
    <d v="2023-11-01T00:00:00"/>
    <m/>
    <n v="901037"/>
    <n v="0"/>
    <n v="18021"/>
    <n v="0"/>
    <n v="0"/>
    <n v="0"/>
    <n v="0"/>
    <m/>
    <m/>
    <n v="901037"/>
  </r>
  <r>
    <n v="801000713"/>
    <s v="ONCOLOGOS DEL OCCIDENTE"/>
    <s v="RM"/>
    <n v="72288"/>
    <s v="RM72288"/>
    <d v="2023-10-11T00:00:00"/>
    <d v="2023-10-18T00:00:00"/>
    <n v="342815"/>
    <n v="342815"/>
    <s v="Evento"/>
    <s v="Risaralda"/>
    <s v="Exámenes de laboratorio, imágenes y otras ayudas diagnósticas ambulatorias"/>
    <s v="CNT-2023-48"/>
    <x v="0"/>
    <n v="0"/>
    <m/>
    <m/>
    <m/>
    <n v="0"/>
    <n v="0"/>
    <m/>
    <m/>
    <n v="0"/>
    <s v="Finalizada"/>
    <d v="2023-10-11T00:00:00"/>
    <d v="2023-11-01T00:00:00"/>
    <m/>
    <n v="346915"/>
    <n v="4100"/>
    <n v="6938"/>
    <n v="0"/>
    <n v="0"/>
    <n v="0"/>
    <n v="0"/>
    <m/>
    <m/>
    <n v="342815"/>
  </r>
  <r>
    <n v="801000713"/>
    <s v="ONCOLOGOS DEL OCCIDENTE"/>
    <s v="RM"/>
    <n v="72251"/>
    <s v="RM72251"/>
    <d v="2023-10-11T00:00:00"/>
    <d v="2023-10-18T00:00:00"/>
    <n v="121033"/>
    <n v="121033"/>
    <s v="Evento"/>
    <s v="Risaralda"/>
    <s v="Consultas ambulatorias"/>
    <s v="CNT-2023-48"/>
    <x v="0"/>
    <n v="121033"/>
    <n v="1222361230"/>
    <m/>
    <m/>
    <n v="0"/>
    <n v="0"/>
    <m/>
    <m/>
    <n v="0"/>
    <s v="Finalizada"/>
    <d v="2023-10-11T00:00:00"/>
    <d v="2023-11-01T00:00:00"/>
    <m/>
    <n v="121033"/>
    <n v="0"/>
    <n v="0"/>
    <n v="0"/>
    <n v="0"/>
    <n v="0"/>
    <n v="0"/>
    <m/>
    <m/>
    <n v="121033"/>
  </r>
  <r>
    <n v="801000713"/>
    <s v="ONCOLOGOS DEL OCCIDENTE"/>
    <s v="RC"/>
    <n v="19495"/>
    <s v="RC19495"/>
    <d v="2023-10-11T00:00:00"/>
    <d v="2023-11-20T00:00:00"/>
    <n v="94240"/>
    <n v="94240"/>
    <s v="Evento"/>
    <s v="Risaralda"/>
    <s v="Consultas ambulatorias"/>
    <s v="CNT-2023-48"/>
    <x v="0"/>
    <n v="94240"/>
    <n v="1222360103"/>
    <m/>
    <m/>
    <n v="0"/>
    <n v="0"/>
    <m/>
    <m/>
    <n v="0"/>
    <s v="Finalizada"/>
    <d v="2023-10-11T00:00:00"/>
    <d v="2023-12-01T00:00:00"/>
    <m/>
    <n v="94240"/>
    <n v="0"/>
    <n v="0"/>
    <n v="0"/>
    <n v="0"/>
    <n v="0"/>
    <n v="0"/>
    <m/>
    <m/>
    <n v="94240"/>
  </r>
  <r>
    <n v="801000713"/>
    <s v="ONCOLOGOS DEL OCCIDENTE"/>
    <s v="RM"/>
    <n v="72257"/>
    <s v="RM72257"/>
    <d v="2023-10-11T00:00:00"/>
    <d v="2023-10-18T00:00:00"/>
    <n v="56533"/>
    <n v="56533"/>
    <s v="Evento"/>
    <s v="Risaralda"/>
    <s v="Consultas ambulatorias"/>
    <s v="CNT-2023-48"/>
    <x v="0"/>
    <n v="56533"/>
    <n v="1222355945"/>
    <m/>
    <m/>
    <n v="0"/>
    <n v="0"/>
    <m/>
    <m/>
    <n v="0"/>
    <s v="Finalizada"/>
    <d v="2023-10-11T00:00:00"/>
    <d v="2023-11-01T00:00:00"/>
    <m/>
    <n v="56533"/>
    <n v="0"/>
    <n v="0"/>
    <n v="0"/>
    <n v="0"/>
    <n v="0"/>
    <n v="0"/>
    <m/>
    <m/>
    <n v="56533"/>
  </r>
  <r>
    <n v="801000713"/>
    <s v="ONCOLOGOS DEL OCCIDENTE"/>
    <s v="RM"/>
    <n v="72262"/>
    <s v="RM72262"/>
    <d v="2023-10-11T00:00:00"/>
    <d v="2023-10-18T00:00:00"/>
    <n v="32964"/>
    <n v="32964"/>
    <s v="Evento"/>
    <s v="Risaralda"/>
    <s v="Exámenes de laboratorio, imágenes y otras ayudas diagnósticas ambulatorias"/>
    <s v="CNT-2023-48"/>
    <x v="0"/>
    <n v="0"/>
    <m/>
    <m/>
    <m/>
    <n v="0"/>
    <n v="0"/>
    <m/>
    <m/>
    <n v="0"/>
    <s v="Finalizada"/>
    <d v="2023-10-11T00:00:00"/>
    <d v="2023-11-01T00:00:00"/>
    <m/>
    <n v="32964"/>
    <n v="0"/>
    <n v="0"/>
    <n v="0"/>
    <n v="0"/>
    <n v="0"/>
    <n v="0"/>
    <m/>
    <m/>
    <n v="32964"/>
  </r>
  <r>
    <n v="801000713"/>
    <s v="ONCOLOGOS DEL OCCIDENTE"/>
    <s v="RM"/>
    <n v="72263"/>
    <s v="RM72263"/>
    <d v="2023-10-11T00:00:00"/>
    <d v="2023-10-18T00:00:00"/>
    <n v="80623"/>
    <n v="80623"/>
    <s v="Evento"/>
    <s v="Risaralda"/>
    <s v="Exámenes de laboratorio, imágenes y otras ayudas diagnósticas ambulatorias"/>
    <s v="CNT-2023-48"/>
    <x v="2"/>
    <n v="0"/>
    <m/>
    <m/>
    <m/>
    <n v="0"/>
    <n v="0"/>
    <m/>
    <m/>
    <n v="0"/>
    <s v="Devuelta"/>
    <d v="2023-10-11T00:00:00"/>
    <d v="2023-11-01T00:00:00"/>
    <d v="2023-12-26T00:00:00"/>
    <n v="80623"/>
    <n v="0"/>
    <n v="0"/>
    <n v="0"/>
    <n v="0"/>
    <n v="80623"/>
    <n v="80623"/>
    <s v="se realia devolicion de factura, se evidencia que la autorizacion No, 122300083343 corresponde a  890226 CONSULTA DE PRIMERA VEZ POR ESPECIALISTA EN ANESTESIOLOGÍA se indica validar en el aplicativo boxalud y presentar nuevamente."/>
    <s v="FACTURACION"/>
    <n v="0"/>
  </r>
  <r>
    <n v="801000713"/>
    <s v="ONCOLOGOS DEL OCCIDENTE"/>
    <s v="RM"/>
    <n v="72275"/>
    <s v="RM72275"/>
    <d v="2023-10-11T00:00:00"/>
    <d v="2023-10-18T00:00:00"/>
    <n v="49990"/>
    <n v="49990"/>
    <s v="Evento"/>
    <s v="Risaralda"/>
    <s v="Exámenes de laboratorio, imágenes y otras ayudas diagnósticas ambulatorias"/>
    <s v="CNT-2023-48"/>
    <x v="4"/>
    <n v="27290"/>
    <n v="1222361408"/>
    <m/>
    <m/>
    <n v="0"/>
    <n v="0"/>
    <m/>
    <m/>
    <n v="0"/>
    <s v="Para revision respuesta"/>
    <d v="2023-10-11T00:00:00"/>
    <d v="2023-11-01T00:00:00"/>
    <m/>
    <n v="49990"/>
    <n v="0"/>
    <n v="0"/>
    <n v="0"/>
    <n v="22700"/>
    <n v="0"/>
    <n v="22700"/>
    <s v="SE IBJETA PORQUE NO SE EVIDENCIA AUTORIZACION PARA CREATININA, SE INDICA VALUDAR EN EL APLICATIVO BOXALUD. YA QUE LA AUTORIZACION No 122300054046 SOLO SE AUTORIZA 903866 TRANSAMINASA GLUTÁMICO-PIRÚVICA [ALANINO AMINO TRANSFERASA] - 903867 TRANSAMINASA GLUTÁMICO OXALACÉTICA [ASPARTATO AMINO TRANSFERASA]. NO PROCEDENTE PARA PAGO."/>
    <s v="AUTORIZACION"/>
    <n v="27290"/>
  </r>
  <r>
    <n v="801000713"/>
    <s v="ONCOLOGOS DEL OCCIDENTE"/>
    <s v="RM"/>
    <n v="72350"/>
    <s v="RM72350"/>
    <d v="2023-10-11T00:00:00"/>
    <d v="2023-10-18T00:00:00"/>
    <n v="2165647"/>
    <n v="2165647"/>
    <s v="Evento"/>
    <s v="Risaralda"/>
    <s v="Exámenes de laboratorio, imágenes y otras ayudas diagnósticas ambulatorias"/>
    <s v="CNT-2023-48"/>
    <x v="0"/>
    <n v="2122334"/>
    <n v="1222362095"/>
    <m/>
    <m/>
    <n v="0"/>
    <n v="0"/>
    <m/>
    <m/>
    <n v="0"/>
    <s v="Finalizada"/>
    <d v="2023-10-11T00:00:00"/>
    <d v="2023-11-01T00:00:00"/>
    <m/>
    <n v="2165647"/>
    <n v="0"/>
    <n v="43313"/>
    <n v="0"/>
    <n v="0"/>
    <n v="0"/>
    <n v="0"/>
    <m/>
    <m/>
    <n v="2165647"/>
  </r>
  <r>
    <n v="801000713"/>
    <s v="ONCOLOGOS DEL OCCIDENTE"/>
    <s v="RM"/>
    <n v="72339"/>
    <s v="RM72339"/>
    <d v="2023-10-11T00:00:00"/>
    <d v="2023-10-18T00:00:00"/>
    <n v="56533"/>
    <n v="56533"/>
    <s v="Evento"/>
    <s v="Risaralda"/>
    <s v="Consultas ambulatorias"/>
    <s v="CNT-2023-48"/>
    <x v="0"/>
    <n v="56533"/>
    <n v="1222352563"/>
    <m/>
    <m/>
    <n v="0"/>
    <n v="0"/>
    <m/>
    <m/>
    <n v="0"/>
    <s v="Finalizada"/>
    <d v="2023-10-11T00:00:00"/>
    <d v="2023-11-01T00:00:00"/>
    <m/>
    <n v="56533"/>
    <n v="0"/>
    <n v="0"/>
    <n v="0"/>
    <n v="0"/>
    <n v="0"/>
    <n v="0"/>
    <m/>
    <m/>
    <n v="56533"/>
  </r>
  <r>
    <n v="801000713"/>
    <s v="ONCOLOGOS DEL OCCIDENTE"/>
    <s v="RC"/>
    <n v="19537"/>
    <s v="RC19537"/>
    <d v="2023-10-12T00:00:00"/>
    <d v="2023-11-20T00:00:00"/>
    <n v="52770"/>
    <n v="52770"/>
    <s v="Evento"/>
    <s v="Risaralda"/>
    <s v="Consultas ambulatorias"/>
    <s v="CNT-2023-48"/>
    <x v="0"/>
    <n v="52770"/>
    <n v="1222362561"/>
    <m/>
    <m/>
    <n v="0"/>
    <n v="0"/>
    <m/>
    <m/>
    <n v="0"/>
    <s v="Finalizada"/>
    <d v="2023-10-12T00:00:00"/>
    <d v="2023-12-01T00:00:00"/>
    <m/>
    <n v="52770"/>
    <n v="0"/>
    <n v="0"/>
    <n v="0"/>
    <n v="0"/>
    <n v="0"/>
    <n v="0"/>
    <m/>
    <m/>
    <n v="52770"/>
  </r>
  <r>
    <n v="801000713"/>
    <s v="ONCOLOGOS DEL OCCIDENTE"/>
    <s v="RC"/>
    <n v="19538"/>
    <s v="RC19538"/>
    <d v="2023-10-12T00:00:00"/>
    <d v="2023-11-20T00:00:00"/>
    <n v="64500"/>
    <n v="64500"/>
    <s v="Evento"/>
    <s v="Risaralda"/>
    <s v="Consultas ambulatorias"/>
    <s v="CNT-2023-48"/>
    <x v="0"/>
    <n v="64500"/>
    <n v="1222352671"/>
    <m/>
    <m/>
    <n v="0"/>
    <n v="0"/>
    <m/>
    <m/>
    <n v="0"/>
    <s v="Finalizada"/>
    <d v="2023-10-12T00:00:00"/>
    <d v="2023-12-01T00:00:00"/>
    <m/>
    <n v="64500"/>
    <n v="0"/>
    <n v="0"/>
    <n v="0"/>
    <n v="0"/>
    <n v="0"/>
    <n v="0"/>
    <m/>
    <m/>
    <n v="64500"/>
  </r>
  <r>
    <n v="801000713"/>
    <s v="ONCOLOGOS DEL OCCIDENTE"/>
    <s v="RC"/>
    <n v="19541"/>
    <s v="RC19541"/>
    <d v="2023-10-12T00:00:00"/>
    <d v="2023-11-20T00:00:00"/>
    <n v="64500"/>
    <n v="64500"/>
    <s v="Evento"/>
    <s v="Risaralda"/>
    <s v="Consultas ambulatorias"/>
    <s v="CNT-2023-48"/>
    <x v="0"/>
    <n v="64500"/>
    <n v="1222352672"/>
    <m/>
    <m/>
    <n v="0"/>
    <n v="0"/>
    <m/>
    <m/>
    <n v="0"/>
    <s v="Finalizada"/>
    <d v="2023-10-12T00:00:00"/>
    <d v="2023-12-01T00:00:00"/>
    <m/>
    <n v="64500"/>
    <n v="0"/>
    <n v="0"/>
    <n v="0"/>
    <n v="0"/>
    <n v="0"/>
    <n v="0"/>
    <m/>
    <m/>
    <n v="64500"/>
  </r>
  <r>
    <n v="801000713"/>
    <s v="ONCOLOGOS DEL OCCIDENTE"/>
    <s v="RM"/>
    <n v="72399"/>
    <s v="RM72399"/>
    <d v="2023-10-12T00:00:00"/>
    <d v="2023-11-03T00:00:00"/>
    <n v="3693135"/>
    <n v="3693135"/>
    <s v="Evento"/>
    <s v="Risaralda"/>
    <s v="Servicios hospitalarios"/>
    <s v="CNT-2023-48"/>
    <x v="0"/>
    <n v="3619272"/>
    <n v="1222362091"/>
    <m/>
    <m/>
    <n v="0"/>
    <n v="0"/>
    <m/>
    <m/>
    <n v="0"/>
    <s v="Finalizada"/>
    <d v="2023-10-12T00:00:00"/>
    <d v="2023-11-03T00:00:00"/>
    <m/>
    <n v="3693135"/>
    <n v="0"/>
    <n v="73863"/>
    <n v="0"/>
    <n v="0"/>
    <n v="0"/>
    <n v="0"/>
    <m/>
    <m/>
    <n v="3693135"/>
  </r>
  <r>
    <n v="801000713"/>
    <s v="ONCOLOGOS DEL OCCIDENTE"/>
    <s v="RM"/>
    <n v="72381"/>
    <s v="RM72381"/>
    <d v="2023-10-12T00:00:00"/>
    <d v="2023-11-03T00:00:00"/>
    <n v="145260"/>
    <n v="145260"/>
    <s v="Evento"/>
    <s v="Risaralda"/>
    <s v="Consultas ambulatorias"/>
    <s v="CNT-2023-48"/>
    <x v="0"/>
    <n v="145260"/>
    <n v="1222361465"/>
    <m/>
    <m/>
    <n v="0"/>
    <n v="0"/>
    <m/>
    <m/>
    <n v="0"/>
    <s v="Finalizada"/>
    <d v="2023-10-12T00:00:00"/>
    <d v="2023-11-03T00:00:00"/>
    <m/>
    <n v="145260"/>
    <n v="0"/>
    <n v="0"/>
    <n v="0"/>
    <n v="0"/>
    <n v="0"/>
    <n v="0"/>
    <m/>
    <m/>
    <n v="145260"/>
  </r>
  <r>
    <n v="801000713"/>
    <s v="ONCOLOGOS DEL OCCIDENTE"/>
    <s v="RM"/>
    <n v="72411"/>
    <s v="RM72411"/>
    <d v="2023-10-12T00:00:00"/>
    <d v="2023-11-03T00:00:00"/>
    <n v="17804934"/>
    <n v="17804934"/>
    <s v="Evento"/>
    <s v="Risaralda"/>
    <s v="Servicios ambulatorios"/>
    <s v="CNT-2023-48"/>
    <x v="6"/>
    <n v="9538502"/>
    <n v="1222356154"/>
    <m/>
    <m/>
    <n v="0"/>
    <n v="0"/>
    <m/>
    <m/>
    <n v="0"/>
    <s v="Para respuesta prestador"/>
    <d v="2023-10-12T00:00:00"/>
    <d v="2023-11-03T00:00:00"/>
    <m/>
    <n v="17804934"/>
    <n v="0"/>
    <n v="194663"/>
    <n v="0"/>
    <n v="8071769"/>
    <n v="0"/>
    <n v="8071769"/>
    <s v="NO SE EVIDENCIA AUTORIZACION POR EL VALOR TOTAL DE LA FACTURA SE EVIDENCIA QUE LA AUTORIZACION No, 122300034964 ESTA REPORTADA POR EL VALOR DE $9.733.165 SE GLOSA EXCENDETE POR VALOR DE $8.071.769, SOLICITAR AUTORIZACION DEL RESTO DE SERVICIOS AL CORREO DE LA CAP."/>
    <s v="AUTORIZACION"/>
    <n v="9733165"/>
  </r>
  <r>
    <n v="801000713"/>
    <s v="ONCOLOGOS DEL OCCIDENTE"/>
    <s v="RM"/>
    <n v="72443"/>
    <s v="RM72443"/>
    <d v="2023-10-13T00:00:00"/>
    <d v="2023-11-07T00:00:00"/>
    <n v="6179024"/>
    <n v="6179024"/>
    <s v="Evento"/>
    <s v="Risaralda"/>
    <s v="Servicios ambulatorios"/>
    <s v="CNT-2023-48"/>
    <x v="0"/>
    <n v="0"/>
    <m/>
    <m/>
    <m/>
    <n v="0"/>
    <n v="0"/>
    <m/>
    <m/>
    <n v="0"/>
    <s v="Finalizada"/>
    <d v="2023-10-13T00:00:00"/>
    <d v="2023-11-07T00:00:00"/>
    <m/>
    <n v="6179024"/>
    <n v="0"/>
    <n v="123581"/>
    <n v="0"/>
    <n v="0"/>
    <n v="0"/>
    <n v="0"/>
    <m/>
    <m/>
    <n v="6179024"/>
  </r>
  <r>
    <n v="801000713"/>
    <s v="ONCOLOGOS DEL OCCIDENTE"/>
    <s v="RM"/>
    <n v="72418"/>
    <s v="RM72418"/>
    <d v="2023-10-13T00:00:00"/>
    <d v="2023-11-03T00:00:00"/>
    <n v="60254"/>
    <n v="60254"/>
    <s v="Evento"/>
    <s v="Risaralda"/>
    <s v="Consultas ambulatorias"/>
    <s v="CNT-2023-48"/>
    <x v="0"/>
    <n v="60254"/>
    <n v="1222361225"/>
    <m/>
    <m/>
    <n v="0"/>
    <n v="0"/>
    <m/>
    <m/>
    <n v="0"/>
    <s v="Finalizada"/>
    <d v="2023-10-13T00:00:00"/>
    <d v="2023-11-03T00:00:00"/>
    <m/>
    <n v="60254"/>
    <n v="0"/>
    <n v="0"/>
    <n v="0"/>
    <n v="0"/>
    <n v="0"/>
    <n v="0"/>
    <m/>
    <m/>
    <n v="60254"/>
  </r>
  <r>
    <n v="801000713"/>
    <s v="ONCOLOGOS DEL OCCIDENTE"/>
    <s v="RM"/>
    <n v="72500"/>
    <s v="RM72500"/>
    <d v="2023-10-13T00:00:00"/>
    <d v="2023-11-03T00:00:00"/>
    <n v="11318516"/>
    <n v="11318516"/>
    <s v="Evento"/>
    <s v="Risaralda"/>
    <s v="Servicios ambulatorios"/>
    <s v="CNT-2023-48"/>
    <x v="0"/>
    <n v="11092146"/>
    <n v="1222350797"/>
    <m/>
    <m/>
    <n v="0"/>
    <n v="0"/>
    <m/>
    <m/>
    <n v="0"/>
    <s v="Finalizada"/>
    <d v="2023-10-13T00:00:00"/>
    <d v="2023-11-03T00:00:00"/>
    <m/>
    <n v="11318516"/>
    <n v="0"/>
    <n v="226370"/>
    <n v="0"/>
    <n v="0"/>
    <n v="0"/>
    <n v="0"/>
    <m/>
    <m/>
    <n v="11318516"/>
  </r>
  <r>
    <n v="801000713"/>
    <s v="ONCOLOGOS DEL OCCIDENTE"/>
    <s v="RM"/>
    <n v="72451"/>
    <s v="RM72451"/>
    <d v="2023-10-13T00:00:00"/>
    <d v="2023-11-03T00:00:00"/>
    <n v="195100"/>
    <n v="195100"/>
    <s v="Evento"/>
    <s v="Risaralda"/>
    <s v="Consultas ambulatorias"/>
    <s v="CNT-2023-48"/>
    <x v="0"/>
    <n v="191198"/>
    <n v="1222356187"/>
    <m/>
    <m/>
    <n v="0"/>
    <n v="0"/>
    <m/>
    <m/>
    <n v="0"/>
    <s v="Finalizada"/>
    <d v="2023-10-13T00:00:00"/>
    <d v="2023-11-03T00:00:00"/>
    <m/>
    <n v="195100"/>
    <n v="0"/>
    <n v="3902"/>
    <n v="0"/>
    <n v="0"/>
    <n v="0"/>
    <n v="0"/>
    <m/>
    <m/>
    <n v="195100"/>
  </r>
  <r>
    <n v="801000713"/>
    <s v="ONCOLOGOS DEL OCCIDENTE"/>
    <s v="RM"/>
    <n v="72526"/>
    <s v="RM72526"/>
    <d v="2023-10-14T00:00:00"/>
    <d v="2023-11-03T00:00:00"/>
    <n v="6596512"/>
    <n v="6596512"/>
    <s v="Evento"/>
    <s v="Risaralda"/>
    <s v="Servicios ambulatorios"/>
    <s v="CNT-2023-48"/>
    <x v="0"/>
    <n v="6464582"/>
    <n v="1222350768"/>
    <m/>
    <m/>
    <n v="0"/>
    <n v="0"/>
    <m/>
    <m/>
    <n v="0"/>
    <s v="Finalizada"/>
    <d v="2023-10-14T00:00:00"/>
    <d v="2023-11-03T00:00:00"/>
    <m/>
    <n v="6596512"/>
    <n v="0"/>
    <n v="131930"/>
    <n v="0"/>
    <n v="0"/>
    <n v="0"/>
    <n v="0"/>
    <m/>
    <m/>
    <n v="6596512"/>
  </r>
  <r>
    <n v="801000713"/>
    <s v="ONCOLOGOS DEL OCCIDENTE"/>
    <s v="RM"/>
    <n v="72537"/>
    <s v="RM72537"/>
    <d v="2023-10-15T00:00:00"/>
    <d v="2023-11-03T00:00:00"/>
    <n v="17384111"/>
    <n v="17384111"/>
    <s v="Evento"/>
    <s v="Risaralda"/>
    <s v="Consultas ambulatorias"/>
    <s v="CNT-2023-48"/>
    <x v="0"/>
    <n v="17036429"/>
    <n v="1222350854"/>
    <m/>
    <m/>
    <n v="0"/>
    <n v="0"/>
    <m/>
    <m/>
    <n v="0"/>
    <s v="Finalizada"/>
    <d v="2023-10-15T00:00:00"/>
    <d v="2023-11-03T00:00:00"/>
    <m/>
    <n v="17384111"/>
    <n v="0"/>
    <n v="347682"/>
    <n v="0"/>
    <n v="0"/>
    <n v="0"/>
    <n v="0"/>
    <m/>
    <m/>
    <n v="17384111"/>
  </r>
  <r>
    <n v="801000713"/>
    <s v="ONCOLOGOS DEL OCCIDENTE"/>
    <s v="RM"/>
    <n v="72576"/>
    <s v="RM72576"/>
    <d v="2023-10-17T00:00:00"/>
    <d v="2023-11-03T00:00:00"/>
    <n v="1027759"/>
    <n v="1027759"/>
    <s v="Evento"/>
    <s v="Risaralda"/>
    <s v="Consultas ambulatorias"/>
    <s v="CNT-2023-48"/>
    <x v="0"/>
    <n v="1007203"/>
    <n v="1222362116"/>
    <m/>
    <m/>
    <n v="0"/>
    <n v="0"/>
    <m/>
    <m/>
    <n v="0"/>
    <s v="Finalizada"/>
    <d v="2023-10-17T00:00:00"/>
    <d v="2023-11-03T00:00:00"/>
    <m/>
    <n v="1027759"/>
    <n v="0"/>
    <n v="20556"/>
    <n v="0"/>
    <n v="0"/>
    <n v="0"/>
    <n v="0"/>
    <m/>
    <m/>
    <n v="1027759"/>
  </r>
  <r>
    <n v="801000713"/>
    <s v="ONCOLOGOS DEL OCCIDENTE"/>
    <s v="RM"/>
    <n v="72577"/>
    <s v="RM72577"/>
    <d v="2023-10-17T00:00:00"/>
    <d v="2023-11-07T00:00:00"/>
    <n v="363372"/>
    <n v="363372"/>
    <s v="Evento"/>
    <s v="Risaralda"/>
    <s v="Servicios ambulatorios"/>
    <s v="CNT-2023-48"/>
    <x v="0"/>
    <n v="0"/>
    <m/>
    <m/>
    <m/>
    <n v="0"/>
    <n v="0"/>
    <m/>
    <m/>
    <n v="0"/>
    <s v="Finalizada"/>
    <d v="2023-10-17T00:00:00"/>
    <d v="2023-11-07T00:00:00"/>
    <m/>
    <n v="363372"/>
    <n v="0"/>
    <n v="7267"/>
    <n v="0"/>
    <n v="0"/>
    <n v="0"/>
    <n v="0"/>
    <m/>
    <m/>
    <n v="363372"/>
  </r>
  <r>
    <n v="801000713"/>
    <s v="ONCOLOGOS DEL OCCIDENTE"/>
    <s v="RM"/>
    <n v="72550"/>
    <s v="RM72550"/>
    <d v="2023-10-17T00:00:00"/>
    <d v="2023-11-07T00:00:00"/>
    <n v="27984"/>
    <n v="27984"/>
    <s v="Evento"/>
    <s v="Risaralda"/>
    <s v="Consultas ambulatorias"/>
    <s v="CNT-2023-48"/>
    <x v="2"/>
    <n v="0"/>
    <m/>
    <m/>
    <m/>
    <n v="0"/>
    <n v="0"/>
    <m/>
    <m/>
    <n v="0"/>
    <s v="Devuelta"/>
    <d v="2023-10-17T00:00:00"/>
    <d v="2023-11-07T00:00:00"/>
    <d v="2023-12-26T00:00:00"/>
    <n v="27984"/>
    <n v="0"/>
    <n v="0"/>
    <n v="0"/>
    <n v="0"/>
    <n v="27984"/>
    <n v="27984"/>
    <s v="EN AUDITORIA DE LA FACTURA, SE EVIDENCIA QUE LA AUTORIZACION No.  122300038222, SE PRESENTO ANTERIORMENTE CON LA FACTURA RM70367. NO PROCEDENTE PARA PAGO."/>
    <s v="FACTURACION"/>
    <n v="0"/>
  </r>
  <r>
    <n v="801000713"/>
    <s v="ONCOLOGOS DEL OCCIDENTE"/>
    <s v="RM"/>
    <n v="72567"/>
    <s v="RM72567"/>
    <d v="2023-10-17T00:00:00"/>
    <d v="2023-11-03T00:00:00"/>
    <n v="56533"/>
    <n v="56533"/>
    <s v="Evento"/>
    <s v="Risaralda"/>
    <s v="Consultas ambulatorias"/>
    <s v="CNT-2023-48"/>
    <x v="0"/>
    <n v="56533"/>
    <n v="1222352582"/>
    <m/>
    <m/>
    <n v="0"/>
    <n v="0"/>
    <m/>
    <m/>
    <n v="0"/>
    <s v="Finalizada"/>
    <d v="2023-10-17T00:00:00"/>
    <d v="2023-11-03T00:00:00"/>
    <m/>
    <n v="56533"/>
    <n v="0"/>
    <n v="0"/>
    <n v="0"/>
    <n v="0"/>
    <n v="0"/>
    <n v="0"/>
    <m/>
    <m/>
    <n v="56533"/>
  </r>
  <r>
    <n v="801000713"/>
    <s v="ONCOLOGOS DEL OCCIDENTE"/>
    <s v="RM"/>
    <n v="72568"/>
    <s v="RM72568"/>
    <d v="2023-10-17T00:00:00"/>
    <d v="2023-11-03T00:00:00"/>
    <n v="56533"/>
    <n v="56533"/>
    <s v="Evento"/>
    <s v="Risaralda"/>
    <s v="Consultas ambulatorias"/>
    <s v="CNT-2023-48"/>
    <x v="0"/>
    <n v="56533"/>
    <n v="1222352583"/>
    <m/>
    <m/>
    <n v="0"/>
    <n v="0"/>
    <m/>
    <m/>
    <n v="0"/>
    <s v="Finalizada"/>
    <d v="2023-10-17T00:00:00"/>
    <d v="2023-11-03T00:00:00"/>
    <m/>
    <n v="56533"/>
    <n v="0"/>
    <n v="0"/>
    <n v="0"/>
    <n v="0"/>
    <n v="0"/>
    <n v="0"/>
    <m/>
    <m/>
    <n v="56533"/>
  </r>
  <r>
    <n v="801000713"/>
    <s v="ONCOLOGOS DEL OCCIDENTE"/>
    <s v="RM"/>
    <n v="72618"/>
    <s v="RM72618"/>
    <d v="2023-10-17T00:00:00"/>
    <d v="2023-11-03T00:00:00"/>
    <n v="64500"/>
    <n v="64500"/>
    <s v="Evento"/>
    <s v="Risaralda"/>
    <s v="Consultas ambulatorias"/>
    <s v="CNT-2023-48"/>
    <x v="0"/>
    <n v="64500"/>
    <n v="1222352585"/>
    <m/>
    <m/>
    <n v="0"/>
    <n v="0"/>
    <m/>
    <m/>
    <n v="0"/>
    <s v="Finalizada"/>
    <d v="2023-10-17T00:00:00"/>
    <d v="2023-11-03T00:00:00"/>
    <m/>
    <n v="64500"/>
    <n v="0"/>
    <n v="0"/>
    <n v="0"/>
    <n v="0"/>
    <n v="0"/>
    <n v="0"/>
    <m/>
    <m/>
    <n v="64500"/>
  </r>
  <r>
    <n v="801000713"/>
    <s v="ONCOLOGOS DEL OCCIDENTE"/>
    <s v="RM"/>
    <n v="72610"/>
    <s v="RM72610"/>
    <d v="2023-10-17T00:00:00"/>
    <d v="2023-11-03T00:00:00"/>
    <n v="64500"/>
    <n v="64500"/>
    <s v="Evento"/>
    <s v="Risaralda"/>
    <s v="Consultas ambulatorias"/>
    <s v="CNT-2023-48"/>
    <x v="0"/>
    <n v="64500"/>
    <n v="1222352584"/>
    <m/>
    <m/>
    <n v="0"/>
    <n v="0"/>
    <m/>
    <m/>
    <n v="0"/>
    <s v="Finalizada"/>
    <d v="2023-10-17T00:00:00"/>
    <d v="2023-11-03T00:00:00"/>
    <m/>
    <n v="64500"/>
    <n v="0"/>
    <n v="0"/>
    <n v="0"/>
    <n v="0"/>
    <n v="0"/>
    <n v="0"/>
    <m/>
    <m/>
    <n v="64500"/>
  </r>
  <r>
    <n v="801000713"/>
    <s v="ONCOLOGOS DEL OCCIDENTE"/>
    <s v="RM"/>
    <n v="72582"/>
    <s v="RM72582"/>
    <d v="2023-10-17T00:00:00"/>
    <d v="2023-11-03T00:00:00"/>
    <n v="1391131"/>
    <n v="1391131"/>
    <s v="Evento"/>
    <s v="Risaralda"/>
    <s v="Consultas ambulatorias"/>
    <s v="CNT-2023-48"/>
    <x v="0"/>
    <n v="1363308"/>
    <n v="1222362098"/>
    <m/>
    <m/>
    <n v="0"/>
    <n v="0"/>
    <m/>
    <m/>
    <n v="0"/>
    <s v="Finalizada"/>
    <d v="2023-10-17T00:00:00"/>
    <d v="2023-11-03T00:00:00"/>
    <m/>
    <n v="1391131"/>
    <n v="0"/>
    <n v="27823"/>
    <n v="0"/>
    <n v="0"/>
    <n v="0"/>
    <n v="0"/>
    <m/>
    <m/>
    <n v="1391131"/>
  </r>
  <r>
    <n v="801000713"/>
    <s v="ONCOLOGOS DEL OCCIDENTE"/>
    <s v="RM"/>
    <n v="72690"/>
    <s v="RM72690"/>
    <d v="2023-10-18T00:00:00"/>
    <d v="2023-11-03T00:00:00"/>
    <n v="1224483"/>
    <n v="1224483"/>
    <s v="Evento"/>
    <s v="Risaralda"/>
    <s v="Consultas ambulatorias"/>
    <s v="CNT-2023-48"/>
    <x v="0"/>
    <n v="1199993"/>
    <n v="1222362108"/>
    <m/>
    <m/>
    <n v="0"/>
    <n v="0"/>
    <m/>
    <m/>
    <n v="0"/>
    <s v="Finalizada"/>
    <d v="2023-10-18T00:00:00"/>
    <d v="2023-11-03T00:00:00"/>
    <m/>
    <n v="1224483"/>
    <n v="0"/>
    <n v="24490"/>
    <n v="0"/>
    <n v="0"/>
    <n v="0"/>
    <n v="0"/>
    <m/>
    <m/>
    <n v="1224483"/>
  </r>
  <r>
    <n v="801000713"/>
    <s v="ONCOLOGOS DEL OCCIDENTE"/>
    <s v="RM"/>
    <n v="72739"/>
    <s v="RM72739"/>
    <d v="2023-10-18T00:00:00"/>
    <d v="2023-11-03T00:00:00"/>
    <n v="145260"/>
    <n v="145260"/>
    <s v="Evento"/>
    <s v="Risaralda"/>
    <s v="Consultas ambulatorias"/>
    <s v="CNT-2023-48"/>
    <x v="0"/>
    <n v="145260"/>
    <n v="1222361468"/>
    <m/>
    <m/>
    <n v="0"/>
    <n v="0"/>
    <m/>
    <m/>
    <n v="0"/>
    <s v="Finalizada"/>
    <d v="2023-10-18T00:00:00"/>
    <d v="2023-11-03T00:00:00"/>
    <m/>
    <n v="145260"/>
    <n v="0"/>
    <n v="0"/>
    <n v="0"/>
    <n v="0"/>
    <n v="0"/>
    <n v="0"/>
    <m/>
    <m/>
    <n v="145260"/>
  </r>
  <r>
    <n v="801000713"/>
    <s v="ONCOLOGOS DEL OCCIDENTE"/>
    <s v="RM"/>
    <n v="72691"/>
    <s v="RM72691"/>
    <d v="2023-10-18T00:00:00"/>
    <d v="2023-11-03T00:00:00"/>
    <n v="289200"/>
    <n v="289200"/>
    <s v="Evento"/>
    <s v="Risaralda"/>
    <s v="Consultas ambulatorias"/>
    <s v="CNT-2023-48"/>
    <x v="0"/>
    <n v="283416"/>
    <n v="1222361466"/>
    <m/>
    <m/>
    <n v="0"/>
    <n v="0"/>
    <m/>
    <m/>
    <n v="0"/>
    <s v="Finalizada"/>
    <d v="2023-10-18T00:00:00"/>
    <d v="2023-11-03T00:00:00"/>
    <m/>
    <n v="289200"/>
    <n v="0"/>
    <n v="5784"/>
    <n v="0"/>
    <n v="0"/>
    <n v="0"/>
    <n v="0"/>
    <m/>
    <m/>
    <n v="289200"/>
  </r>
  <r>
    <n v="801000713"/>
    <s v="ONCOLOGOS DEL OCCIDENTE"/>
    <s v="RM"/>
    <n v="72731"/>
    <s v="RM72731"/>
    <d v="2023-10-18T00:00:00"/>
    <d v="2023-11-03T00:00:00"/>
    <n v="484217"/>
    <n v="484217"/>
    <s v="Evento"/>
    <s v="Risaralda"/>
    <s v="Medicamentos de uso ambulatorio"/>
    <s v="CNT-2023-48"/>
    <x v="0"/>
    <n v="474533"/>
    <n v="1222361558"/>
    <m/>
    <m/>
    <n v="0"/>
    <n v="0"/>
    <m/>
    <m/>
    <n v="0"/>
    <s v="Finalizada"/>
    <d v="2023-10-18T00:00:00"/>
    <d v="2023-11-03T00:00:00"/>
    <m/>
    <n v="484217"/>
    <n v="0"/>
    <n v="9684"/>
    <n v="0"/>
    <n v="0"/>
    <n v="0"/>
    <n v="0"/>
    <m/>
    <m/>
    <n v="484217"/>
  </r>
  <r>
    <n v="801000713"/>
    <s v="ONCOLOGOS DEL OCCIDENTE"/>
    <s v="RM"/>
    <n v="72708"/>
    <s v="RM72708"/>
    <d v="2023-10-18T00:00:00"/>
    <d v="2023-11-03T00:00:00"/>
    <n v="289200"/>
    <n v="289200"/>
    <s v="Evento"/>
    <s v="Risaralda"/>
    <s v="Consultas ambulatorias"/>
    <s v="CNT-2023-48"/>
    <x v="0"/>
    <n v="283416"/>
    <n v="1222361467"/>
    <m/>
    <m/>
    <n v="0"/>
    <n v="0"/>
    <m/>
    <m/>
    <n v="0"/>
    <s v="Finalizada"/>
    <d v="2023-10-18T00:00:00"/>
    <d v="2023-11-03T00:00:00"/>
    <m/>
    <n v="289200"/>
    <n v="0"/>
    <n v="5784"/>
    <n v="0"/>
    <n v="0"/>
    <n v="0"/>
    <n v="0"/>
    <m/>
    <m/>
    <n v="289200"/>
  </r>
  <r>
    <n v="801000713"/>
    <s v="ONCOLOGOS DEL OCCIDENTE"/>
    <s v="RM"/>
    <n v="72711"/>
    <s v="RM72711"/>
    <d v="2023-10-18T00:00:00"/>
    <d v="2023-11-03T00:00:00"/>
    <n v="289200"/>
    <n v="289200"/>
    <s v="Evento"/>
    <s v="Risaralda"/>
    <s v="Consultas ambulatorias"/>
    <s v="CNT-2023-48"/>
    <x v="2"/>
    <n v="0"/>
    <m/>
    <m/>
    <m/>
    <n v="0"/>
    <n v="0"/>
    <m/>
    <m/>
    <n v="0"/>
    <s v="Devuelta"/>
    <d v="2023-10-18T00:00:00"/>
    <d v="2023-11-03T00:00:00"/>
    <d v="2023-12-26T00:00:00"/>
    <n v="289200"/>
    <n v="0"/>
    <n v="0"/>
    <n v="0"/>
    <n v="0"/>
    <n v="289200"/>
    <n v="289200"/>
    <s v="SE REALIZA DEVOLUCION DE FACTURA, SE EVINDENCIA QUE LA AUTORIZACION NO SE ENCUENTRA ACTIVA AL MOMENTO DE LA PRESTACION DEL SERVICIO. SE INDICA REALIZAR VALIDACION CORRESPONDIENTE EN EL APLICATIVO BOXALUD."/>
    <s v="AUTORIZACION"/>
    <n v="0"/>
  </r>
  <r>
    <n v="801000713"/>
    <s v="ONCOLOGOS DEL OCCIDENTE"/>
    <s v="RM"/>
    <n v="72735"/>
    <s v="RM72735"/>
    <d v="2023-10-18T00:00:00"/>
    <d v="2023-11-03T00:00:00"/>
    <n v="155000"/>
    <n v="155000"/>
    <s v="Evento"/>
    <s v="Risaralda"/>
    <s v="Consultas ambulatorias"/>
    <s v="CNT-2023-48"/>
    <x v="0"/>
    <n v="155000"/>
    <n v="1222356188"/>
    <m/>
    <m/>
    <n v="0"/>
    <n v="0"/>
    <m/>
    <m/>
    <n v="0"/>
    <s v="Finalizada"/>
    <d v="2023-10-18T00:00:00"/>
    <d v="2023-11-03T00:00:00"/>
    <m/>
    <n v="155000"/>
    <n v="0"/>
    <n v="0"/>
    <n v="0"/>
    <n v="0"/>
    <n v="0"/>
    <n v="0"/>
    <m/>
    <m/>
    <n v="155000"/>
  </r>
  <r>
    <n v="801000713"/>
    <s v="ONCOLOGOS DEL OCCIDENTE"/>
    <s v="RM"/>
    <n v="72668"/>
    <s v="RM72668"/>
    <d v="2023-10-18T00:00:00"/>
    <d v="2023-11-03T00:00:00"/>
    <n v="12140929"/>
    <n v="12140929"/>
    <s v="Evento"/>
    <s v="Risaralda"/>
    <s v="Servicios ambulatorios"/>
    <s v="CNT-2023-48"/>
    <x v="0"/>
    <n v="11898110"/>
    <n v="1222350796"/>
    <m/>
    <m/>
    <n v="0"/>
    <n v="0"/>
    <m/>
    <m/>
    <n v="0"/>
    <s v="Finalizada"/>
    <d v="2023-10-18T00:00:00"/>
    <d v="2023-11-03T00:00:00"/>
    <m/>
    <n v="12140929"/>
    <n v="0"/>
    <n v="242819"/>
    <n v="0"/>
    <n v="0"/>
    <n v="0"/>
    <n v="0"/>
    <m/>
    <m/>
    <n v="12140929"/>
  </r>
  <r>
    <n v="801000713"/>
    <s v="ONCOLOGOS DEL OCCIDENTE"/>
    <s v="RM"/>
    <n v="72747"/>
    <s v="RM72747"/>
    <d v="2023-10-19T00:00:00"/>
    <d v="2023-11-07T00:00:00"/>
    <n v="28864"/>
    <n v="28864"/>
    <s v="Evento"/>
    <s v="Risaralda"/>
    <s v="Consultas ambulatorias"/>
    <s v="CNT-2023-48"/>
    <x v="0"/>
    <n v="0"/>
    <m/>
    <m/>
    <m/>
    <n v="0"/>
    <n v="0"/>
    <m/>
    <m/>
    <n v="0"/>
    <s v="Finalizada"/>
    <d v="2023-10-19T00:00:00"/>
    <d v="2023-11-07T00:00:00"/>
    <m/>
    <n v="32964"/>
    <n v="4100"/>
    <n v="0"/>
    <n v="0"/>
    <n v="0"/>
    <n v="0"/>
    <n v="0"/>
    <m/>
    <m/>
    <n v="28864"/>
  </r>
  <r>
    <n v="801000713"/>
    <s v="ONCOLOGOS DEL OCCIDENTE"/>
    <s v="RC"/>
    <n v="19662"/>
    <s v="RC19662"/>
    <d v="2023-10-19T00:00:00"/>
    <d v="2023-11-20T00:00:00"/>
    <n v="64500"/>
    <n v="64500"/>
    <s v="Evento"/>
    <s v="Risaralda"/>
    <s v="Consultas ambulatorias"/>
    <s v="CNT-2023-48"/>
    <x v="0"/>
    <n v="64500"/>
    <n v="1222352673"/>
    <m/>
    <m/>
    <n v="0"/>
    <n v="0"/>
    <m/>
    <m/>
    <n v="0"/>
    <s v="Finalizada"/>
    <d v="2023-10-19T00:00:00"/>
    <d v="2023-12-01T00:00:00"/>
    <m/>
    <n v="64500"/>
    <n v="0"/>
    <n v="0"/>
    <n v="0"/>
    <n v="0"/>
    <n v="0"/>
    <n v="0"/>
    <m/>
    <m/>
    <n v="64500"/>
  </r>
  <r>
    <n v="801000713"/>
    <s v="ONCOLOGOS DEL OCCIDENTE"/>
    <s v="RC"/>
    <n v="19663"/>
    <s v="RC19663"/>
    <d v="2023-10-19T00:00:00"/>
    <d v="2023-11-20T00:00:00"/>
    <n v="64500"/>
    <n v="64500"/>
    <s v="Evento"/>
    <s v="Risaralda"/>
    <s v="Consultas ambulatorias"/>
    <s v="CNT-2023-48"/>
    <x v="0"/>
    <n v="64500"/>
    <n v="1222352674"/>
    <m/>
    <m/>
    <n v="0"/>
    <n v="0"/>
    <m/>
    <m/>
    <n v="0"/>
    <s v="Finalizada"/>
    <d v="2023-10-19T00:00:00"/>
    <d v="2023-12-01T00:00:00"/>
    <m/>
    <n v="64500"/>
    <n v="0"/>
    <n v="0"/>
    <n v="0"/>
    <n v="0"/>
    <n v="0"/>
    <n v="0"/>
    <m/>
    <m/>
    <n v="64500"/>
  </r>
  <r>
    <n v="801000713"/>
    <s v="ONCOLOGOS DEL OCCIDENTE"/>
    <s v="RM"/>
    <n v="72877"/>
    <s v="RM72877"/>
    <d v="2023-10-20T00:00:00"/>
    <d v="2023-11-03T00:00:00"/>
    <n v="56946"/>
    <n v="56946"/>
    <s v="Evento"/>
    <s v="Risaralda"/>
    <s v="Consultas ambulatorias"/>
    <s v="CNT-2023-48"/>
    <x v="0"/>
    <n v="56946"/>
    <n v="1222361469"/>
    <m/>
    <m/>
    <n v="0"/>
    <n v="0"/>
    <m/>
    <m/>
    <n v="0"/>
    <s v="Finalizada"/>
    <d v="2023-10-20T00:00:00"/>
    <d v="2023-11-03T00:00:00"/>
    <m/>
    <n v="56946"/>
    <n v="0"/>
    <n v="0"/>
    <n v="0"/>
    <n v="0"/>
    <n v="0"/>
    <n v="0"/>
    <m/>
    <m/>
    <n v="56946"/>
  </r>
  <r>
    <n v="801000713"/>
    <s v="ONCOLOGOS DEL OCCIDENTE"/>
    <s v="RM"/>
    <n v="72859"/>
    <s v="RM72859"/>
    <d v="2023-10-20T00:00:00"/>
    <d v="2023-11-03T00:00:00"/>
    <n v="13113936"/>
    <n v="13113936"/>
    <s v="Evento"/>
    <s v="Risaralda"/>
    <s v="Servicios ambulatorios"/>
    <s v="CNT-2023-48"/>
    <x v="4"/>
    <n v="10864946"/>
    <n v="1222350795"/>
    <m/>
    <m/>
    <n v="0"/>
    <n v="0"/>
    <m/>
    <m/>
    <n v="0"/>
    <s v="Para revision respuesta"/>
    <d v="2023-10-20T00:00:00"/>
    <d v="2023-11-03T00:00:00"/>
    <m/>
    <n v="13113936"/>
    <n v="0"/>
    <n v="221734"/>
    <n v="0"/>
    <n v="2027256"/>
    <n v="0"/>
    <n v="2027256"/>
    <s v="se ratifica glosa. SE GLOSA ESTANCIA NO PERTINENTE, PACIENTE QUE SOLICITAN ENTREGA DE MEDICAMENTOS AMBULATORIOS POR PARTE DE EPS, EN ESPERA DE ESTA ENTREGA DE DESDE EL DIA 20/09/2023 HASTA EL DIA 05/10/2023, SE SOLICITA JUSTIFICAR Y DEMOSTRAR LA GESTION DE PARA LA PRONTA ENTREGA DE LOS MEDICAMENTOS NECESARIOS PARA EL EGRESO. POR LO ANTERIOR, SE GLOSA ESTANCIA DEL 21 DE SEPTIEMBRE, HASTA EL DIA 4 DE OCTUBRE."/>
    <s v="FACTURACION"/>
    <n v="11086680"/>
  </r>
  <r>
    <n v="801000713"/>
    <s v="ONCOLOGOS DEL OCCIDENTE"/>
    <s v="RC"/>
    <n v="19690"/>
    <s v="RC19690"/>
    <d v="2023-10-23T00:00:00"/>
    <d v="2023-11-20T00:00:00"/>
    <n v="52433"/>
    <n v="52433"/>
    <s v="Evento"/>
    <s v="Risaralda"/>
    <s v="Consultas ambulatorias"/>
    <s v="CNT-2023-48"/>
    <x v="0"/>
    <n v="52433"/>
    <n v="1222360104"/>
    <m/>
    <m/>
    <n v="0"/>
    <n v="0"/>
    <m/>
    <m/>
    <n v="0"/>
    <s v="Finalizada"/>
    <d v="2023-10-23T00:00:00"/>
    <d v="2023-12-01T00:00:00"/>
    <m/>
    <n v="56533"/>
    <n v="4100"/>
    <n v="0"/>
    <n v="0"/>
    <n v="0"/>
    <n v="0"/>
    <n v="0"/>
    <m/>
    <m/>
    <n v="52433"/>
  </r>
  <r>
    <n v="801000713"/>
    <s v="ONCOLOGOS DEL OCCIDENTE"/>
    <s v="RM"/>
    <n v="72895"/>
    <s v="RM72895"/>
    <d v="2023-10-23T00:00:00"/>
    <d v="2023-11-03T00:00:00"/>
    <n v="38700"/>
    <n v="38700"/>
    <s v="Evento"/>
    <s v="Risaralda"/>
    <s v="Consultas ambulatorias"/>
    <s v="CNT-2023-48"/>
    <x v="0"/>
    <n v="38700"/>
    <n v="1222361470"/>
    <m/>
    <m/>
    <n v="0"/>
    <n v="0"/>
    <m/>
    <m/>
    <n v="0"/>
    <s v="Finalizada"/>
    <d v="2023-10-23T00:00:00"/>
    <d v="2023-11-03T00:00:00"/>
    <m/>
    <n v="38700"/>
    <n v="0"/>
    <n v="0"/>
    <n v="0"/>
    <n v="0"/>
    <n v="0"/>
    <n v="0"/>
    <m/>
    <m/>
    <n v="38700"/>
  </r>
  <r>
    <n v="801000713"/>
    <s v="ONCOLOGOS DEL OCCIDENTE"/>
    <s v="RM"/>
    <n v="72997"/>
    <s v="RM72997"/>
    <d v="2023-10-23T00:00:00"/>
    <d v="2023-11-03T00:00:00"/>
    <n v="57800"/>
    <n v="57800"/>
    <s v="Evento"/>
    <s v="Risaralda"/>
    <s v="Consultas ambulatorias"/>
    <s v="CNT-2023-48"/>
    <x v="0"/>
    <n v="57800"/>
    <n v="1222361471"/>
    <m/>
    <m/>
    <n v="0"/>
    <n v="0"/>
    <m/>
    <m/>
    <n v="0"/>
    <s v="Finalizada"/>
    <d v="2023-10-23T00:00:00"/>
    <d v="2023-11-03T00:00:00"/>
    <m/>
    <n v="57800"/>
    <n v="0"/>
    <n v="0"/>
    <n v="0"/>
    <n v="0"/>
    <n v="0"/>
    <n v="0"/>
    <m/>
    <m/>
    <n v="57800"/>
  </r>
  <r>
    <n v="801000713"/>
    <s v="ONCOLOGOS DEL OCCIDENTE"/>
    <s v="RC"/>
    <n v="19752"/>
    <s v="RC19752"/>
    <d v="2023-10-24T00:00:00"/>
    <d v="2023-11-20T00:00:00"/>
    <n v="56533"/>
    <n v="56533"/>
    <s v="Evento"/>
    <s v="Risaralda"/>
    <s v="Consultas ambulatorias"/>
    <s v="CNT-2023-48"/>
    <x v="0"/>
    <n v="56533"/>
    <n v="1222352675"/>
    <m/>
    <m/>
    <n v="0"/>
    <n v="0"/>
    <m/>
    <m/>
    <n v="0"/>
    <s v="Finalizada"/>
    <d v="2023-10-24T00:00:00"/>
    <d v="2023-12-01T00:00:00"/>
    <m/>
    <n v="56533"/>
    <n v="0"/>
    <n v="0"/>
    <n v="0"/>
    <n v="0"/>
    <n v="0"/>
    <n v="0"/>
    <m/>
    <m/>
    <n v="56533"/>
  </r>
  <r>
    <n v="801000713"/>
    <s v="ONCOLOGOS DEL OCCIDENTE"/>
    <s v="RC"/>
    <n v="19777"/>
    <s v="RC19777"/>
    <d v="2023-10-24T00:00:00"/>
    <d v="2023-11-20T00:00:00"/>
    <n v="64500"/>
    <n v="64500"/>
    <s v="Evento"/>
    <s v="Risaralda"/>
    <s v="Consultas ambulatorias"/>
    <s v="CNT-2023-48"/>
    <x v="0"/>
    <n v="0"/>
    <m/>
    <m/>
    <m/>
    <n v="0"/>
    <n v="0"/>
    <m/>
    <m/>
    <n v="0"/>
    <s v="Finalizada"/>
    <d v="2023-10-24T00:00:00"/>
    <d v="2023-12-01T00:00:00"/>
    <m/>
    <n v="64500"/>
    <n v="0"/>
    <n v="0"/>
    <n v="0"/>
    <n v="0"/>
    <n v="0"/>
    <n v="0"/>
    <m/>
    <m/>
    <n v="64500"/>
  </r>
  <r>
    <n v="801000713"/>
    <s v="ONCOLOGOS DEL OCCIDENTE"/>
    <s v="RM"/>
    <n v="73060"/>
    <s v="RM73060"/>
    <d v="2023-10-24T00:00:00"/>
    <d v="2023-11-03T00:00:00"/>
    <n v="64500"/>
    <n v="64500"/>
    <s v="Evento"/>
    <s v="Risaralda"/>
    <s v="Consultas ambulatorias"/>
    <s v="CNT-2023-48"/>
    <x v="0"/>
    <n v="64500"/>
    <n v="1222352586"/>
    <m/>
    <m/>
    <n v="0"/>
    <n v="0"/>
    <m/>
    <m/>
    <n v="0"/>
    <s v="Finalizada"/>
    <d v="2023-10-24T00:00:00"/>
    <d v="2023-11-03T00:00:00"/>
    <m/>
    <n v="64500"/>
    <n v="0"/>
    <n v="0"/>
    <n v="0"/>
    <n v="0"/>
    <n v="0"/>
    <n v="0"/>
    <m/>
    <m/>
    <n v="64500"/>
  </r>
  <r>
    <n v="801000713"/>
    <s v="ONCOLOGOS DEL OCCIDENTE"/>
    <s v="RM"/>
    <n v="73079"/>
    <s v="RM73079"/>
    <d v="2023-10-24T00:00:00"/>
    <d v="2023-11-17T00:00:00"/>
    <n v="64500"/>
    <n v="64500"/>
    <s v="Evento"/>
    <s v="Risaralda"/>
    <s v="Consultas ambulatorias"/>
    <s v="CNT-2023-48"/>
    <x v="0"/>
    <n v="64500"/>
    <n v="1222352658"/>
    <m/>
    <m/>
    <n v="0"/>
    <n v="0"/>
    <m/>
    <m/>
    <n v="0"/>
    <s v="Finalizada"/>
    <d v="2023-10-24T00:00:00"/>
    <d v="2023-12-01T00:00:00"/>
    <m/>
    <n v="64500"/>
    <n v="0"/>
    <n v="0"/>
    <n v="0"/>
    <n v="0"/>
    <n v="0"/>
    <n v="0"/>
    <m/>
    <m/>
    <n v="64500"/>
  </r>
  <r>
    <n v="801000713"/>
    <s v="ONCOLOGOS DEL OCCIDENTE"/>
    <s v="RM"/>
    <n v="73044"/>
    <s v="RM73044"/>
    <d v="2023-10-24T00:00:00"/>
    <d v="2023-11-03T00:00:00"/>
    <n v="2208306"/>
    <n v="2208306"/>
    <s v="Evento"/>
    <s v="Risaralda"/>
    <s v="Servicios ambulatorios"/>
    <s v="CNT-2023-48"/>
    <x v="0"/>
    <n v="2164140"/>
    <n v="1222362093"/>
    <m/>
    <m/>
    <n v="0"/>
    <n v="0"/>
    <m/>
    <m/>
    <n v="0"/>
    <s v="Finalizada"/>
    <d v="2023-10-24T00:00:00"/>
    <d v="2023-11-03T00:00:00"/>
    <m/>
    <n v="2208306"/>
    <n v="0"/>
    <n v="44166"/>
    <n v="0"/>
    <n v="0"/>
    <n v="0"/>
    <n v="0"/>
    <m/>
    <m/>
    <n v="2208306"/>
  </r>
  <r>
    <n v="801000713"/>
    <s v="ONCOLOGOS DEL OCCIDENTE"/>
    <s v="RM"/>
    <n v="73126"/>
    <s v="RM73126"/>
    <d v="2023-10-25T00:00:00"/>
    <d v="2023-11-03T00:00:00"/>
    <n v="64500"/>
    <n v="64500"/>
    <s v="Evento"/>
    <s v="Risaralda"/>
    <s v="Consultas ambulatorias"/>
    <s v="CNT-2023-48"/>
    <x v="0"/>
    <n v="64500"/>
    <n v="1222352587"/>
    <m/>
    <m/>
    <n v="0"/>
    <n v="0"/>
    <m/>
    <m/>
    <n v="0"/>
    <s v="Finalizada"/>
    <d v="2023-10-25T00:00:00"/>
    <d v="2023-11-03T00:00:00"/>
    <m/>
    <n v="64500"/>
    <n v="0"/>
    <n v="0"/>
    <n v="0"/>
    <n v="0"/>
    <n v="0"/>
    <n v="0"/>
    <m/>
    <m/>
    <n v="64500"/>
  </r>
  <r>
    <n v="801000713"/>
    <s v="ONCOLOGOS DEL OCCIDENTE"/>
    <s v="RM"/>
    <n v="73130"/>
    <s v="RM73130"/>
    <d v="2023-10-25T00:00:00"/>
    <d v="2023-11-07T00:00:00"/>
    <n v="217243"/>
    <n v="217243"/>
    <s v="Evento"/>
    <s v="Risaralda"/>
    <s v="Servicios ambulatorios"/>
    <s v="CNT-2023-48"/>
    <x v="0"/>
    <n v="0"/>
    <m/>
    <m/>
    <m/>
    <n v="0"/>
    <n v="0"/>
    <m/>
    <m/>
    <n v="0"/>
    <s v="Finalizada"/>
    <d v="2023-10-25T00:00:00"/>
    <d v="2023-11-07T00:00:00"/>
    <m/>
    <n v="221343"/>
    <n v="4100"/>
    <n v="4427"/>
    <n v="0"/>
    <n v="0"/>
    <n v="0"/>
    <n v="0"/>
    <m/>
    <m/>
    <n v="217243"/>
  </r>
  <r>
    <n v="801000713"/>
    <s v="ONCOLOGOS DEL OCCIDENTE"/>
    <s v="RC"/>
    <n v="19807"/>
    <s v="RC19807"/>
    <d v="2023-10-25T00:00:00"/>
    <d v="2023-11-20T00:00:00"/>
    <n v="56533"/>
    <n v="56533"/>
    <s v="Evento"/>
    <s v="Risaralda"/>
    <s v="Consultas ambulatorias"/>
    <s v="CNT-2023-48"/>
    <x v="0"/>
    <n v="0"/>
    <m/>
    <m/>
    <m/>
    <n v="0"/>
    <n v="0"/>
    <m/>
    <m/>
    <n v="0"/>
    <s v="Finalizada"/>
    <d v="2023-10-25T00:00:00"/>
    <d v="2023-12-01T00:00:00"/>
    <m/>
    <n v="56533"/>
    <n v="0"/>
    <n v="0"/>
    <n v="0"/>
    <n v="0"/>
    <n v="0"/>
    <n v="0"/>
    <m/>
    <m/>
    <n v="56533"/>
  </r>
  <r>
    <n v="801000713"/>
    <s v="ONCOLOGOS DEL OCCIDENTE"/>
    <s v="RM"/>
    <n v="73141"/>
    <s v="RM73141"/>
    <d v="2023-10-25T00:00:00"/>
    <d v="2023-11-17T00:00:00"/>
    <n v="39085"/>
    <n v="39085"/>
    <s v="Evento"/>
    <s v="Risaralda"/>
    <s v="Consultas ambulatorias"/>
    <s v="CNT-2023-48"/>
    <x v="0"/>
    <n v="39085"/>
    <n v="1222352971"/>
    <m/>
    <m/>
    <n v="0"/>
    <n v="0"/>
    <m/>
    <m/>
    <n v="0"/>
    <s v="Finalizada"/>
    <d v="2023-10-25T00:00:00"/>
    <d v="2023-12-01T00:00:00"/>
    <m/>
    <n v="39085"/>
    <n v="0"/>
    <n v="0"/>
    <n v="0"/>
    <n v="0"/>
    <n v="0"/>
    <n v="0"/>
    <m/>
    <m/>
    <n v="39085"/>
  </r>
  <r>
    <n v="801000713"/>
    <s v="ONCOLOGOS DEL OCCIDENTE"/>
    <s v="RM"/>
    <n v="73142"/>
    <s v="RM73142"/>
    <d v="2023-10-25T00:00:00"/>
    <d v="2023-11-03T00:00:00"/>
    <n v="52677"/>
    <n v="52677"/>
    <s v="Evento"/>
    <s v="Risaralda"/>
    <s v="Consultas ambulatorias"/>
    <s v="CNT-2023-48"/>
    <x v="0"/>
    <n v="52677"/>
    <n v="1222361235"/>
    <m/>
    <m/>
    <n v="0"/>
    <n v="0"/>
    <m/>
    <m/>
    <n v="0"/>
    <s v="Finalizada"/>
    <d v="2023-10-25T00:00:00"/>
    <d v="2023-11-03T00:00:00"/>
    <m/>
    <n v="52677"/>
    <n v="0"/>
    <n v="0"/>
    <n v="0"/>
    <n v="0"/>
    <n v="0"/>
    <n v="0"/>
    <m/>
    <m/>
    <n v="52677"/>
  </r>
  <r>
    <n v="801000713"/>
    <s v="ONCOLOGOS DEL OCCIDENTE"/>
    <s v="RM"/>
    <n v="73168"/>
    <s v="RM73168"/>
    <d v="2023-10-25T00:00:00"/>
    <d v="2023-11-20T00:00:00"/>
    <n v="64500"/>
    <n v="64500"/>
    <s v="Evento"/>
    <s v="Risaralda"/>
    <s v="Consultas ambulatorias"/>
    <s v="CNT-2023-48"/>
    <x v="0"/>
    <n v="64500"/>
    <n v="1222352668"/>
    <m/>
    <m/>
    <n v="0"/>
    <n v="0"/>
    <m/>
    <m/>
    <n v="0"/>
    <s v="Finalizada"/>
    <d v="2023-10-25T00:00:00"/>
    <d v="2023-12-01T00:00:00"/>
    <m/>
    <n v="64500"/>
    <n v="0"/>
    <n v="0"/>
    <n v="0"/>
    <n v="0"/>
    <n v="0"/>
    <n v="0"/>
    <m/>
    <m/>
    <n v="64500"/>
  </r>
  <r>
    <n v="801000713"/>
    <s v="ONCOLOGOS DEL OCCIDENTE"/>
    <s v="RC"/>
    <n v="19821"/>
    <s v="RC19821"/>
    <d v="2023-10-25T00:00:00"/>
    <d v="2023-11-20T00:00:00"/>
    <n v="64500"/>
    <n v="64500"/>
    <s v="Evento"/>
    <s v="Risaralda"/>
    <s v="Consultas ambulatorias"/>
    <s v="CNT-2023-48"/>
    <x v="0"/>
    <n v="64500"/>
    <n v="1222352676"/>
    <m/>
    <m/>
    <n v="0"/>
    <n v="0"/>
    <m/>
    <m/>
    <n v="0"/>
    <s v="Finalizada"/>
    <d v="2023-10-25T00:00:00"/>
    <d v="2023-12-01T00:00:00"/>
    <m/>
    <n v="64500"/>
    <n v="0"/>
    <n v="0"/>
    <n v="0"/>
    <n v="0"/>
    <n v="0"/>
    <n v="0"/>
    <m/>
    <m/>
    <n v="64500"/>
  </r>
  <r>
    <n v="801000713"/>
    <s v="ONCOLOGOS DEL OCCIDENTE"/>
    <s v="RM"/>
    <n v="73330"/>
    <s v="RM73330"/>
    <d v="2023-10-26T00:00:00"/>
    <d v="2023-11-20T00:00:00"/>
    <n v="1660959"/>
    <n v="1660959"/>
    <s v="Evento"/>
    <s v="Risaralda"/>
    <s v="Servicios ambulatorios"/>
    <s v="CNT-2023-48"/>
    <x v="0"/>
    <n v="0"/>
    <m/>
    <m/>
    <m/>
    <n v="0"/>
    <n v="0"/>
    <m/>
    <m/>
    <n v="0"/>
    <s v="Finalizada"/>
    <d v="2023-10-26T00:00:00"/>
    <d v="2023-12-01T00:00:00"/>
    <m/>
    <n v="1660959"/>
    <n v="0"/>
    <n v="33219"/>
    <n v="0"/>
    <n v="0"/>
    <n v="0"/>
    <n v="0"/>
    <m/>
    <m/>
    <n v="1660959"/>
  </r>
  <r>
    <n v="801000713"/>
    <s v="ONCOLOGOS DEL OCCIDENTE"/>
    <s v="RM"/>
    <n v="73316"/>
    <s v="RM73316"/>
    <d v="2023-10-26T00:00:00"/>
    <d v="2023-11-20T00:00:00"/>
    <n v="26765606"/>
    <n v="26765606"/>
    <s v="Evento"/>
    <s v="Risaralda"/>
    <s v="Servicios ambulatorios"/>
    <s v="CNT-2023-48"/>
    <x v="0"/>
    <n v="0"/>
    <m/>
    <m/>
    <m/>
    <n v="0"/>
    <n v="0"/>
    <m/>
    <m/>
    <n v="0"/>
    <s v="Finalizada"/>
    <d v="2023-10-26T00:00:00"/>
    <d v="2023-12-01T00:00:00"/>
    <m/>
    <n v="26765606"/>
    <n v="0"/>
    <n v="535312"/>
    <n v="0"/>
    <n v="0"/>
    <n v="0"/>
    <n v="0"/>
    <m/>
    <m/>
    <n v="26765606"/>
  </r>
  <r>
    <n v="801000713"/>
    <s v="ONCOLOGOS DEL OCCIDENTE"/>
    <s v="RM"/>
    <n v="73274"/>
    <s v="RM73274"/>
    <d v="2023-10-26T00:00:00"/>
    <d v="2023-11-17T00:00:00"/>
    <n v="80623"/>
    <n v="80623"/>
    <s v="Evento"/>
    <s v="Risaralda"/>
    <s v="Consultas ambulatorias"/>
    <s v="CNT-2023-48"/>
    <x v="2"/>
    <n v="0"/>
    <m/>
    <m/>
    <m/>
    <n v="0"/>
    <n v="0"/>
    <m/>
    <m/>
    <n v="0"/>
    <s v="Devuelta"/>
    <d v="2023-10-26T00:00:00"/>
    <d v="2023-12-01T00:00:00"/>
    <d v="2023-12-20T00:00:00"/>
    <n v="80623"/>
    <n v="0"/>
    <n v="0"/>
    <n v="0"/>
    <n v="0"/>
    <n v="80623"/>
    <n v="80623"/>
    <s v="la autorización No. 122300006631 no corresponde a los laboratorios clínicos facturados de acuerdo a lo presentado en los RIPS, se solicita ajustar y presentar nuevamente."/>
    <s v="FACTURACION"/>
    <n v="0"/>
  </r>
  <r>
    <n v="801000713"/>
    <s v="ONCOLOGOS DEL OCCIDENTE"/>
    <s v="RM"/>
    <n v="73275"/>
    <s v="RM73275"/>
    <d v="2023-10-26T00:00:00"/>
    <d v="2023-11-17T00:00:00"/>
    <n v="38700"/>
    <n v="38700"/>
    <s v="Evento"/>
    <s v="Risaralda"/>
    <s v="Consultas ambulatorias"/>
    <s v="CNT-2023-48"/>
    <x v="0"/>
    <n v="38700"/>
    <n v="1222360098"/>
    <m/>
    <m/>
    <n v="0"/>
    <n v="0"/>
    <m/>
    <m/>
    <n v="0"/>
    <s v="Finalizada"/>
    <d v="2023-10-26T00:00:00"/>
    <d v="2023-12-01T00:00:00"/>
    <m/>
    <n v="38700"/>
    <n v="0"/>
    <n v="0"/>
    <n v="0"/>
    <n v="0"/>
    <n v="0"/>
    <n v="0"/>
    <m/>
    <m/>
    <n v="38700"/>
  </r>
  <r>
    <n v="801000713"/>
    <s v="ONCOLOGOS DEL OCCIDENTE"/>
    <s v="RM"/>
    <n v="73325"/>
    <s v="RM73325"/>
    <d v="2023-10-26T00:00:00"/>
    <d v="2023-11-17T00:00:00"/>
    <n v="64500"/>
    <n v="64500"/>
    <s v="Evento"/>
    <s v="Risaralda"/>
    <s v="Consultas ambulatorias"/>
    <s v="CNT-2023-48"/>
    <x v="0"/>
    <n v="64500"/>
    <n v="1222352659"/>
    <m/>
    <m/>
    <n v="0"/>
    <n v="0"/>
    <m/>
    <m/>
    <n v="0"/>
    <s v="Finalizada"/>
    <d v="2023-10-26T00:00:00"/>
    <d v="2023-12-01T00:00:00"/>
    <m/>
    <n v="64500"/>
    <n v="0"/>
    <n v="0"/>
    <n v="0"/>
    <n v="0"/>
    <n v="0"/>
    <n v="0"/>
    <m/>
    <m/>
    <n v="64500"/>
  </r>
  <r>
    <n v="801000713"/>
    <s v="ONCOLOGOS DEL OCCIDENTE"/>
    <s v="RM"/>
    <n v="73387"/>
    <s v="RM73387"/>
    <d v="2023-10-27T00:00:00"/>
    <d v="2023-11-17T00:00:00"/>
    <n v="225564"/>
    <n v="225564"/>
    <s v="Evento"/>
    <s v="Risaralda"/>
    <s v="Consultas ambulatorias"/>
    <s v="CNT-2023-48"/>
    <x v="0"/>
    <n v="221053"/>
    <n v="1222361198"/>
    <m/>
    <m/>
    <n v="0"/>
    <n v="0"/>
    <m/>
    <m/>
    <n v="0"/>
    <s v="Finalizada"/>
    <d v="2023-10-27T00:00:00"/>
    <d v="2023-12-01T00:00:00"/>
    <m/>
    <n v="225564"/>
    <n v="0"/>
    <n v="4511"/>
    <n v="0"/>
    <n v="0"/>
    <n v="0"/>
    <n v="0"/>
    <m/>
    <m/>
    <n v="225564"/>
  </r>
  <r>
    <n v="801000713"/>
    <s v="ONCOLOGOS DEL OCCIDENTE"/>
    <s v="RM"/>
    <n v="73388"/>
    <s v="RM73388"/>
    <d v="2023-10-27T00:00:00"/>
    <d v="2023-11-17T00:00:00"/>
    <n v="28582"/>
    <n v="28582"/>
    <s v="Evento"/>
    <s v="Risaralda"/>
    <s v="Consultas ambulatorias"/>
    <s v="CNT-2023-48"/>
    <x v="0"/>
    <n v="28582"/>
    <n v="1222360099"/>
    <m/>
    <m/>
    <n v="0"/>
    <n v="0"/>
    <m/>
    <m/>
    <n v="0"/>
    <s v="Finalizada"/>
    <d v="2023-10-27T00:00:00"/>
    <d v="2023-12-01T00:00:00"/>
    <m/>
    <n v="28582"/>
    <n v="0"/>
    <n v="0"/>
    <n v="0"/>
    <n v="0"/>
    <n v="0"/>
    <n v="0"/>
    <m/>
    <m/>
    <n v="28582"/>
  </r>
  <r>
    <n v="801000713"/>
    <s v="ONCOLOGOS DEL OCCIDENTE"/>
    <s v="RC"/>
    <n v="19870"/>
    <s v="RC19870"/>
    <d v="2023-10-27T00:00:00"/>
    <d v="2023-11-20T00:00:00"/>
    <n v="107733"/>
    <n v="107733"/>
    <s v="Evento"/>
    <s v="Risaralda"/>
    <s v="Consultas ambulatorias"/>
    <s v="CNT-2023-48"/>
    <x v="0"/>
    <n v="107733"/>
    <n v="1222361488"/>
    <m/>
    <m/>
    <n v="0"/>
    <n v="0"/>
    <m/>
    <m/>
    <n v="0"/>
    <s v="Finalizada"/>
    <d v="2023-10-27T00:00:00"/>
    <d v="2023-12-01T00:00:00"/>
    <m/>
    <n v="107733"/>
    <n v="0"/>
    <n v="0"/>
    <n v="0"/>
    <n v="0"/>
    <n v="0"/>
    <n v="0"/>
    <m/>
    <m/>
    <n v="107733"/>
  </r>
  <r>
    <n v="801000713"/>
    <s v="ONCOLOGOS DEL OCCIDENTE"/>
    <s v="RC"/>
    <n v="19874"/>
    <s v="RC19874"/>
    <d v="2023-10-27T00:00:00"/>
    <d v="2023-11-20T00:00:00"/>
    <n v="107733"/>
    <n v="107733"/>
    <s v="Evento"/>
    <s v="Risaralda"/>
    <s v="Consultas ambulatorias"/>
    <s v="CNT-2023-48"/>
    <x v="0"/>
    <n v="107733"/>
    <n v="1222356190"/>
    <m/>
    <m/>
    <n v="0"/>
    <n v="0"/>
    <m/>
    <m/>
    <n v="0"/>
    <s v="Finalizada"/>
    <d v="2023-10-27T00:00:00"/>
    <d v="2023-12-01T00:00:00"/>
    <m/>
    <n v="107733"/>
    <n v="0"/>
    <n v="0"/>
    <n v="0"/>
    <n v="0"/>
    <n v="0"/>
    <n v="0"/>
    <m/>
    <m/>
    <n v="107733"/>
  </r>
  <r>
    <n v="801000713"/>
    <s v="ONCOLOGOS DEL OCCIDENTE"/>
    <s v="RM"/>
    <n v="73427"/>
    <s v="RM73427"/>
    <d v="2023-10-27T00:00:00"/>
    <d v="2023-11-17T00:00:00"/>
    <n v="289200"/>
    <n v="289200"/>
    <s v="Evento"/>
    <s v="Risaralda"/>
    <s v="Consultas ambulatorias"/>
    <s v="CNT-2023-48"/>
    <x v="0"/>
    <n v="283416"/>
    <n v="1222361486"/>
    <m/>
    <m/>
    <n v="0"/>
    <n v="0"/>
    <m/>
    <m/>
    <n v="0"/>
    <s v="Finalizada"/>
    <d v="2023-10-27T00:00:00"/>
    <d v="2023-12-01T00:00:00"/>
    <m/>
    <n v="289200"/>
    <n v="0"/>
    <n v="5784"/>
    <n v="0"/>
    <n v="0"/>
    <n v="0"/>
    <n v="0"/>
    <m/>
    <m/>
    <n v="289200"/>
  </r>
  <r>
    <n v="801000713"/>
    <s v="ONCOLOGOS DEL OCCIDENTE"/>
    <s v="RM"/>
    <n v="73391"/>
    <s v="RM73391"/>
    <d v="2023-10-27T00:00:00"/>
    <d v="2023-11-17T00:00:00"/>
    <n v="2374186"/>
    <n v="2374186"/>
    <s v="Evento"/>
    <s v="Risaralda"/>
    <s v="Servicios ambulatorios"/>
    <s v="CNT-2023-48"/>
    <x v="0"/>
    <n v="2326702"/>
    <n v="1222362320"/>
    <m/>
    <m/>
    <n v="0"/>
    <n v="0"/>
    <m/>
    <m/>
    <n v="0"/>
    <s v="Finalizada"/>
    <d v="2023-10-27T00:00:00"/>
    <d v="2023-12-01T00:00:00"/>
    <m/>
    <n v="2374186"/>
    <n v="0"/>
    <n v="47484"/>
    <n v="0"/>
    <n v="0"/>
    <n v="0"/>
    <n v="0"/>
    <m/>
    <m/>
    <n v="2374186"/>
  </r>
  <r>
    <n v="801000713"/>
    <s v="ONCOLOGOS DEL OCCIDENTE"/>
    <s v="RC"/>
    <n v="19897"/>
    <s v="RC19897"/>
    <d v="2023-10-30T00:00:00"/>
    <d v="2023-11-20T00:00:00"/>
    <n v="56533"/>
    <n v="56533"/>
    <s v="Evento"/>
    <s v="Risaralda"/>
    <s v="Consultas ambulatorias"/>
    <s v="CNT-2023-48"/>
    <x v="0"/>
    <n v="56533"/>
    <n v="1222352678"/>
    <m/>
    <m/>
    <n v="0"/>
    <n v="0"/>
    <m/>
    <m/>
    <n v="0"/>
    <s v="Finalizada"/>
    <d v="2023-10-30T00:00:00"/>
    <d v="2023-12-01T00:00:00"/>
    <m/>
    <n v="56533"/>
    <n v="0"/>
    <n v="0"/>
    <n v="0"/>
    <n v="0"/>
    <n v="0"/>
    <n v="0"/>
    <m/>
    <m/>
    <n v="56533"/>
  </r>
  <r>
    <n v="801000713"/>
    <s v="ONCOLOGOS DEL OCCIDENTE"/>
    <s v="RM"/>
    <n v="73566"/>
    <s v="RM73566"/>
    <d v="2023-10-30T00:00:00"/>
    <d v="2023-11-17T00:00:00"/>
    <n v="289200"/>
    <n v="289200"/>
    <s v="Evento"/>
    <s v="Risaralda"/>
    <s v="Consultas ambulatorias"/>
    <s v="CNT-2023-48"/>
    <x v="0"/>
    <n v="283416"/>
    <n v="1222361487"/>
    <m/>
    <m/>
    <n v="0"/>
    <n v="0"/>
    <m/>
    <m/>
    <n v="0"/>
    <s v="Finalizada"/>
    <d v="2023-10-30T00:00:00"/>
    <d v="2023-12-01T00:00:00"/>
    <m/>
    <n v="289200"/>
    <n v="0"/>
    <n v="5784"/>
    <n v="0"/>
    <n v="0"/>
    <n v="0"/>
    <n v="0"/>
    <m/>
    <m/>
    <n v="289200"/>
  </r>
  <r>
    <n v="801000713"/>
    <s v="ONCOLOGOS DEL OCCIDENTE"/>
    <s v="RC"/>
    <n v="19889"/>
    <s v="RC19889"/>
    <d v="2023-10-30T00:00:00"/>
    <d v="2023-11-20T00:00:00"/>
    <n v="56533"/>
    <n v="56533"/>
    <s v="Evento"/>
    <s v="Risaralda"/>
    <s v="Consultas ambulatorias"/>
    <s v="CNT-2023-48"/>
    <x v="0"/>
    <n v="56533"/>
    <n v="1222352677"/>
    <m/>
    <m/>
    <n v="0"/>
    <n v="0"/>
    <m/>
    <m/>
    <n v="0"/>
    <s v="Finalizada"/>
    <d v="2023-10-30T00:00:00"/>
    <d v="2023-12-01T00:00:00"/>
    <m/>
    <n v="56533"/>
    <n v="0"/>
    <n v="0"/>
    <n v="0"/>
    <n v="0"/>
    <n v="0"/>
    <n v="0"/>
    <m/>
    <m/>
    <n v="56533"/>
  </r>
  <r>
    <n v="801000713"/>
    <s v="ONCOLOGOS DEL OCCIDENTE"/>
    <s v="RM"/>
    <n v="73551"/>
    <s v="RM73551"/>
    <d v="2023-10-30T00:00:00"/>
    <d v="2023-11-20T00:00:00"/>
    <n v="56533"/>
    <n v="56533"/>
    <s v="Evento"/>
    <s v="Risaralda"/>
    <s v="Consultas ambulatorias"/>
    <s v="CNT-2023-48"/>
    <x v="0"/>
    <n v="0"/>
    <m/>
    <m/>
    <m/>
    <n v="0"/>
    <n v="0"/>
    <m/>
    <m/>
    <n v="0"/>
    <s v="Finalizada"/>
    <d v="2023-10-30T00:00:00"/>
    <d v="2023-12-01T00:00:00"/>
    <m/>
    <n v="56533"/>
    <n v="0"/>
    <n v="0"/>
    <n v="0"/>
    <n v="0"/>
    <n v="0"/>
    <n v="0"/>
    <m/>
    <m/>
    <n v="56533"/>
  </r>
  <r>
    <n v="801000713"/>
    <s v="ONCOLOGOS DEL OCCIDENTE"/>
    <s v="RM"/>
    <n v="73615"/>
    <s v="RM73615"/>
    <d v="2023-10-30T00:00:00"/>
    <d v="2023-11-17T00:00:00"/>
    <n v="87990"/>
    <n v="87990"/>
    <s v="Evento"/>
    <s v="Risaralda"/>
    <s v="Consultas ambulatorias"/>
    <s v="CNT-2023-48"/>
    <x v="0"/>
    <n v="87990"/>
    <n v="1222360101"/>
    <m/>
    <m/>
    <n v="0"/>
    <n v="0"/>
    <m/>
    <m/>
    <n v="0"/>
    <s v="Finalizada"/>
    <d v="2023-10-30T00:00:00"/>
    <d v="2023-12-01T00:00:00"/>
    <m/>
    <n v="87990"/>
    <n v="0"/>
    <n v="0"/>
    <n v="0"/>
    <n v="0"/>
    <n v="0"/>
    <n v="0"/>
    <m/>
    <m/>
    <n v="87990"/>
  </r>
  <r>
    <n v="801000713"/>
    <s v="ONCOLOGOS DEL OCCIDENTE"/>
    <s v="RM"/>
    <n v="73597"/>
    <s v="RM73597"/>
    <d v="2023-10-30T00:00:00"/>
    <d v="2023-11-17T00:00:00"/>
    <n v="18392567"/>
    <n v="18392567"/>
    <s v="Evento"/>
    <s v="Risaralda"/>
    <s v="Servicios ambulatorios"/>
    <s v="CNT-2023-48"/>
    <x v="2"/>
    <n v="0"/>
    <m/>
    <m/>
    <m/>
    <n v="0"/>
    <n v="0"/>
    <m/>
    <m/>
    <n v="0"/>
    <s v="Devuelta"/>
    <d v="2023-10-30T00:00:00"/>
    <d v="2023-12-01T00:00:00"/>
    <d v="2023-12-29T00:00:00"/>
    <n v="18392567"/>
    <n v="0"/>
    <n v="0"/>
    <n v="0"/>
    <n v="0"/>
    <n v="18392567"/>
    <n v="18392567"/>
    <s v="Se realiza DEVOLUCION de la factura, se evidencia que la autorización No 122300084991. Se presento con la factura No. RM70972.   por lo cual no es procedente para pago.   Se indica realizar las validaciones correspondientes en el aplicativo boxalud. O gestionar las autorizaciones con el área encargada. "/>
    <s v="FACTURACION"/>
    <n v="0"/>
  </r>
  <r>
    <n v="801000713"/>
    <s v="ONCOLOGOS DEL OCCIDENTE"/>
    <s v="CS"/>
    <n v="146818"/>
    <s v="CS146818"/>
    <d v="2023-10-30T00:00:00"/>
    <d v="2023-11-09T00:00:00"/>
    <n v="6038979"/>
    <n v="6038979"/>
    <s v="Pago por evento"/>
    <s v="Caldas"/>
    <s v="Servicios ambulatorios"/>
    <s v="CNT-2023-48"/>
    <x v="6"/>
    <n v="3125159"/>
    <n v="1222359836"/>
    <m/>
    <m/>
    <n v="0"/>
    <n v="0"/>
    <m/>
    <m/>
    <n v="0"/>
    <s v="Para respuesta prestador"/>
    <d v="2023-10-30T00:00:00"/>
    <d v="2023-11-09T00:00:00"/>
    <m/>
    <n v="6038979"/>
    <n v="0"/>
    <n v="63779"/>
    <n v="0"/>
    <n v="2850041"/>
    <n v="0"/>
    <n v="2850041"/>
    <s v="NO SE EVINDENCIA AUTORIZACION POR VALOR DE  $533.177. LAS AUTORIZACION 122300053281 - 122300053264, CUMPLEN EL TOPE DEL VALOR DE $5.505.802 POR AUTORIZACION. SE INDICA SOLICITAR AUTORIZACION DEL SALDO FALTANTE"/>
    <s v="AUTORIZACION"/>
    <n v="3188938"/>
  </r>
  <r>
    <n v="801000713"/>
    <s v="ONCOLOGOS DEL OCCIDENTE"/>
    <s v="RM"/>
    <n v="73636"/>
    <s v="RM73636"/>
    <d v="2023-10-31T00:00:00"/>
    <d v="2023-11-28T00:00:00"/>
    <n v="289998"/>
    <n v="289998"/>
    <s v="Evento"/>
    <s v="Risaralda"/>
    <s v="Servicios ambulatorios"/>
    <s v="CNT-2023-48"/>
    <x v="0"/>
    <n v="284198"/>
    <n v="1222361499"/>
    <m/>
    <m/>
    <n v="0"/>
    <n v="0"/>
    <m/>
    <m/>
    <n v="0"/>
    <s v="Finalizada"/>
    <d v="2023-10-31T00:00:00"/>
    <d v="2023-12-01T00:00:00"/>
    <m/>
    <n v="289998"/>
    <n v="0"/>
    <n v="5800"/>
    <n v="0"/>
    <n v="0"/>
    <n v="0"/>
    <n v="0"/>
    <m/>
    <m/>
    <n v="289998"/>
  </r>
  <r>
    <n v="801000713"/>
    <s v="ONCOLOGOS DEL OCCIDENTE"/>
    <s v="RM"/>
    <n v="73637"/>
    <s v="RM73637"/>
    <d v="2023-10-31T00:00:00"/>
    <d v="2023-11-17T00:00:00"/>
    <n v="174243"/>
    <n v="174243"/>
    <s v="Evento"/>
    <s v="Risaralda"/>
    <s v="Consultas ambulatorias"/>
    <s v="CNT-2023-48"/>
    <x v="0"/>
    <n v="170758"/>
    <n v="1222361207"/>
    <m/>
    <m/>
    <n v="0"/>
    <n v="0"/>
    <m/>
    <m/>
    <n v="0"/>
    <s v="Finalizada"/>
    <d v="2023-10-31T00:00:00"/>
    <d v="2023-12-01T00:00:00"/>
    <m/>
    <n v="174243"/>
    <n v="0"/>
    <n v="3485"/>
    <n v="0"/>
    <n v="0"/>
    <n v="0"/>
    <n v="0"/>
    <m/>
    <m/>
    <n v="174243"/>
  </r>
  <r>
    <n v="801000713"/>
    <s v="ONCOLOGOS DEL OCCIDENTE"/>
    <s v="RM"/>
    <n v="73759"/>
    <s v="RM73759"/>
    <d v="2023-10-31T00:00:00"/>
    <d v="2023-11-28T00:00:00"/>
    <n v="5321018"/>
    <n v="5321018"/>
    <s v="Evento"/>
    <s v="Risaralda"/>
    <s v="Servicios ambulatorios"/>
    <s v="CNT-2023-48"/>
    <x v="0"/>
    <n v="5214598"/>
    <n v="1222362738"/>
    <m/>
    <m/>
    <n v="0"/>
    <n v="0"/>
    <m/>
    <m/>
    <n v="0"/>
    <s v="Finalizada"/>
    <d v="2023-10-31T00:00:00"/>
    <d v="2023-12-01T00:00:00"/>
    <m/>
    <n v="5321018"/>
    <n v="0"/>
    <n v="106420"/>
    <n v="0"/>
    <n v="0"/>
    <n v="0"/>
    <n v="0"/>
    <m/>
    <m/>
    <n v="5321018"/>
  </r>
  <r>
    <n v="801000713"/>
    <s v="ONCOLOGOS DEL OCCIDENTE"/>
    <s v="RM"/>
    <n v="73823"/>
    <s v="RM73823"/>
    <d v="2023-10-31T00:00:00"/>
    <d v="2023-11-28T00:00:00"/>
    <n v="5473563"/>
    <n v="5473563"/>
    <s v="Evento"/>
    <s v="Risaralda"/>
    <s v="Servicios ambulatorios"/>
    <s v="CNT-2023-48"/>
    <x v="0"/>
    <n v="5364092"/>
    <n v="1222362310"/>
    <m/>
    <m/>
    <n v="0"/>
    <n v="0"/>
    <m/>
    <m/>
    <n v="0"/>
    <s v="Finalizada"/>
    <d v="2023-10-31T00:00:00"/>
    <d v="2023-12-01T00:00:00"/>
    <m/>
    <n v="5473563"/>
    <n v="0"/>
    <n v="109471"/>
    <n v="0"/>
    <n v="0"/>
    <n v="0"/>
    <n v="0"/>
    <m/>
    <m/>
    <n v="5473563"/>
  </r>
  <r>
    <n v="801000713"/>
    <s v="ONCOLOGOS DEL OCCIDENTE"/>
    <s v="RM"/>
    <n v="73735"/>
    <s v="RM73735"/>
    <d v="2023-10-31T00:00:00"/>
    <d v="2023-11-28T00:00:00"/>
    <n v="2607520"/>
    <n v="2607520"/>
    <s v="Evento"/>
    <s v="Risaralda"/>
    <s v="Servicios ambulatorios"/>
    <s v="CNT-2023-48"/>
    <x v="0"/>
    <n v="2555370"/>
    <n v="1222362849"/>
    <m/>
    <m/>
    <n v="0"/>
    <n v="0"/>
    <m/>
    <m/>
    <n v="0"/>
    <s v="Finalizada"/>
    <d v="2023-10-31T00:00:00"/>
    <d v="2023-12-01T00:00:00"/>
    <m/>
    <n v="2607520"/>
    <n v="0"/>
    <n v="52150"/>
    <n v="0"/>
    <n v="0"/>
    <n v="0"/>
    <n v="0"/>
    <m/>
    <m/>
    <n v="2607520"/>
  </r>
  <r>
    <n v="801000713"/>
    <s v="ONCOLOGOS DEL OCCIDENTE"/>
    <s v="RC"/>
    <n v="19976"/>
    <s v="RC19976"/>
    <d v="2023-10-31T00:00:00"/>
    <d v="2023-11-20T00:00:00"/>
    <n v="79049"/>
    <n v="79049"/>
    <s v="Evento"/>
    <s v="Risaralda"/>
    <s v="Consultas ambulatorias"/>
    <s v="CNT-2023-48"/>
    <x v="0"/>
    <n v="79049"/>
    <n v="1222356116"/>
    <m/>
    <m/>
    <n v="0"/>
    <n v="0"/>
    <m/>
    <m/>
    <n v="0"/>
    <s v="Finalizada"/>
    <d v="2023-10-31T00:00:00"/>
    <d v="2023-12-01T00:00:00"/>
    <m/>
    <n v="79049"/>
    <n v="0"/>
    <n v="0"/>
    <n v="0"/>
    <n v="0"/>
    <n v="0"/>
    <n v="0"/>
    <m/>
    <m/>
    <n v="79049"/>
  </r>
  <r>
    <n v="801000713"/>
    <s v="ONCOLOGOS DEL OCCIDENTE"/>
    <s v="RM"/>
    <n v="73838"/>
    <s v="RM73838"/>
    <d v="2023-11-01T00:00:00"/>
    <d v="2023-11-20T00:00:00"/>
    <n v="56533"/>
    <n v="56533"/>
    <s v="Evento"/>
    <s v="Risaralda"/>
    <s v="Consultas ambulatorias"/>
    <s v="CNT-2023-48"/>
    <x v="0"/>
    <n v="56533"/>
    <n v="1222352669"/>
    <m/>
    <m/>
    <n v="0"/>
    <n v="0"/>
    <m/>
    <m/>
    <n v="0"/>
    <s v="Finalizada"/>
    <d v="2023-11-01T00:00:00"/>
    <d v="2023-12-01T00:00:00"/>
    <m/>
    <n v="56533"/>
    <n v="0"/>
    <n v="0"/>
    <n v="0"/>
    <n v="0"/>
    <n v="0"/>
    <n v="0"/>
    <m/>
    <m/>
    <n v="56533"/>
  </r>
  <r>
    <n v="801000713"/>
    <s v="ONCOLOGOS DEL OCCIDENTE"/>
    <s v="RM"/>
    <n v="73840"/>
    <s v="RM73840"/>
    <d v="2023-11-01T00:00:00"/>
    <d v="2023-11-20T00:00:00"/>
    <n v="80623"/>
    <n v="80623"/>
    <s v="Evento"/>
    <s v="Risaralda"/>
    <s v="Consultas ambulatorias"/>
    <s v="CNT-2023-48"/>
    <x v="0"/>
    <n v="80623"/>
    <n v="1222352960"/>
    <m/>
    <m/>
    <n v="0"/>
    <n v="0"/>
    <m/>
    <m/>
    <n v="0"/>
    <s v="Finalizada"/>
    <d v="2023-11-01T00:00:00"/>
    <d v="2023-12-01T00:00:00"/>
    <m/>
    <n v="80623"/>
    <n v="0"/>
    <n v="0"/>
    <n v="0"/>
    <n v="0"/>
    <n v="0"/>
    <n v="0"/>
    <m/>
    <m/>
    <n v="80623"/>
  </r>
  <r>
    <n v="801000713"/>
    <s v="ONCOLOGOS DEL OCCIDENTE"/>
    <s v="RM"/>
    <n v="73847"/>
    <s v="RM73847"/>
    <d v="2023-11-01T00:00:00"/>
    <d v="2023-11-20T00:00:00"/>
    <n v="421172"/>
    <n v="421172"/>
    <s v="Evento"/>
    <s v="Risaralda"/>
    <s v="Servicios ambulatorios"/>
    <s v="CNT-2023-48"/>
    <x v="0"/>
    <n v="412748"/>
    <n v="1222361563"/>
    <m/>
    <m/>
    <n v="0"/>
    <n v="0"/>
    <m/>
    <m/>
    <n v="0"/>
    <s v="Finalizada"/>
    <d v="2023-11-01T00:00:00"/>
    <d v="2023-12-01T00:00:00"/>
    <m/>
    <n v="421172"/>
    <n v="0"/>
    <n v="8424"/>
    <n v="0"/>
    <n v="0"/>
    <n v="0"/>
    <n v="0"/>
    <m/>
    <m/>
    <n v="421172"/>
  </r>
  <r>
    <n v="801000713"/>
    <s v="ONCOLOGOS DEL OCCIDENTE"/>
    <s v="RC"/>
    <n v="20015"/>
    <s v="RC20015"/>
    <d v="2023-11-01T00:00:00"/>
    <d v="2023-11-20T00:00:00"/>
    <n v="52846"/>
    <n v="52846"/>
    <s v="Evento"/>
    <s v="Risaralda"/>
    <s v="Consultas ambulatorias"/>
    <s v="CNT-2023-48"/>
    <x v="0"/>
    <n v="0"/>
    <m/>
    <m/>
    <m/>
    <n v="0"/>
    <n v="0"/>
    <m/>
    <m/>
    <n v="0"/>
    <s v="Finalizada"/>
    <d v="2023-11-01T00:00:00"/>
    <d v="2023-12-01T00:00:00"/>
    <m/>
    <n v="56946"/>
    <n v="4100"/>
    <n v="0"/>
    <n v="0"/>
    <n v="0"/>
    <n v="0"/>
    <n v="0"/>
    <m/>
    <m/>
    <n v="52846"/>
  </r>
  <r>
    <n v="801000713"/>
    <s v="ONCOLOGOS DEL OCCIDENTE"/>
    <s v="RC"/>
    <n v="20018"/>
    <s v="RC20018"/>
    <d v="2023-11-01T00:00:00"/>
    <d v="2023-11-20T00:00:00"/>
    <n v="64500"/>
    <n v="64500"/>
    <s v="Evento"/>
    <s v="Risaralda"/>
    <s v="Consultas ambulatorias"/>
    <s v="CNT-2023-48"/>
    <x v="0"/>
    <n v="64500"/>
    <n v="1222352679"/>
    <m/>
    <m/>
    <n v="0"/>
    <n v="0"/>
    <m/>
    <m/>
    <n v="0"/>
    <s v="Finalizada"/>
    <d v="2023-11-01T00:00:00"/>
    <d v="2023-12-01T00:00:00"/>
    <m/>
    <n v="64500"/>
    <n v="0"/>
    <n v="0"/>
    <n v="0"/>
    <n v="0"/>
    <n v="0"/>
    <n v="0"/>
    <m/>
    <m/>
    <n v="64500"/>
  </r>
  <r>
    <n v="801000713"/>
    <s v="ONCOLOGOS DEL OCCIDENTE"/>
    <s v="RC"/>
    <n v="20030"/>
    <s v="RC20030"/>
    <d v="2023-11-01T00:00:00"/>
    <d v="2023-11-20T00:00:00"/>
    <n v="107733"/>
    <n v="107733"/>
    <s v="Evento"/>
    <s v="Risaralda"/>
    <s v="Consultas ambulatorias"/>
    <s v="CNT-2023-48"/>
    <x v="0"/>
    <n v="107733"/>
    <n v="1222361489"/>
    <m/>
    <m/>
    <n v="0"/>
    <n v="0"/>
    <m/>
    <m/>
    <n v="0"/>
    <s v="Finalizada"/>
    <d v="2023-11-01T00:00:00"/>
    <d v="2023-12-01T00:00:00"/>
    <m/>
    <n v="107733"/>
    <n v="0"/>
    <n v="0"/>
    <n v="0"/>
    <n v="0"/>
    <n v="0"/>
    <n v="0"/>
    <m/>
    <m/>
    <n v="107733"/>
  </r>
  <r>
    <n v="801000713"/>
    <s v="ONCOLOGOS DEL OCCIDENTE"/>
    <s v="RC"/>
    <n v="20031"/>
    <s v="RC20031"/>
    <d v="2023-11-01T00:00:00"/>
    <d v="2023-11-20T00:00:00"/>
    <n v="56946"/>
    <n v="56946"/>
    <s v="Evento"/>
    <s v="Risaralda"/>
    <s v="Consultas ambulatorias"/>
    <s v="CNT-2023-48"/>
    <x v="0"/>
    <n v="56946"/>
    <n v="1222360105"/>
    <m/>
    <m/>
    <n v="0"/>
    <n v="0"/>
    <m/>
    <m/>
    <n v="0"/>
    <s v="Finalizada"/>
    <d v="2023-11-01T00:00:00"/>
    <d v="2023-12-01T00:00:00"/>
    <m/>
    <n v="56946"/>
    <n v="0"/>
    <n v="0"/>
    <n v="0"/>
    <n v="0"/>
    <n v="0"/>
    <n v="0"/>
    <m/>
    <m/>
    <n v="56946"/>
  </r>
  <r>
    <n v="801000713"/>
    <s v="ONCOLOGOS DEL OCCIDENTE"/>
    <s v="RM"/>
    <n v="73860"/>
    <s v="RM73860"/>
    <d v="2023-11-01T00:00:00"/>
    <d v="2023-11-20T00:00:00"/>
    <n v="56533"/>
    <n v="56533"/>
    <s v="Evento"/>
    <s v="Risaralda"/>
    <s v="Consultas ambulatorias"/>
    <s v="CNT-2023-48"/>
    <x v="0"/>
    <n v="56533"/>
    <n v="1222352670"/>
    <m/>
    <m/>
    <n v="0"/>
    <n v="0"/>
    <m/>
    <m/>
    <n v="0"/>
    <s v="Finalizada"/>
    <d v="2023-11-01T00:00:00"/>
    <d v="2023-12-01T00:00:00"/>
    <m/>
    <n v="56533"/>
    <n v="0"/>
    <n v="0"/>
    <n v="0"/>
    <n v="0"/>
    <n v="0"/>
    <n v="0"/>
    <m/>
    <m/>
    <n v="56533"/>
  </r>
  <r>
    <n v="801000713"/>
    <s v="ONCOLOGOS DEL OCCIDENTE"/>
    <s v="RC"/>
    <n v="20038"/>
    <s v="RC20038"/>
    <d v="2023-11-01T00:00:00"/>
    <d v="2023-11-20T00:00:00"/>
    <n v="94240"/>
    <n v="94240"/>
    <s v="Evento"/>
    <s v="Risaralda"/>
    <s v="Consultas ambulatorias"/>
    <s v="CNT-2023-48"/>
    <x v="0"/>
    <n v="94240"/>
    <n v="1222360106"/>
    <m/>
    <m/>
    <n v="0"/>
    <n v="0"/>
    <m/>
    <m/>
    <n v="0"/>
    <s v="Finalizada"/>
    <d v="2023-11-01T00:00:00"/>
    <d v="2023-12-01T00:00:00"/>
    <m/>
    <n v="94240"/>
    <n v="0"/>
    <n v="0"/>
    <n v="0"/>
    <n v="0"/>
    <n v="0"/>
    <n v="0"/>
    <m/>
    <m/>
    <n v="94240"/>
  </r>
  <r>
    <n v="801000713"/>
    <s v="ONCOLOGOS DEL OCCIDENTE"/>
    <s v="RM"/>
    <n v="73908"/>
    <s v="RM73908"/>
    <d v="2023-11-02T00:00:00"/>
    <d v="2023-11-20T00:00:00"/>
    <n v="25174924"/>
    <n v="25174924"/>
    <s v="Evento"/>
    <s v="Risaralda"/>
    <s v="Servicios ambulatorios"/>
    <s v="CNT-2023-48"/>
    <x v="0"/>
    <n v="24671426"/>
    <n v="1222361581"/>
    <m/>
    <m/>
    <n v="0"/>
    <n v="0"/>
    <m/>
    <m/>
    <n v="0"/>
    <s v="Finalizada"/>
    <d v="2023-11-02T00:00:00"/>
    <d v="2023-12-01T00:00:00"/>
    <m/>
    <n v="25174924"/>
    <n v="0"/>
    <n v="503498"/>
    <n v="0"/>
    <n v="0"/>
    <n v="0"/>
    <n v="0"/>
    <m/>
    <m/>
    <n v="25174924"/>
  </r>
  <r>
    <n v="801000713"/>
    <s v="ONCOLOGOS DEL OCCIDENTE"/>
    <s v="RC"/>
    <n v="20064"/>
    <s v="RC20064"/>
    <d v="2023-11-02T00:00:00"/>
    <d v="2023-11-28T00:00:00"/>
    <n v="64500"/>
    <n v="64500"/>
    <s v="Evento"/>
    <s v="Risaralda"/>
    <s v="Consultas ambulatorias"/>
    <s v="CNT-2023-48"/>
    <x v="0"/>
    <n v="64500"/>
    <n v="1222352748"/>
    <m/>
    <m/>
    <n v="0"/>
    <n v="0"/>
    <m/>
    <m/>
    <n v="0"/>
    <s v="Finalizada"/>
    <d v="2023-11-02T00:00:00"/>
    <d v="2023-12-01T00:00:00"/>
    <m/>
    <n v="64500"/>
    <n v="0"/>
    <n v="0"/>
    <n v="0"/>
    <n v="0"/>
    <n v="0"/>
    <n v="0"/>
    <m/>
    <m/>
    <n v="64500"/>
  </r>
  <r>
    <n v="801000713"/>
    <s v="ONCOLOGOS DEL OCCIDENTE"/>
    <s v="RM"/>
    <n v="73906"/>
    <s v="RM73906"/>
    <d v="2023-11-02T00:00:00"/>
    <d v="2023-11-28T00:00:00"/>
    <n v="49397"/>
    <n v="49397"/>
    <s v="Evento"/>
    <s v="Risaralda"/>
    <s v="Consultas ambulatorias"/>
    <s v="CNT-2023-48"/>
    <x v="0"/>
    <n v="49397"/>
    <n v="1222360125"/>
    <m/>
    <m/>
    <n v="0"/>
    <n v="0"/>
    <m/>
    <m/>
    <n v="0"/>
    <s v="Finalizada"/>
    <d v="2023-11-02T00:00:00"/>
    <d v="2023-12-01T00:00:00"/>
    <m/>
    <n v="49397"/>
    <n v="0"/>
    <n v="0"/>
    <n v="0"/>
    <n v="0"/>
    <n v="0"/>
    <n v="0"/>
    <m/>
    <m/>
    <n v="49397"/>
  </r>
  <r>
    <n v="801000713"/>
    <s v="ONCOLOGOS DEL OCCIDENTE"/>
    <s v="RM"/>
    <n v="73960"/>
    <s v="RM73960"/>
    <d v="2023-11-03T00:00:00"/>
    <d v="2023-11-20T00:00:00"/>
    <n v="68300"/>
    <n v="68300"/>
    <s v="Evento"/>
    <s v="Risaralda"/>
    <s v="Consultas ambulatorias"/>
    <s v="CNT-2023-48"/>
    <x v="0"/>
    <n v="68300"/>
    <n v="1222360102"/>
    <m/>
    <m/>
    <n v="0"/>
    <n v="0"/>
    <m/>
    <m/>
    <n v="0"/>
    <s v="Finalizada"/>
    <d v="2023-11-03T00:00:00"/>
    <d v="2023-12-01T00:00:00"/>
    <m/>
    <n v="68300"/>
    <n v="0"/>
    <n v="0"/>
    <n v="0"/>
    <n v="0"/>
    <n v="0"/>
    <n v="0"/>
    <m/>
    <m/>
    <n v="68300"/>
  </r>
  <r>
    <n v="801000713"/>
    <s v="ONCOLOGOS DEL OCCIDENTE"/>
    <s v="RM"/>
    <n v="73989"/>
    <s v="RM73989"/>
    <d v="2023-11-03T00:00:00"/>
    <d v="2023-12-05T00:00:00"/>
    <n v="289200"/>
    <n v="289200"/>
    <s v="Evento"/>
    <s v="Risaralda"/>
    <s v="Servicios ambulatorios"/>
    <s v="CNT-2023-48"/>
    <x v="0"/>
    <n v="0"/>
    <m/>
    <m/>
    <m/>
    <n v="0"/>
    <n v="0"/>
    <m/>
    <m/>
    <n v="0"/>
    <s v="Finalizada"/>
    <d v="2023-11-03T00:00:00"/>
    <d v="2023-12-05T00:00:00"/>
    <m/>
    <n v="289200"/>
    <n v="0"/>
    <n v="5784"/>
    <n v="0"/>
    <n v="0"/>
    <n v="0"/>
    <n v="0"/>
    <m/>
    <m/>
    <n v="289200"/>
  </r>
  <r>
    <n v="801000713"/>
    <s v="ONCOLOGOS DEL OCCIDENTE"/>
    <s v="RM"/>
    <n v="73968"/>
    <s v="RM73968"/>
    <d v="2023-11-03T00:00:00"/>
    <d v="2023-11-20T00:00:00"/>
    <n v="2539727"/>
    <n v="2539727"/>
    <s v="Evento"/>
    <s v="Risaralda"/>
    <s v="Servicios ambulatorios"/>
    <s v="CNT-2023-48"/>
    <x v="0"/>
    <n v="2488933"/>
    <n v="1222362753"/>
    <m/>
    <m/>
    <n v="0"/>
    <n v="0"/>
    <m/>
    <m/>
    <n v="0"/>
    <s v="Finalizada"/>
    <d v="2023-11-03T00:00:00"/>
    <d v="2023-12-01T00:00:00"/>
    <m/>
    <n v="2539727"/>
    <n v="0"/>
    <n v="50794"/>
    <n v="0"/>
    <n v="0"/>
    <n v="0"/>
    <n v="0"/>
    <m/>
    <m/>
    <n v="2539727"/>
  </r>
  <r>
    <n v="801000713"/>
    <s v="ONCOLOGOS DEL OCCIDENTE"/>
    <s v="RC"/>
    <n v="20115"/>
    <s v="RC20115"/>
    <d v="2023-11-06T00:00:00"/>
    <d v="2023-11-28T00:00:00"/>
    <n v="69354"/>
    <n v="69354"/>
    <s v="Evento"/>
    <s v="Risaralda"/>
    <s v="Consultas ambulatorias"/>
    <s v="CNT-2023-48"/>
    <x v="0"/>
    <n v="69354"/>
    <n v="1222360128"/>
    <m/>
    <m/>
    <n v="0"/>
    <n v="0"/>
    <m/>
    <m/>
    <n v="0"/>
    <s v="Finalizada"/>
    <d v="2023-11-06T00:00:00"/>
    <d v="2023-12-01T00:00:00"/>
    <m/>
    <n v="69354"/>
    <n v="0"/>
    <n v="0"/>
    <n v="0"/>
    <n v="0"/>
    <n v="0"/>
    <n v="0"/>
    <m/>
    <m/>
    <n v="69354"/>
  </r>
  <r>
    <n v="801000713"/>
    <s v="ONCOLOGOS DEL OCCIDENTE"/>
    <s v="RC"/>
    <n v="20141"/>
    <s v="RC20141"/>
    <d v="2023-11-07T00:00:00"/>
    <d v="2023-11-28T00:00:00"/>
    <n v="56533"/>
    <n v="56533"/>
    <s v="Evento"/>
    <s v="Risaralda"/>
    <s v="Consultas ambulatorias"/>
    <s v="CNT-2023-48"/>
    <x v="0"/>
    <n v="56533"/>
    <n v="1222352749"/>
    <m/>
    <m/>
    <n v="0"/>
    <n v="0"/>
    <m/>
    <m/>
    <n v="0"/>
    <s v="Finalizada"/>
    <d v="2023-11-07T00:00:00"/>
    <d v="2023-12-01T00:00:00"/>
    <m/>
    <n v="56533"/>
    <n v="0"/>
    <n v="0"/>
    <n v="0"/>
    <n v="0"/>
    <n v="0"/>
    <n v="0"/>
    <m/>
    <m/>
    <n v="56533"/>
  </r>
  <r>
    <n v="801000713"/>
    <s v="ONCOLOGOS DEL OCCIDENTE"/>
    <s v="RC"/>
    <n v="20130"/>
    <s v="RC20130"/>
    <d v="2023-11-07T00:00:00"/>
    <d v="2023-11-28T00:00:00"/>
    <n v="69354"/>
    <n v="69354"/>
    <s v="Evento"/>
    <s v="Risaralda"/>
    <s v="Consultas ambulatorias"/>
    <s v="CNT-2023-48"/>
    <x v="0"/>
    <n v="69354"/>
    <n v="1222360120"/>
    <m/>
    <m/>
    <n v="0"/>
    <n v="0"/>
    <m/>
    <m/>
    <n v="0"/>
    <s v="Finalizada"/>
    <d v="2023-11-07T00:00:00"/>
    <d v="2023-12-01T00:00:00"/>
    <m/>
    <n v="69354"/>
    <n v="0"/>
    <n v="0"/>
    <n v="0"/>
    <n v="0"/>
    <n v="0"/>
    <n v="0"/>
    <m/>
    <m/>
    <n v="69354"/>
  </r>
  <r>
    <n v="801000713"/>
    <s v="ONCOLOGOS DEL OCCIDENTE"/>
    <s v="RM"/>
    <n v="74067"/>
    <s v="RM74067"/>
    <d v="2023-11-07T00:00:00"/>
    <d v="2023-11-28T00:00:00"/>
    <n v="49990"/>
    <n v="49990"/>
    <s v="Evento"/>
    <s v="Risaralda"/>
    <s v="Consultas ambulatorias"/>
    <s v="CNT-2023-48"/>
    <x v="0"/>
    <n v="49990"/>
    <n v="1222352970"/>
    <m/>
    <m/>
    <n v="0"/>
    <n v="0"/>
    <m/>
    <m/>
    <n v="0"/>
    <s v="Finalizada"/>
    <d v="2023-11-07T00:00:00"/>
    <d v="2023-12-01T00:00:00"/>
    <m/>
    <n v="49990"/>
    <n v="0"/>
    <n v="0"/>
    <n v="0"/>
    <n v="0"/>
    <n v="0"/>
    <n v="0"/>
    <m/>
    <m/>
    <n v="49990"/>
  </r>
  <r>
    <n v="801000713"/>
    <s v="ONCOLOGOS DEL OCCIDENTE"/>
    <s v="RM"/>
    <n v="74072"/>
    <s v="RM74072"/>
    <d v="2023-11-07T00:00:00"/>
    <d v="2023-11-28T00:00:00"/>
    <n v="80623"/>
    <n v="80623"/>
    <s v="Evento"/>
    <s v="Risaralda"/>
    <s v="Consultas ambulatorias"/>
    <s v="CNT-2023-48"/>
    <x v="2"/>
    <n v="0"/>
    <m/>
    <m/>
    <m/>
    <n v="0"/>
    <n v="0"/>
    <m/>
    <m/>
    <n v="0"/>
    <s v="Devuelta"/>
    <d v="2023-11-07T00:00:00"/>
    <d v="2023-12-01T00:00:00"/>
    <d v="2023-12-20T00:00:00"/>
    <n v="80623"/>
    <n v="0"/>
    <n v="0"/>
    <n v="0"/>
    <n v="0"/>
    <n v="80623"/>
    <n v="80623"/>
    <s v="Se realiza devolución de factura, no se evidencia soportes de laboratorio clínico de acuerdo al anexo técnico 5 Res. 3047/08 sección B. LISTADO ESTANDAR DE SOPORTES DE FACTURAS SEGÚN TIPO DE SERVICIO PARA EL MECANISMO DE PAGO POR EVENTO - 3. Exámenes de laboratorio, imágenes y otras ayudas diagnósticas ambulatorias: Opción d:d. Resultado de los exámenes de apoyo diagnóstico. Excepto en aquellos exámenes contemplados en los artículos 99 y 100 de la Resolución 5261 de 1994 o la norma que la modifique, adicione o sustituya. "/>
    <s v="SOPORTE"/>
    <n v="0"/>
  </r>
  <r>
    <n v="801000713"/>
    <s v="ONCOLOGOS DEL OCCIDENTE"/>
    <s v="RM"/>
    <n v="74061"/>
    <s v="RM74061"/>
    <d v="2023-11-07T00:00:00"/>
    <d v="2023-11-28T00:00:00"/>
    <n v="62800"/>
    <n v="62800"/>
    <s v="Evento"/>
    <s v="Risaralda"/>
    <s v="Consultas ambulatorias"/>
    <s v="CNT-2023-48"/>
    <x v="0"/>
    <n v="62800"/>
    <n v="1222360126"/>
    <m/>
    <m/>
    <n v="0"/>
    <n v="0"/>
    <m/>
    <m/>
    <n v="0"/>
    <s v="Finalizada"/>
    <d v="2023-11-07T00:00:00"/>
    <d v="2023-12-01T00:00:00"/>
    <m/>
    <n v="62800"/>
    <n v="0"/>
    <n v="0"/>
    <n v="0"/>
    <n v="0"/>
    <n v="0"/>
    <n v="0"/>
    <m/>
    <m/>
    <n v="62800"/>
  </r>
  <r>
    <n v="801000713"/>
    <s v="ONCOLOGOS DEL OCCIDENTE"/>
    <s v="RM"/>
    <n v="74062"/>
    <s v="RM74062"/>
    <d v="2023-11-07T00:00:00"/>
    <d v="2023-11-28T00:00:00"/>
    <n v="32964"/>
    <n v="32964"/>
    <s v="Evento"/>
    <s v="Risaralda"/>
    <s v="Consultas ambulatorias"/>
    <s v="CNT-2023-48"/>
    <x v="2"/>
    <n v="0"/>
    <m/>
    <m/>
    <m/>
    <n v="0"/>
    <n v="0"/>
    <m/>
    <m/>
    <n v="0"/>
    <s v="Devuelta"/>
    <d v="2023-11-07T00:00:00"/>
    <d v="2023-12-01T00:00:00"/>
    <d v="2023-12-20T00:00:00"/>
    <n v="32964"/>
    <n v="0"/>
    <n v="0"/>
    <n v="0"/>
    <n v="0"/>
    <n v="32964"/>
    <n v="32964"/>
    <s v="DURANTE LA REVISION DE LA FACTURA, SE EDIVENCIA QUE LA AUTORIZACION No.     122300106848 REPORTADA EN LOS RIPS NO CORRESPONDE A LA IPS DE ACUERDO A LO FACTURADO. SE INDICA VALIDAR EN EL APLICATIVO BOXALUD Y PRESENTAR NUEVAMENTE CON LAS CORRECCIONES REALIZADAS.  "/>
    <s v="FACTURACION"/>
    <n v="0"/>
  </r>
  <r>
    <n v="801000713"/>
    <s v="ONCOLOGOS DEL OCCIDENTE"/>
    <s v="RM"/>
    <n v="74081"/>
    <s v="RM74081"/>
    <d v="2023-11-07T00:00:00"/>
    <d v="2023-11-28T00:00:00"/>
    <n v="289200"/>
    <n v="289200"/>
    <s v="Evento"/>
    <s v="Risaralda"/>
    <s v="Servicios ambulatorios"/>
    <s v="CNT-2023-48"/>
    <x v="0"/>
    <n v="283416"/>
    <n v="1222356191"/>
    <m/>
    <m/>
    <n v="0"/>
    <n v="0"/>
    <m/>
    <m/>
    <n v="0"/>
    <s v="Finalizada"/>
    <d v="2023-11-07T00:00:00"/>
    <d v="2023-12-01T00:00:00"/>
    <m/>
    <n v="289200"/>
    <n v="0"/>
    <n v="5784"/>
    <n v="0"/>
    <n v="0"/>
    <n v="0"/>
    <n v="0"/>
    <m/>
    <m/>
    <n v="289200"/>
  </r>
  <r>
    <n v="801000713"/>
    <s v="ONCOLOGOS DEL OCCIDENTE"/>
    <s v="RM"/>
    <n v="74059"/>
    <s v="RM74059"/>
    <d v="2023-11-07T00:00:00"/>
    <d v="2023-11-28T00:00:00"/>
    <n v="64500"/>
    <n v="64500"/>
    <s v="Evento"/>
    <s v="Risaralda"/>
    <s v="Consultas ambulatorias"/>
    <s v="CNT-2023-48"/>
    <x v="0"/>
    <n v="64500"/>
    <n v="1222352760"/>
    <m/>
    <m/>
    <n v="0"/>
    <n v="0"/>
    <m/>
    <m/>
    <n v="0"/>
    <s v="Finalizada"/>
    <d v="2023-11-07T00:00:00"/>
    <d v="2023-12-01T00:00:00"/>
    <m/>
    <n v="64500"/>
    <n v="0"/>
    <n v="0"/>
    <n v="0"/>
    <n v="0"/>
    <n v="0"/>
    <n v="0"/>
    <m/>
    <m/>
    <n v="64500"/>
  </r>
  <r>
    <n v="801000713"/>
    <s v="ONCOLOGOS DEL OCCIDENTE"/>
    <s v="RM"/>
    <n v="74083"/>
    <s v="RM74083"/>
    <d v="2023-11-07T00:00:00"/>
    <d v="2023-11-28T00:00:00"/>
    <n v="28263"/>
    <n v="28263"/>
    <s v="Evento"/>
    <s v="Risaralda"/>
    <s v="Consultas ambulatorias"/>
    <s v="CNT-2023-48"/>
    <x v="0"/>
    <n v="28263"/>
    <n v="1222352975"/>
    <m/>
    <m/>
    <n v="0"/>
    <n v="0"/>
    <m/>
    <m/>
    <n v="0"/>
    <s v="Finalizada"/>
    <d v="2023-11-07T00:00:00"/>
    <d v="2023-12-01T00:00:00"/>
    <m/>
    <n v="28263"/>
    <n v="0"/>
    <n v="0"/>
    <n v="0"/>
    <n v="0"/>
    <n v="0"/>
    <n v="0"/>
    <m/>
    <m/>
    <n v="28263"/>
  </r>
  <r>
    <n v="801000713"/>
    <s v="ONCOLOGOS DEL OCCIDENTE"/>
    <s v="RM"/>
    <n v="74084"/>
    <s v="RM74084"/>
    <d v="2023-11-07T00:00:00"/>
    <d v="2023-12-05T00:00:00"/>
    <n v="47199"/>
    <n v="47199"/>
    <s v="Evento"/>
    <s v="Risaralda"/>
    <s v="Consultas ambulatorias"/>
    <s v="CNT-2023-48"/>
    <x v="0"/>
    <n v="47199"/>
    <n v="1222360133"/>
    <m/>
    <m/>
    <n v="0"/>
    <n v="0"/>
    <m/>
    <m/>
    <n v="0"/>
    <s v="Finalizada"/>
    <d v="2023-11-07T00:00:00"/>
    <d v="2023-12-05T00:00:00"/>
    <m/>
    <n v="47199"/>
    <n v="0"/>
    <n v="0"/>
    <n v="0"/>
    <n v="0"/>
    <n v="0"/>
    <n v="0"/>
    <m/>
    <m/>
    <n v="47199"/>
  </r>
  <r>
    <n v="801000713"/>
    <s v="ONCOLOGOS DEL OCCIDENTE"/>
    <s v="RM"/>
    <n v="74085"/>
    <s v="RM74085"/>
    <d v="2023-11-07T00:00:00"/>
    <d v="2023-11-28T00:00:00"/>
    <n v="289200"/>
    <n v="289200"/>
    <s v="Evento"/>
    <s v="Risaralda"/>
    <s v="Consultas ambulatorias | Servicios ambulatorios"/>
    <s v="CNT-2023-48"/>
    <x v="0"/>
    <n v="283416"/>
    <n v="1222361500"/>
    <m/>
    <m/>
    <n v="0"/>
    <n v="0"/>
    <m/>
    <m/>
    <n v="0"/>
    <s v="Finalizada"/>
    <d v="2023-11-07T00:00:00"/>
    <d v="2023-12-01T00:00:00"/>
    <m/>
    <n v="289200"/>
    <n v="0"/>
    <n v="5784"/>
    <n v="0"/>
    <n v="0"/>
    <n v="0"/>
    <n v="0"/>
    <m/>
    <m/>
    <n v="289200"/>
  </r>
  <r>
    <n v="801000713"/>
    <s v="ONCOLOGOS DEL OCCIDENTE"/>
    <s v="RM"/>
    <n v="74068"/>
    <s v="RM74068"/>
    <d v="2023-11-07T00:00:00"/>
    <d v="2023-11-20T00:00:00"/>
    <n v="6183335"/>
    <n v="6183335"/>
    <s v="Evento"/>
    <s v="Risaralda"/>
    <s v="Servicios ambulatorios"/>
    <s v="CNT-2023-48"/>
    <x v="0"/>
    <n v="0"/>
    <m/>
    <m/>
    <m/>
    <n v="0"/>
    <n v="0"/>
    <m/>
    <m/>
    <n v="0"/>
    <s v="Finalizada"/>
    <d v="2023-11-07T00:00:00"/>
    <d v="2023-12-01T00:00:00"/>
    <m/>
    <n v="6183335"/>
    <n v="0"/>
    <n v="123668"/>
    <n v="0"/>
    <n v="0"/>
    <n v="0"/>
    <n v="0"/>
    <m/>
    <m/>
    <n v="6183335"/>
  </r>
  <r>
    <n v="801000713"/>
    <s v="ONCOLOGOS DEL OCCIDENTE"/>
    <s v="RM"/>
    <n v="74198"/>
    <s v="RM74198"/>
    <d v="2023-11-08T00:00:00"/>
    <d v="2024-01-01T00:00:00"/>
    <n v="254826"/>
    <n v="254826"/>
    <s v="Evento"/>
    <s v="Risaralda"/>
    <s v="Servicios ambulatorios"/>
    <s v="CNT-2023-48"/>
    <x v="2"/>
    <n v="0"/>
    <m/>
    <m/>
    <m/>
    <n v="0"/>
    <n v="0"/>
    <m/>
    <m/>
    <n v="0"/>
    <s v="Devuelta"/>
    <d v="2023-11-08T00:00:00"/>
    <d v="2023-12-01T00:00:00"/>
    <d v="2024-01-17T00:00:00"/>
    <n v="254826"/>
    <n v="0"/>
    <n v="0"/>
    <n v="0"/>
    <n v="0"/>
    <n v="254826"/>
    <n v="254826"/>
    <s v="Se realiza DEVOLUCION de factura, RM74198 NO PBS. El numero de autorización No. 122300106733 reportado no corresponde a la IPS facturadora. Se indica validar nuevamente el numero de autorización y el reporte correspondiente en la webservice"/>
    <s v="NO PBS"/>
    <n v="0"/>
  </r>
  <r>
    <n v="801000713"/>
    <s v="ONCOLOGOS DEL OCCIDENTE"/>
    <s v="RM"/>
    <n v="74329"/>
    <s v="RM74329"/>
    <d v="2023-11-08T00:00:00"/>
    <d v="2023-11-28T00:00:00"/>
    <n v="2014200"/>
    <n v="2014200"/>
    <s v="Evento"/>
    <s v="Risaralda"/>
    <s v="Servicios ambulatorios"/>
    <s v="CNT-2023-48"/>
    <x v="0"/>
    <n v="1973916"/>
    <n v="1222362850"/>
    <m/>
    <m/>
    <n v="0"/>
    <n v="0"/>
    <m/>
    <m/>
    <n v="0"/>
    <s v="Finalizada"/>
    <d v="2023-11-08T00:00:00"/>
    <d v="2023-12-01T00:00:00"/>
    <m/>
    <n v="2014200"/>
    <n v="0"/>
    <n v="40284"/>
    <n v="0"/>
    <n v="0"/>
    <n v="0"/>
    <n v="0"/>
    <m/>
    <m/>
    <n v="2014200"/>
  </r>
  <r>
    <n v="801000713"/>
    <s v="ONCOLOGOS DEL OCCIDENTE"/>
    <s v="RM"/>
    <n v="74185"/>
    <s v="RM74185"/>
    <d v="2023-11-08T00:00:00"/>
    <d v="2023-11-28T00:00:00"/>
    <n v="770544"/>
    <n v="770544"/>
    <s v="Evento"/>
    <s v="Risaralda"/>
    <s v="Servicios ambulatorios"/>
    <s v="CNT-2023-48"/>
    <x v="2"/>
    <n v="0"/>
    <m/>
    <m/>
    <m/>
    <n v="0"/>
    <n v="0"/>
    <m/>
    <m/>
    <n v="0"/>
    <s v="Devuelta"/>
    <d v="2023-11-08T00:00:00"/>
    <d v="2023-12-01T00:00:00"/>
    <d v="2023-12-28T00:00:00"/>
    <n v="770544"/>
    <n v="0"/>
    <n v="0"/>
    <n v="0"/>
    <n v="0"/>
    <n v="770544"/>
    <n v="770544"/>
    <s v="Se realiza DEVOLUCION de factura, se evidencia en el reporte de los RIPS que no coinciden con lo facturado Vs lo autorizado, Se indica validar las autorizaciones en el aplicativo Boxalud y los CUPS autorizados los cuales se deben reportar en la cuenta presentada a la EPS. Se indica ajustar la información y presentar nuevamente. "/>
    <s v="FACTURACION"/>
    <n v="0"/>
  </r>
  <r>
    <n v="801000713"/>
    <s v="ONCOLOGOS DEL OCCIDENTE"/>
    <s v="RM"/>
    <n v="74152"/>
    <s v="RM74152"/>
    <d v="2023-11-08T00:00:00"/>
    <d v="2023-11-28T00:00:00"/>
    <n v="32964"/>
    <n v="32964"/>
    <s v="Evento"/>
    <s v="Risaralda"/>
    <s v="Consultas ambulatorias"/>
    <s v="CNT-2023-48"/>
    <x v="0"/>
    <n v="32964"/>
    <n v="1222352972"/>
    <m/>
    <m/>
    <n v="0"/>
    <n v="0"/>
    <m/>
    <m/>
    <n v="0"/>
    <s v="Finalizada"/>
    <d v="2023-11-08T00:00:00"/>
    <d v="2023-12-01T00:00:00"/>
    <m/>
    <n v="32964"/>
    <n v="0"/>
    <n v="0"/>
    <n v="0"/>
    <n v="0"/>
    <n v="0"/>
    <n v="0"/>
    <m/>
    <m/>
    <n v="32964"/>
  </r>
  <r>
    <n v="801000713"/>
    <s v="ONCOLOGOS DEL OCCIDENTE"/>
    <s v="RM"/>
    <n v="74222"/>
    <s v="RM74222"/>
    <d v="2023-11-08T00:00:00"/>
    <d v="2023-11-28T00:00:00"/>
    <n v="1644780"/>
    <n v="1644780"/>
    <s v="Evento"/>
    <s v="Risaralda"/>
    <s v="Servicios ambulatorios"/>
    <s v="CNT-2023-48"/>
    <x v="0"/>
    <n v="1611884"/>
    <n v="1222362851"/>
    <m/>
    <m/>
    <n v="0"/>
    <n v="0"/>
    <m/>
    <m/>
    <n v="0"/>
    <s v="Finalizada"/>
    <d v="2023-11-08T00:00:00"/>
    <d v="2023-12-01T00:00:00"/>
    <m/>
    <n v="1644780"/>
    <n v="0"/>
    <n v="32896"/>
    <n v="0"/>
    <n v="0"/>
    <n v="0"/>
    <n v="0"/>
    <m/>
    <m/>
    <n v="1644780"/>
  </r>
  <r>
    <n v="801000713"/>
    <s v="ONCOLOGOS DEL OCCIDENTE"/>
    <s v="RC"/>
    <n v="20207"/>
    <s v="RC20207"/>
    <d v="2023-11-08T00:00:00"/>
    <d v="2023-11-28T00:00:00"/>
    <n v="64500"/>
    <n v="64500"/>
    <s v="Evento"/>
    <s v="Risaralda"/>
    <s v="Consultas ambulatorias"/>
    <s v="CNT-2023-48"/>
    <x v="0"/>
    <n v="64500"/>
    <n v="1222352750"/>
    <m/>
    <m/>
    <n v="0"/>
    <n v="0"/>
    <m/>
    <m/>
    <n v="0"/>
    <s v="Finalizada"/>
    <d v="2023-11-08T00:00:00"/>
    <d v="2023-12-01T00:00:00"/>
    <m/>
    <n v="64500"/>
    <n v="0"/>
    <n v="0"/>
    <n v="0"/>
    <n v="0"/>
    <n v="0"/>
    <n v="0"/>
    <m/>
    <m/>
    <n v="64500"/>
  </r>
  <r>
    <n v="801000713"/>
    <s v="ONCOLOGOS DEL OCCIDENTE"/>
    <s v="RC"/>
    <n v="20164"/>
    <s v="RC20164"/>
    <d v="2023-11-08T00:00:00"/>
    <d v="2023-11-28T00:00:00"/>
    <n v="52846"/>
    <n v="52846"/>
    <s v="Evento"/>
    <s v="Risaralda"/>
    <s v="Consultas ambulatorias"/>
    <s v="CNT-2023-48"/>
    <x v="0"/>
    <n v="0"/>
    <m/>
    <m/>
    <m/>
    <n v="0"/>
    <n v="0"/>
    <m/>
    <m/>
    <n v="0"/>
    <s v="Finalizada"/>
    <d v="2023-11-08T00:00:00"/>
    <d v="2023-12-01T00:00:00"/>
    <m/>
    <n v="56946"/>
    <n v="4100"/>
    <n v="0"/>
    <n v="0"/>
    <n v="0"/>
    <n v="0"/>
    <n v="0"/>
    <m/>
    <m/>
    <n v="52846"/>
  </r>
  <r>
    <n v="801000713"/>
    <s v="ONCOLOGOS DEL OCCIDENTE"/>
    <s v="RM"/>
    <n v="74267"/>
    <s v="RM74267"/>
    <d v="2023-11-08T00:00:00"/>
    <d v="2023-11-28T00:00:00"/>
    <n v="17384111"/>
    <n v="17384111"/>
    <s v="Evento"/>
    <s v="Risaralda"/>
    <s v="Servicios ambulatorios"/>
    <s v="CNT-2023-48"/>
    <x v="0"/>
    <n v="17036429"/>
    <n v="1222361949"/>
    <m/>
    <m/>
    <n v="0"/>
    <n v="0"/>
    <m/>
    <m/>
    <n v="0"/>
    <s v="Finalizada"/>
    <d v="2023-11-08T00:00:00"/>
    <d v="2023-12-01T00:00:00"/>
    <m/>
    <n v="17384111"/>
    <n v="0"/>
    <n v="347682"/>
    <n v="0"/>
    <n v="0"/>
    <n v="0"/>
    <n v="0"/>
    <m/>
    <m/>
    <n v="17384111"/>
  </r>
  <r>
    <n v="801000713"/>
    <s v="ONCOLOGOS DEL OCCIDENTE"/>
    <s v="RM"/>
    <n v="74199"/>
    <s v="RM74199"/>
    <d v="2023-11-08T00:00:00"/>
    <d v="2023-11-28T00:00:00"/>
    <n v="56533"/>
    <n v="56533"/>
    <s v="Evento"/>
    <s v="Risaralda"/>
    <s v="Consultas ambulatorias"/>
    <s v="CNT-2023-48"/>
    <x v="0"/>
    <n v="56533"/>
    <n v="1222352752"/>
    <m/>
    <m/>
    <n v="0"/>
    <n v="0"/>
    <m/>
    <m/>
    <n v="0"/>
    <s v="Finalizada"/>
    <d v="2023-11-08T00:00:00"/>
    <d v="2023-12-01T00:00:00"/>
    <m/>
    <n v="56533"/>
    <n v="0"/>
    <n v="0"/>
    <n v="0"/>
    <n v="0"/>
    <n v="0"/>
    <n v="0"/>
    <m/>
    <m/>
    <n v="56533"/>
  </r>
  <r>
    <n v="801000713"/>
    <s v="ONCOLOGOS DEL OCCIDENTE"/>
    <s v="RM"/>
    <n v="74338"/>
    <s v="RM74338"/>
    <d v="2023-11-09T00:00:00"/>
    <d v="2023-12-05T00:00:00"/>
    <n v="348987"/>
    <n v="348987"/>
    <s v="Evento"/>
    <s v="Risaralda"/>
    <s v="Servicios ambulatorios"/>
    <s v="CNT-2023-48"/>
    <x v="0"/>
    <n v="342007"/>
    <n v="1222361569"/>
    <m/>
    <m/>
    <n v="0"/>
    <n v="0"/>
    <m/>
    <m/>
    <n v="0"/>
    <s v="Finalizada"/>
    <d v="2023-11-09T00:00:00"/>
    <d v="2023-12-05T00:00:00"/>
    <m/>
    <n v="348987"/>
    <n v="0"/>
    <n v="6980"/>
    <n v="0"/>
    <n v="0"/>
    <n v="0"/>
    <n v="0"/>
    <m/>
    <m/>
    <n v="348987"/>
  </r>
  <r>
    <n v="801000713"/>
    <s v="ONCOLOGOS DEL OCCIDENTE"/>
    <s v="RM"/>
    <n v="74394"/>
    <s v="RM74394"/>
    <d v="2023-11-09T00:00:00"/>
    <d v="2023-11-28T00:00:00"/>
    <n v="484217"/>
    <n v="484217"/>
    <s v="Evento"/>
    <s v="Risaralda"/>
    <s v="Servicios ambulatorios"/>
    <s v="CNT-2023-48"/>
    <x v="2"/>
    <n v="0"/>
    <m/>
    <m/>
    <m/>
    <n v="0"/>
    <n v="0"/>
    <m/>
    <m/>
    <n v="0"/>
    <s v="Devuelta"/>
    <d v="2023-11-09T00:00:00"/>
    <d v="2023-12-01T00:00:00"/>
    <d v="2023-12-28T00:00:00"/>
    <n v="484217"/>
    <n v="0"/>
    <n v="0"/>
    <n v="0"/>
    <n v="0"/>
    <n v="484217"/>
    <n v="484217"/>
    <s v="Se realiza DEVOLUCION de factura, al revisar las autoritorizaciones no se evidencia  que fueron pagadas: La autorización 122300090733, se encuentra facturada en RM72731.  La autorización 122300090792, se encuentra facturada en RM72731."/>
    <s v="FACTURACION"/>
    <n v="0"/>
  </r>
  <r>
    <n v="801000713"/>
    <s v="ONCOLOGOS DEL OCCIDENTE"/>
    <s v="RM"/>
    <n v="74361"/>
    <s v="RM74361"/>
    <d v="2023-11-09T00:00:00"/>
    <d v="2023-11-28T00:00:00"/>
    <n v="64500"/>
    <n v="64500"/>
    <s v="Evento"/>
    <s v="Risaralda"/>
    <s v="Consultas ambulatorias"/>
    <s v="CNT-2023-48"/>
    <x v="0"/>
    <n v="64500"/>
    <n v="1222352753"/>
    <m/>
    <m/>
    <n v="0"/>
    <n v="0"/>
    <m/>
    <m/>
    <n v="0"/>
    <s v="Finalizada"/>
    <d v="2023-11-09T00:00:00"/>
    <d v="2023-12-01T00:00:00"/>
    <m/>
    <n v="64500"/>
    <n v="0"/>
    <n v="0"/>
    <n v="0"/>
    <n v="0"/>
    <n v="0"/>
    <n v="0"/>
    <m/>
    <m/>
    <n v="64500"/>
  </r>
  <r>
    <n v="801000713"/>
    <s v="ONCOLOGOS DEL OCCIDENTE"/>
    <s v="RM"/>
    <n v="74434"/>
    <s v="RM74434"/>
    <d v="2023-11-09T00:00:00"/>
    <d v="2023-11-28T00:00:00"/>
    <n v="500561"/>
    <n v="500561"/>
    <s v="Evento"/>
    <s v="Risaralda"/>
    <s v="Servicios ambulatorios"/>
    <s v="CNT-2023-48"/>
    <x v="0"/>
    <n v="490550"/>
    <n v="1222361557"/>
    <m/>
    <m/>
    <n v="0"/>
    <n v="0"/>
    <m/>
    <m/>
    <n v="0"/>
    <s v="Finalizada"/>
    <d v="2023-11-09T00:00:00"/>
    <d v="2023-12-01T00:00:00"/>
    <m/>
    <n v="500561"/>
    <n v="0"/>
    <n v="10011"/>
    <n v="0"/>
    <n v="0"/>
    <n v="0"/>
    <n v="0"/>
    <m/>
    <m/>
    <n v="500561"/>
  </r>
  <r>
    <n v="801000713"/>
    <s v="ONCOLOGOS DEL OCCIDENTE"/>
    <s v="RM"/>
    <n v="74462"/>
    <s v="RM74462"/>
    <d v="2023-11-10T00:00:00"/>
    <d v="2023-11-28T00:00:00"/>
    <n v="60254"/>
    <n v="60254"/>
    <s v="Evento"/>
    <s v="Risaralda"/>
    <s v="Consultas ambulatorias"/>
    <s v="CNT-2023-48"/>
    <x v="0"/>
    <n v="0"/>
    <m/>
    <m/>
    <m/>
    <n v="0"/>
    <n v="0"/>
    <m/>
    <m/>
    <n v="0"/>
    <s v="Finalizada"/>
    <d v="2023-11-10T00:00:00"/>
    <d v="2023-12-01T00:00:00"/>
    <m/>
    <n v="60254"/>
    <n v="0"/>
    <n v="0"/>
    <n v="0"/>
    <n v="0"/>
    <n v="0"/>
    <n v="0"/>
    <m/>
    <m/>
    <n v="60254"/>
  </r>
  <r>
    <n v="801000713"/>
    <s v="ONCOLOGOS DEL OCCIDENTE"/>
    <s v="RM"/>
    <n v="74451"/>
    <s v="RM74451"/>
    <d v="2023-11-10T00:00:00"/>
    <d v="2023-11-28T00:00:00"/>
    <n v="575064"/>
    <n v="575064"/>
    <s v="Evento"/>
    <s v="Risaralda"/>
    <s v="Servicios ambulatorios"/>
    <s v="CNT-2023-48"/>
    <x v="0"/>
    <n v="563563"/>
    <n v="1222361556"/>
    <m/>
    <m/>
    <n v="0"/>
    <n v="0"/>
    <m/>
    <m/>
    <n v="0"/>
    <s v="Finalizada"/>
    <d v="2023-11-10T00:00:00"/>
    <d v="2023-12-01T00:00:00"/>
    <m/>
    <n v="575064"/>
    <n v="0"/>
    <n v="11501"/>
    <n v="0"/>
    <n v="0"/>
    <n v="0"/>
    <n v="0"/>
    <m/>
    <m/>
    <n v="575064"/>
  </r>
  <r>
    <n v="801000713"/>
    <s v="ONCOLOGOS DEL OCCIDENTE"/>
    <s v="RM"/>
    <n v="74496"/>
    <s v="RM74496"/>
    <d v="2023-11-10T00:00:00"/>
    <d v="2023-11-28T00:00:00"/>
    <n v="55290"/>
    <n v="55290"/>
    <s v="Evento"/>
    <s v="Risaralda"/>
    <s v="Consultas ambulatorias"/>
    <s v="CNT-2023-48"/>
    <x v="0"/>
    <n v="55290"/>
    <n v="1222360122"/>
    <m/>
    <m/>
    <n v="0"/>
    <n v="0"/>
    <m/>
    <m/>
    <n v="0"/>
    <s v="Finalizada"/>
    <d v="2023-11-10T00:00:00"/>
    <d v="2023-12-01T00:00:00"/>
    <m/>
    <n v="55290"/>
    <n v="0"/>
    <n v="0"/>
    <n v="0"/>
    <n v="0"/>
    <n v="0"/>
    <n v="0"/>
    <m/>
    <m/>
    <n v="55290"/>
  </r>
  <r>
    <n v="801000713"/>
    <s v="ONCOLOGOS DEL OCCIDENTE"/>
    <s v="RM"/>
    <n v="74466"/>
    <s v="RM74466"/>
    <d v="2023-11-10T00:00:00"/>
    <d v="2023-11-28T00:00:00"/>
    <n v="28864"/>
    <n v="28864"/>
    <s v="Evento"/>
    <s v="Risaralda"/>
    <s v="Consultas ambulatorias"/>
    <s v="CNT-2023-48"/>
    <x v="0"/>
    <n v="0"/>
    <m/>
    <m/>
    <m/>
    <n v="0"/>
    <n v="0"/>
    <m/>
    <m/>
    <n v="0"/>
    <s v="Finalizada"/>
    <d v="2023-11-10T00:00:00"/>
    <d v="2023-12-01T00:00:00"/>
    <m/>
    <n v="32964"/>
    <n v="4100"/>
    <n v="0"/>
    <n v="0"/>
    <n v="0"/>
    <n v="0"/>
    <n v="0"/>
    <m/>
    <m/>
    <n v="28864"/>
  </r>
  <r>
    <n v="801000713"/>
    <s v="ONCOLOGOS DEL OCCIDENTE"/>
    <s v="RC"/>
    <n v="20277"/>
    <s v="RC20277"/>
    <d v="2023-11-10T00:00:00"/>
    <d v="2023-11-28T00:00:00"/>
    <n v="56533"/>
    <n v="56533"/>
    <s v="Evento"/>
    <s v="Risaralda"/>
    <s v="Consultas ambulatorias"/>
    <s v="CNT-2023-48"/>
    <x v="0"/>
    <n v="56533"/>
    <n v="1222352751"/>
    <m/>
    <m/>
    <n v="0"/>
    <n v="0"/>
    <m/>
    <m/>
    <n v="0"/>
    <s v="Finalizada"/>
    <d v="2023-11-10T00:00:00"/>
    <d v="2023-12-01T00:00:00"/>
    <m/>
    <n v="56533"/>
    <n v="0"/>
    <n v="0"/>
    <n v="0"/>
    <n v="0"/>
    <n v="0"/>
    <n v="0"/>
    <m/>
    <m/>
    <n v="56533"/>
  </r>
  <r>
    <n v="801000713"/>
    <s v="ONCOLOGOS DEL OCCIDENTE"/>
    <s v="RM"/>
    <n v="74580"/>
    <s v="RM74580"/>
    <d v="2023-11-11T00:00:00"/>
    <d v="2023-11-28T00:00:00"/>
    <n v="484217"/>
    <n v="484217"/>
    <s v="Evento"/>
    <s v="Risaralda"/>
    <s v="Servicios ambulatorios"/>
    <s v="CNT-2023-48"/>
    <x v="0"/>
    <n v="474533"/>
    <n v="1222361559"/>
    <m/>
    <m/>
    <n v="0"/>
    <n v="0"/>
    <m/>
    <m/>
    <n v="0"/>
    <s v="Finalizada"/>
    <d v="2023-11-11T00:00:00"/>
    <d v="2023-12-01T00:00:00"/>
    <m/>
    <n v="484217"/>
    <n v="0"/>
    <n v="9684"/>
    <n v="0"/>
    <n v="0"/>
    <n v="0"/>
    <n v="0"/>
    <m/>
    <m/>
    <n v="484217"/>
  </r>
  <r>
    <n v="801000713"/>
    <s v="ONCOLOGOS DEL OCCIDENTE"/>
    <s v="RM"/>
    <n v="74552"/>
    <s v="RM74552"/>
    <d v="2023-11-11T00:00:00"/>
    <d v="2023-11-28T00:00:00"/>
    <n v="64500"/>
    <n v="64500"/>
    <s v="Evento"/>
    <s v="Risaralda"/>
    <s v="Consultas ambulatorias"/>
    <s v="CNT-2023-48"/>
    <x v="0"/>
    <n v="64500"/>
    <n v="1222352754"/>
    <m/>
    <m/>
    <n v="0"/>
    <n v="0"/>
    <m/>
    <m/>
    <n v="0"/>
    <s v="Finalizada"/>
    <d v="2023-11-11T00:00:00"/>
    <d v="2023-12-01T00:00:00"/>
    <m/>
    <n v="64500"/>
    <n v="0"/>
    <n v="0"/>
    <n v="0"/>
    <n v="0"/>
    <n v="0"/>
    <n v="0"/>
    <m/>
    <m/>
    <n v="64500"/>
  </r>
  <r>
    <n v="801000713"/>
    <s v="ONCOLOGOS DEL OCCIDENTE"/>
    <s v="RC"/>
    <n v="20306"/>
    <s v="RC20306"/>
    <d v="2023-11-13T00:00:00"/>
    <d v="2023-11-28T00:00:00"/>
    <n v="69354"/>
    <n v="69354"/>
    <s v="Evento"/>
    <s v="Risaralda"/>
    <s v="Consultas ambulatorias"/>
    <s v="CNT-2023-48"/>
    <x v="0"/>
    <n v="69354"/>
    <n v="1222360121"/>
    <m/>
    <m/>
    <n v="0"/>
    <n v="0"/>
    <m/>
    <m/>
    <n v="0"/>
    <s v="Finalizada"/>
    <d v="2023-11-13T00:00:00"/>
    <d v="2023-12-01T00:00:00"/>
    <m/>
    <n v="69354"/>
    <n v="0"/>
    <n v="0"/>
    <n v="0"/>
    <n v="0"/>
    <n v="0"/>
    <n v="0"/>
    <m/>
    <m/>
    <n v="69354"/>
  </r>
  <r>
    <n v="801000713"/>
    <s v="ONCOLOGOS DEL OCCIDENTE"/>
    <s v="RM"/>
    <n v="74670"/>
    <s v="RM74670"/>
    <d v="2023-11-14T00:00:00"/>
    <d v="2023-11-28T00:00:00"/>
    <n v="49990"/>
    <n v="49990"/>
    <s v="Evento"/>
    <s v="Risaralda"/>
    <s v="Consultas ambulatorias"/>
    <s v="CNT-2023-48"/>
    <x v="2"/>
    <n v="0"/>
    <m/>
    <m/>
    <m/>
    <n v="0"/>
    <n v="0"/>
    <m/>
    <m/>
    <n v="0"/>
    <s v="Devuelta"/>
    <d v="2023-11-14T00:00:00"/>
    <d v="2023-12-01T00:00:00"/>
    <d v="2023-12-20T00:00:00"/>
    <n v="49990"/>
    <n v="0"/>
    <n v="0"/>
    <n v="0"/>
    <n v="0"/>
    <n v="49990"/>
    <n v="49990"/>
    <s v="DURANTE LA REVISION DE LA FACTURA, SE EDIVENCIA QUE LA AUTORIZACION No. 122300018150 REPORTADA EN LOS RIPS NO CORRESPONDE A LO FACTURADO POR LA IPS. SE INDICA VALIDAR EN EL APLICATIVO BOXALUD Y PRESENTAR NUEVAMENTE CON LAS CORRECCIONES REALIZADAS. "/>
    <s v="FACTURACION"/>
    <n v="0"/>
  </r>
  <r>
    <n v="801000713"/>
    <s v="ONCOLOGOS DEL OCCIDENTE"/>
    <s v="RM"/>
    <n v="74679"/>
    <s v="RM74679"/>
    <d v="2023-11-14T00:00:00"/>
    <d v="2023-11-28T00:00:00"/>
    <n v="56533"/>
    <n v="56533"/>
    <s v="Evento"/>
    <s v="Risaralda"/>
    <s v="Consultas ambulatorias"/>
    <s v="CNT-2023-48"/>
    <x v="0"/>
    <n v="56533"/>
    <n v="1222352755"/>
    <m/>
    <m/>
    <n v="0"/>
    <n v="0"/>
    <m/>
    <m/>
    <n v="0"/>
    <s v="Finalizada"/>
    <d v="2023-11-14T00:00:00"/>
    <d v="2023-12-01T00:00:00"/>
    <m/>
    <n v="56533"/>
    <n v="0"/>
    <n v="0"/>
    <n v="0"/>
    <n v="0"/>
    <n v="0"/>
    <n v="0"/>
    <m/>
    <m/>
    <n v="56533"/>
  </r>
  <r>
    <n v="801000713"/>
    <s v="ONCOLOGOS DEL OCCIDENTE"/>
    <s v="CS"/>
    <n v="148232"/>
    <s v="CS148232"/>
    <d v="2023-11-14T00:00:00"/>
    <d v="2023-12-19T00:00:00"/>
    <n v="59288"/>
    <n v="59288"/>
    <s v="Pago por evento"/>
    <s v="Caldas"/>
    <s v="Consultas ambulatorias"/>
    <s v="CNT-2023-48"/>
    <x v="0"/>
    <n v="59288"/>
    <n v="1222363011"/>
    <m/>
    <m/>
    <n v="0"/>
    <n v="0"/>
    <m/>
    <m/>
    <n v="0"/>
    <s v="Finalizada"/>
    <d v="2023-11-14T00:00:00"/>
    <d v="2024-01-02T00:00:00"/>
    <m/>
    <n v="59288"/>
    <n v="0"/>
    <n v="0"/>
    <n v="0"/>
    <n v="0"/>
    <n v="0"/>
    <n v="0"/>
    <m/>
    <m/>
    <n v="59288"/>
  </r>
  <r>
    <n v="801000713"/>
    <s v="ONCOLOGOS DEL OCCIDENTE"/>
    <s v="RM"/>
    <n v="74738"/>
    <s v="RM74738"/>
    <d v="2023-11-14T00:00:00"/>
    <d v="2023-11-28T00:00:00"/>
    <n v="901037"/>
    <n v="901037"/>
    <s v="Evento"/>
    <s v="Risaralda"/>
    <s v="Servicios ambulatorios"/>
    <s v="CNT-2023-48"/>
    <x v="0"/>
    <n v="883016"/>
    <n v="1222362904"/>
    <m/>
    <m/>
    <n v="0"/>
    <n v="0"/>
    <m/>
    <m/>
    <n v="0"/>
    <s v="Finalizada"/>
    <d v="2023-11-14T00:00:00"/>
    <d v="2023-12-01T00:00:00"/>
    <m/>
    <n v="901037"/>
    <n v="0"/>
    <n v="18021"/>
    <n v="0"/>
    <n v="0"/>
    <n v="0"/>
    <n v="0"/>
    <m/>
    <m/>
    <n v="901037"/>
  </r>
  <r>
    <n v="801000713"/>
    <s v="ONCOLOGOS DEL OCCIDENTE"/>
    <s v="RM"/>
    <n v="74835"/>
    <s v="RM74835"/>
    <d v="2023-11-15T00:00:00"/>
    <d v="2023-11-28T00:00:00"/>
    <n v="16784250"/>
    <n v="16784250"/>
    <s v="Evento"/>
    <s v="Risaralda"/>
    <s v="Servicios ambulatorios"/>
    <s v="CNT-2023-48"/>
    <x v="0"/>
    <n v="0"/>
    <m/>
    <m/>
    <m/>
    <n v="0"/>
    <n v="0"/>
    <m/>
    <m/>
    <n v="0"/>
    <s v="Finalizada"/>
    <d v="2023-11-15T00:00:00"/>
    <d v="2023-12-01T00:00:00"/>
    <m/>
    <n v="16784250"/>
    <n v="0"/>
    <n v="335685"/>
    <n v="0"/>
    <n v="0"/>
    <n v="0"/>
    <n v="0"/>
    <m/>
    <m/>
    <n v="16784250"/>
  </r>
  <r>
    <n v="801000713"/>
    <s v="ONCOLOGOS DEL OCCIDENTE"/>
    <s v="RM"/>
    <n v="74748"/>
    <s v="RM74748"/>
    <d v="2023-11-15T00:00:00"/>
    <d v="2023-11-28T00:00:00"/>
    <n v="59288"/>
    <n v="59288"/>
    <s v="Evento"/>
    <s v="Risaralda"/>
    <s v="Consultas ambulatorias"/>
    <s v="CNT-2023-48"/>
    <x v="0"/>
    <n v="59288"/>
    <n v="1222360123"/>
    <m/>
    <m/>
    <n v="0"/>
    <n v="0"/>
    <m/>
    <m/>
    <n v="0"/>
    <s v="Finalizada"/>
    <d v="2023-11-15T00:00:00"/>
    <d v="2023-12-01T00:00:00"/>
    <m/>
    <n v="59288"/>
    <n v="0"/>
    <n v="0"/>
    <n v="0"/>
    <n v="0"/>
    <n v="0"/>
    <n v="0"/>
    <m/>
    <m/>
    <n v="59288"/>
  </r>
  <r>
    <n v="801000713"/>
    <s v="ONCOLOGOS DEL OCCIDENTE"/>
    <s v="RM"/>
    <n v="74870"/>
    <s v="RM74870"/>
    <d v="2023-11-15T00:00:00"/>
    <d v="2023-11-28T00:00:00"/>
    <n v="346915"/>
    <n v="346915"/>
    <s v="Evento"/>
    <s v="Risaralda"/>
    <s v="Servicios ambulatorios"/>
    <s v="CNT-2023-48"/>
    <x v="0"/>
    <n v="339977"/>
    <n v="1222361571"/>
    <m/>
    <m/>
    <n v="0"/>
    <n v="0"/>
    <m/>
    <m/>
    <n v="0"/>
    <s v="Finalizada"/>
    <d v="2023-11-15T00:00:00"/>
    <d v="2023-12-01T00:00:00"/>
    <m/>
    <n v="346915"/>
    <n v="0"/>
    <n v="6938"/>
    <n v="0"/>
    <n v="0"/>
    <n v="0"/>
    <n v="0"/>
    <m/>
    <m/>
    <n v="346915"/>
  </r>
  <r>
    <n v="801000713"/>
    <s v="ONCOLOGOS DEL OCCIDENTE"/>
    <s v="RM"/>
    <n v="74766"/>
    <s v="RM74766"/>
    <d v="2023-11-15T00:00:00"/>
    <d v="2023-11-28T00:00:00"/>
    <n v="56533"/>
    <n v="56533"/>
    <s v="Evento"/>
    <s v="Risaralda"/>
    <s v="Consultas ambulatorias"/>
    <s v="CNT-2023-48"/>
    <x v="0"/>
    <n v="56533"/>
    <n v="1222352756"/>
    <m/>
    <m/>
    <n v="0"/>
    <n v="0"/>
    <m/>
    <m/>
    <n v="0"/>
    <s v="Finalizada"/>
    <d v="2023-11-15T00:00:00"/>
    <d v="2023-12-01T00:00:00"/>
    <m/>
    <n v="56533"/>
    <n v="0"/>
    <n v="0"/>
    <n v="0"/>
    <n v="0"/>
    <n v="0"/>
    <n v="0"/>
    <m/>
    <m/>
    <n v="56533"/>
  </r>
  <r>
    <n v="801000713"/>
    <s v="ONCOLOGOS DEL OCCIDENTE"/>
    <s v="RC"/>
    <n v="20367"/>
    <s v="RC20367"/>
    <d v="2023-11-15T00:00:00"/>
    <d v="2023-12-06T00:00:00"/>
    <n v="56533"/>
    <n v="56533"/>
    <s v="Evento"/>
    <s v="Risaralda"/>
    <s v="Consultas ambulatorias"/>
    <s v="CNT-2023-48"/>
    <x v="0"/>
    <n v="0"/>
    <m/>
    <m/>
    <m/>
    <n v="0"/>
    <n v="0"/>
    <m/>
    <m/>
    <n v="0"/>
    <s v="Finalizada"/>
    <d v="2023-11-15T00:00:00"/>
    <d v="2023-12-06T00:00:00"/>
    <m/>
    <n v="56533"/>
    <n v="0"/>
    <n v="0"/>
    <n v="0"/>
    <n v="0"/>
    <n v="0"/>
    <n v="0"/>
    <m/>
    <m/>
    <n v="56533"/>
  </r>
  <r>
    <n v="801000713"/>
    <s v="ONCOLOGOS DEL OCCIDENTE"/>
    <s v="RM"/>
    <n v="74824"/>
    <s v="RM74824"/>
    <d v="2023-11-15T00:00:00"/>
    <d v="2023-12-14T00:00:00"/>
    <n v="862522"/>
    <n v="862522"/>
    <s v="Evento"/>
    <s v="Risaralda"/>
    <s v="Servicios ambulatorios"/>
    <s v="CNT-2023-48"/>
    <x v="0"/>
    <n v="845272"/>
    <n v="1222361551"/>
    <m/>
    <m/>
    <n v="0"/>
    <n v="0"/>
    <m/>
    <m/>
    <n v="0"/>
    <s v="Finalizada"/>
    <d v="2023-11-15T00:00:00"/>
    <d v="2023-12-14T00:00:00"/>
    <m/>
    <n v="862522"/>
    <n v="0"/>
    <n v="17250"/>
    <n v="0"/>
    <n v="0"/>
    <n v="0"/>
    <n v="0"/>
    <m/>
    <m/>
    <n v="862522"/>
  </r>
  <r>
    <n v="801000713"/>
    <s v="ONCOLOGOS DEL OCCIDENTE"/>
    <s v="RC"/>
    <n v="20413"/>
    <s v="RC20413"/>
    <d v="2023-11-15T00:00:00"/>
    <d v="2023-12-06T00:00:00"/>
    <n v="79049"/>
    <n v="79049"/>
    <s v="Evento"/>
    <s v="Risaralda"/>
    <s v="Consultas ambulatorias"/>
    <s v="CNT-2023-48"/>
    <x v="0"/>
    <n v="79049"/>
    <n v="1222360134"/>
    <m/>
    <m/>
    <n v="0"/>
    <n v="0"/>
    <m/>
    <m/>
    <n v="0"/>
    <s v="Finalizada"/>
    <d v="2023-11-15T00:00:00"/>
    <d v="2023-12-06T00:00:00"/>
    <m/>
    <n v="79049"/>
    <n v="0"/>
    <n v="0"/>
    <n v="0"/>
    <n v="0"/>
    <n v="0"/>
    <n v="0"/>
    <m/>
    <m/>
    <n v="79049"/>
  </r>
  <r>
    <n v="801000713"/>
    <s v="ONCOLOGOS DEL OCCIDENTE"/>
    <s v="RM"/>
    <n v="74788"/>
    <s v="RM74788"/>
    <d v="2023-11-15T00:00:00"/>
    <d v="2023-11-28T00:00:00"/>
    <n v="56533"/>
    <n v="56533"/>
    <s v="Evento"/>
    <s v="Risaralda"/>
    <s v="Consultas ambulatorias"/>
    <s v="CNT-2023-48"/>
    <x v="0"/>
    <n v="56533"/>
    <n v="1222352757"/>
    <m/>
    <m/>
    <n v="0"/>
    <n v="0"/>
    <m/>
    <m/>
    <n v="0"/>
    <s v="Finalizada"/>
    <d v="2023-11-15T00:00:00"/>
    <d v="2023-12-01T00:00:00"/>
    <m/>
    <n v="56533"/>
    <n v="0"/>
    <n v="0"/>
    <n v="0"/>
    <n v="0"/>
    <n v="0"/>
    <n v="0"/>
    <m/>
    <m/>
    <n v="56533"/>
  </r>
  <r>
    <n v="801000713"/>
    <s v="ONCOLOGOS DEL OCCIDENTE"/>
    <s v="RM"/>
    <n v="74836"/>
    <s v="RM74836"/>
    <d v="2023-11-15T00:00:00"/>
    <d v="2023-11-28T00:00:00"/>
    <n v="5799917"/>
    <n v="5799917"/>
    <s v="Evento"/>
    <s v="Risaralda"/>
    <s v="Servicios ambulatorios"/>
    <s v="CNT-2023-48"/>
    <x v="0"/>
    <n v="0"/>
    <m/>
    <m/>
    <m/>
    <n v="0"/>
    <n v="0"/>
    <m/>
    <m/>
    <n v="0"/>
    <s v="Finalizada"/>
    <d v="2023-11-15T00:00:00"/>
    <d v="2023-12-01T00:00:00"/>
    <m/>
    <n v="5799917"/>
    <n v="0"/>
    <n v="115999"/>
    <n v="0"/>
    <n v="0"/>
    <n v="0"/>
    <n v="0"/>
    <m/>
    <m/>
    <n v="5799917"/>
  </r>
  <r>
    <n v="801000713"/>
    <s v="ONCOLOGOS DEL OCCIDENTE"/>
    <s v="RC"/>
    <n v="20383"/>
    <s v="RC20383"/>
    <d v="2023-11-15T00:00:00"/>
    <d v="2023-12-06T00:00:00"/>
    <n v="56533"/>
    <n v="56533"/>
    <s v="Evento"/>
    <s v="Risaralda"/>
    <s v="Consultas ambulatorias"/>
    <s v="CNT-2023-48"/>
    <x v="0"/>
    <n v="0"/>
    <m/>
    <m/>
    <m/>
    <n v="0"/>
    <n v="0"/>
    <m/>
    <m/>
    <n v="0"/>
    <s v="Finalizada"/>
    <d v="2023-11-15T00:00:00"/>
    <d v="2023-12-06T00:00:00"/>
    <m/>
    <n v="56533"/>
    <n v="0"/>
    <n v="0"/>
    <n v="0"/>
    <n v="0"/>
    <n v="0"/>
    <n v="0"/>
    <m/>
    <m/>
    <n v="56533"/>
  </r>
  <r>
    <n v="801000713"/>
    <s v="ONCOLOGOS DEL OCCIDENTE"/>
    <s v="RC"/>
    <n v="20393"/>
    <s v="RC20393"/>
    <d v="2023-11-15T00:00:00"/>
    <d v="2023-12-06T00:00:00"/>
    <n v="79049"/>
    <n v="79049"/>
    <s v="Evento"/>
    <s v="Risaralda"/>
    <s v="Consultas ambulatorias"/>
    <s v="CNT-2023-48"/>
    <x v="0"/>
    <n v="79049"/>
    <n v="1222362899"/>
    <m/>
    <m/>
    <n v="0"/>
    <n v="0"/>
    <m/>
    <m/>
    <n v="0"/>
    <s v="Finalizada"/>
    <d v="2023-11-15T00:00:00"/>
    <d v="2023-12-06T00:00:00"/>
    <m/>
    <n v="79049"/>
    <n v="0"/>
    <n v="0"/>
    <n v="0"/>
    <n v="0"/>
    <n v="0"/>
    <n v="0"/>
    <m/>
    <m/>
    <n v="79049"/>
  </r>
  <r>
    <n v="801000713"/>
    <s v="ONCOLOGOS DEL OCCIDENTE"/>
    <s v="RM"/>
    <n v="74837"/>
    <s v="RM74837"/>
    <d v="2023-11-15T00:00:00"/>
    <d v="2023-11-28T00:00:00"/>
    <n v="64500"/>
    <n v="64500"/>
    <s v="Evento"/>
    <s v="Risaralda"/>
    <s v="Consultas ambulatorias"/>
    <s v="CNT-2023-48"/>
    <x v="0"/>
    <n v="64500"/>
    <n v="1222352758"/>
    <m/>
    <m/>
    <n v="0"/>
    <n v="0"/>
    <m/>
    <m/>
    <n v="0"/>
    <s v="Finalizada"/>
    <d v="2023-11-15T00:00:00"/>
    <d v="2023-12-01T00:00:00"/>
    <m/>
    <n v="64500"/>
    <n v="0"/>
    <n v="0"/>
    <n v="0"/>
    <n v="0"/>
    <n v="0"/>
    <n v="0"/>
    <m/>
    <m/>
    <n v="64500"/>
  </r>
  <r>
    <n v="801000713"/>
    <s v="ONCOLOGOS DEL OCCIDENTE"/>
    <s v="RM"/>
    <n v="74840"/>
    <s v="RM74840"/>
    <d v="2023-11-15T00:00:00"/>
    <d v="2023-12-29T00:00:00"/>
    <n v="148900"/>
    <n v="148900"/>
    <s v="Evento"/>
    <s v="Risaralda"/>
    <s v="Consultas ambulatorias"/>
    <s v="CNT-2023-48"/>
    <x v="0"/>
    <n v="0"/>
    <m/>
    <m/>
    <m/>
    <n v="0"/>
    <n v="0"/>
    <m/>
    <m/>
    <n v="0"/>
    <s v="Finalizada"/>
    <d v="2023-11-15T00:00:00"/>
    <d v="2024-01-02T00:00:00"/>
    <m/>
    <n v="148900"/>
    <n v="0"/>
    <n v="0"/>
    <n v="0"/>
    <n v="0"/>
    <n v="0"/>
    <n v="0"/>
    <m/>
    <m/>
    <n v="148900"/>
  </r>
  <r>
    <n v="801000713"/>
    <s v="ONCOLOGOS DEL OCCIDENTE"/>
    <s v="RM"/>
    <n v="74874"/>
    <s v="RM74874"/>
    <d v="2023-11-16T00:00:00"/>
    <d v="2023-11-28T00:00:00"/>
    <n v="32964"/>
    <n v="32964"/>
    <s v="Evento"/>
    <s v="Risaralda"/>
    <s v="Consultas ambulatorias"/>
    <s v="CNT-2023-48"/>
    <x v="0"/>
    <n v="32964"/>
    <n v="1222352973"/>
    <m/>
    <m/>
    <n v="0"/>
    <n v="0"/>
    <m/>
    <m/>
    <n v="0"/>
    <s v="Finalizada"/>
    <d v="2023-11-16T00:00:00"/>
    <d v="2023-12-01T00:00:00"/>
    <m/>
    <n v="32964"/>
    <n v="0"/>
    <n v="0"/>
    <n v="0"/>
    <n v="0"/>
    <n v="0"/>
    <n v="0"/>
    <m/>
    <m/>
    <n v="32964"/>
  </r>
  <r>
    <n v="801000713"/>
    <s v="ONCOLOGOS DEL OCCIDENTE"/>
    <s v="RM"/>
    <n v="74909"/>
    <s v="RM74909"/>
    <d v="2023-11-16T00:00:00"/>
    <d v="2023-11-28T00:00:00"/>
    <n v="68300"/>
    <n v="68300"/>
    <s v="Evento"/>
    <s v="Risaralda"/>
    <s v="Consultas ambulatorias"/>
    <s v="CNT-2023-48"/>
    <x v="0"/>
    <n v="68300"/>
    <n v="1222360124"/>
    <m/>
    <m/>
    <n v="0"/>
    <n v="0"/>
    <m/>
    <m/>
    <n v="0"/>
    <s v="Finalizada"/>
    <d v="2023-11-16T00:00:00"/>
    <d v="2023-12-01T00:00:00"/>
    <m/>
    <n v="68300"/>
    <n v="0"/>
    <n v="0"/>
    <n v="0"/>
    <n v="0"/>
    <n v="0"/>
    <n v="0"/>
    <m/>
    <m/>
    <n v="68300"/>
  </r>
  <r>
    <n v="801000713"/>
    <s v="ONCOLOGOS DEL OCCIDENTE"/>
    <s v="RC"/>
    <n v="20441"/>
    <s v="RC20441"/>
    <d v="2023-11-16T00:00:00"/>
    <d v="2023-12-06T00:00:00"/>
    <n v="52433"/>
    <n v="52433"/>
    <s v="Evento"/>
    <s v="Risaralda"/>
    <s v="Consultas ambulatorias"/>
    <s v="CNT-2023-48"/>
    <x v="0"/>
    <n v="0"/>
    <m/>
    <m/>
    <m/>
    <n v="0"/>
    <n v="0"/>
    <m/>
    <m/>
    <n v="0"/>
    <s v="Finalizada"/>
    <d v="2023-11-16T00:00:00"/>
    <d v="2023-12-06T00:00:00"/>
    <m/>
    <n v="56533"/>
    <n v="4100"/>
    <n v="0"/>
    <n v="0"/>
    <n v="0"/>
    <n v="0"/>
    <n v="0"/>
    <m/>
    <m/>
    <n v="52433"/>
  </r>
  <r>
    <n v="801000713"/>
    <s v="ONCOLOGOS DEL OCCIDENTE"/>
    <s v="RC"/>
    <n v="20444"/>
    <s v="RC20444"/>
    <d v="2023-11-16T00:00:00"/>
    <d v="2023-12-06T00:00:00"/>
    <n v="56533"/>
    <n v="56533"/>
    <s v="Evento"/>
    <s v="Risaralda"/>
    <s v="Consultas ambulatorias"/>
    <s v="CNT-2023-48"/>
    <x v="0"/>
    <n v="0"/>
    <m/>
    <m/>
    <m/>
    <n v="0"/>
    <n v="0"/>
    <m/>
    <m/>
    <n v="0"/>
    <s v="Finalizada"/>
    <d v="2023-11-16T00:00:00"/>
    <d v="2023-12-06T00:00:00"/>
    <m/>
    <n v="56533"/>
    <n v="0"/>
    <n v="0"/>
    <n v="0"/>
    <n v="0"/>
    <n v="0"/>
    <n v="0"/>
    <m/>
    <m/>
    <n v="56533"/>
  </r>
  <r>
    <n v="801000713"/>
    <s v="ONCOLOGOS DEL OCCIDENTE"/>
    <s v="RM"/>
    <n v="74931"/>
    <s v="RM74931"/>
    <d v="2023-11-16T00:00:00"/>
    <d v="2023-12-05T00:00:00"/>
    <n v="289200"/>
    <n v="289200"/>
    <s v="Evento"/>
    <s v="Risaralda"/>
    <s v="Servicios ambulatorios"/>
    <s v="CNT-2023-48"/>
    <x v="0"/>
    <n v="283416"/>
    <n v="1222361506"/>
    <m/>
    <m/>
    <n v="0"/>
    <n v="0"/>
    <m/>
    <m/>
    <n v="0"/>
    <s v="Finalizada"/>
    <d v="2023-11-16T00:00:00"/>
    <d v="2023-12-05T00:00:00"/>
    <m/>
    <n v="289200"/>
    <n v="0"/>
    <n v="5784"/>
    <n v="0"/>
    <n v="0"/>
    <n v="0"/>
    <n v="0"/>
    <m/>
    <m/>
    <n v="289200"/>
  </r>
  <r>
    <n v="801000713"/>
    <s v="ONCOLOGOS DEL OCCIDENTE"/>
    <s v="RM"/>
    <n v="74929"/>
    <s v="RM74929"/>
    <d v="2023-11-16T00:00:00"/>
    <d v="2023-11-28T00:00:00"/>
    <n v="484217"/>
    <n v="484217"/>
    <s v="Evento"/>
    <s v="Risaralda"/>
    <s v="Servicios ambulatorios"/>
    <s v="CNT-2023-48"/>
    <x v="2"/>
    <n v="0"/>
    <m/>
    <m/>
    <m/>
    <n v="0"/>
    <n v="0"/>
    <m/>
    <m/>
    <n v="0"/>
    <s v="Devuelta"/>
    <d v="2023-11-16T00:00:00"/>
    <d v="2023-12-01T00:00:00"/>
    <d v="2023-12-28T00:00:00"/>
    <n v="484217"/>
    <n v="0"/>
    <n v="0"/>
    <n v="0"/>
    <n v="0"/>
    <n v="484217"/>
    <n v="484217"/>
    <s v="se realiza DEVOLUCION de factura, se evidencia que la autorizacion 122300090807, se encuentra facturada en RM72739.  Se indica ajustar la información y presentar nuevamente."/>
    <s v="FACTURACION"/>
    <n v="0"/>
  </r>
  <r>
    <n v="801000713"/>
    <s v="ONCOLOGOS DEL OCCIDENTE"/>
    <s v="RM"/>
    <n v="74939"/>
    <s v="RM74939"/>
    <d v="2023-11-16T00:00:00"/>
    <d v="2023-12-14T00:00:00"/>
    <n v="152700"/>
    <n v="152700"/>
    <s v="Evento"/>
    <s v="Risaralda"/>
    <s v="Servicios ambulatorios"/>
    <s v="CNT-2023-48"/>
    <x v="0"/>
    <n v="152700"/>
    <n v="1222361513"/>
    <m/>
    <m/>
    <n v="0"/>
    <n v="0"/>
    <m/>
    <m/>
    <n v="0"/>
    <s v="Finalizada"/>
    <d v="2023-11-16T00:00:00"/>
    <d v="2023-12-14T00:00:00"/>
    <m/>
    <n v="152700"/>
    <n v="0"/>
    <n v="0"/>
    <n v="0"/>
    <n v="0"/>
    <n v="0"/>
    <n v="0"/>
    <m/>
    <m/>
    <n v="152700"/>
  </r>
  <r>
    <n v="801000713"/>
    <s v="ONCOLOGOS DEL OCCIDENTE"/>
    <s v="RM"/>
    <n v="74878"/>
    <s v="RM74878"/>
    <d v="2023-11-16T00:00:00"/>
    <d v="2023-11-28T00:00:00"/>
    <n v="26765392"/>
    <n v="26765392"/>
    <s v="Evento"/>
    <s v="Risaralda"/>
    <s v="Consultas ambulatorias"/>
    <s v="CNT-2023-48"/>
    <x v="0"/>
    <n v="0"/>
    <m/>
    <m/>
    <m/>
    <n v="0"/>
    <n v="0"/>
    <m/>
    <m/>
    <n v="0"/>
    <s v="Finalizada"/>
    <d v="2023-11-16T00:00:00"/>
    <d v="2023-12-01T00:00:00"/>
    <m/>
    <n v="26765392"/>
    <n v="0"/>
    <n v="535308"/>
    <n v="0"/>
    <n v="0"/>
    <n v="0"/>
    <n v="0"/>
    <m/>
    <m/>
    <n v="26765392"/>
  </r>
  <r>
    <n v="801000713"/>
    <s v="ONCOLOGOS DEL OCCIDENTE"/>
    <s v="RC"/>
    <n v="20464"/>
    <s v="RC20464"/>
    <d v="2023-11-17T00:00:00"/>
    <d v="2023-12-06T00:00:00"/>
    <n v="67314"/>
    <n v="67314"/>
    <s v="Evento"/>
    <s v="Risaralda"/>
    <s v="Consultas ambulatorias"/>
    <s v="CNT-2023-48"/>
    <x v="0"/>
    <n v="67314"/>
    <n v="1222360135"/>
    <m/>
    <m/>
    <n v="0"/>
    <n v="0"/>
    <m/>
    <m/>
    <n v="0"/>
    <s v="Finalizada"/>
    <d v="2023-11-17T00:00:00"/>
    <d v="2023-12-06T00:00:00"/>
    <m/>
    <n v="67314"/>
    <n v="0"/>
    <n v="0"/>
    <n v="0"/>
    <n v="0"/>
    <n v="0"/>
    <n v="0"/>
    <m/>
    <m/>
    <n v="67314"/>
  </r>
  <r>
    <n v="801000713"/>
    <s v="ONCOLOGOS DEL OCCIDENTE"/>
    <s v="RM"/>
    <n v="74991"/>
    <s v="RM74991"/>
    <d v="2023-11-17T00:00:00"/>
    <d v="2023-12-14T00:00:00"/>
    <n v="289200"/>
    <n v="289200"/>
    <s v="Evento"/>
    <s v="Risaralda"/>
    <s v="Servicios ambulatorios"/>
    <s v="CNT-2023-48"/>
    <x v="0"/>
    <n v="283416"/>
    <n v="1222356193"/>
    <m/>
    <m/>
    <n v="0"/>
    <n v="0"/>
    <m/>
    <m/>
    <n v="0"/>
    <s v="Finalizada"/>
    <d v="2023-11-17T00:00:00"/>
    <d v="2023-12-14T00:00:00"/>
    <m/>
    <n v="289200"/>
    <n v="0"/>
    <n v="5784"/>
    <n v="0"/>
    <n v="0"/>
    <n v="0"/>
    <n v="0"/>
    <m/>
    <m/>
    <n v="289200"/>
  </r>
  <r>
    <n v="801000713"/>
    <s v="ONCOLOGOS DEL OCCIDENTE"/>
    <s v="RM"/>
    <n v="75000"/>
    <s v="RM75000"/>
    <d v="2023-11-17T00:00:00"/>
    <d v="2023-11-28T00:00:00"/>
    <n v="64500"/>
    <n v="64500"/>
    <s v="Evento"/>
    <s v="Risaralda"/>
    <s v="Consultas ambulatorias"/>
    <s v="CNT-2023-48"/>
    <x v="0"/>
    <n v="64500"/>
    <n v="1222352759"/>
    <m/>
    <m/>
    <n v="0"/>
    <n v="0"/>
    <m/>
    <m/>
    <n v="0"/>
    <s v="Finalizada"/>
    <d v="2023-11-17T00:00:00"/>
    <d v="2023-12-01T00:00:00"/>
    <m/>
    <n v="64500"/>
    <n v="0"/>
    <n v="0"/>
    <n v="0"/>
    <n v="0"/>
    <n v="0"/>
    <n v="0"/>
    <m/>
    <m/>
    <n v="64500"/>
  </r>
  <r>
    <n v="801000713"/>
    <s v="ONCOLOGOS DEL OCCIDENTE"/>
    <s v="RM"/>
    <n v="75001"/>
    <s v="RM75001"/>
    <d v="2023-11-17T00:00:00"/>
    <d v="2023-11-28T00:00:00"/>
    <n v="56533"/>
    <n v="56533"/>
    <s v="Evento"/>
    <s v="Risaralda"/>
    <s v="Consultas ambulatorias"/>
    <s v="CNT-2023-48"/>
    <x v="0"/>
    <n v="56533"/>
    <n v="1222356046"/>
    <m/>
    <m/>
    <n v="0"/>
    <n v="0"/>
    <m/>
    <m/>
    <n v="0"/>
    <s v="Finalizada"/>
    <d v="2023-11-17T00:00:00"/>
    <d v="2023-12-01T00:00:00"/>
    <m/>
    <n v="56533"/>
    <n v="0"/>
    <n v="0"/>
    <n v="0"/>
    <n v="0"/>
    <n v="0"/>
    <n v="0"/>
    <m/>
    <m/>
    <n v="56533"/>
  </r>
  <r>
    <n v="801000713"/>
    <s v="ONCOLOGOS DEL OCCIDENTE"/>
    <s v="RC"/>
    <n v="20470"/>
    <s v="RC20470"/>
    <d v="2023-11-20T00:00:00"/>
    <d v="2023-12-06T00:00:00"/>
    <n v="56533"/>
    <n v="56533"/>
    <s v="Evento"/>
    <s v="Risaralda"/>
    <s v="Consultas ambulatorias"/>
    <s v="CNT-2023-48"/>
    <x v="0"/>
    <n v="56533"/>
    <n v="1222352832"/>
    <m/>
    <m/>
    <n v="0"/>
    <n v="0"/>
    <m/>
    <m/>
    <n v="0"/>
    <s v="Finalizada"/>
    <d v="2023-11-20T00:00:00"/>
    <d v="2023-12-06T00:00:00"/>
    <m/>
    <n v="56533"/>
    <n v="0"/>
    <n v="0"/>
    <n v="0"/>
    <n v="0"/>
    <n v="0"/>
    <n v="0"/>
    <m/>
    <m/>
    <n v="56533"/>
  </r>
  <r>
    <n v="801000713"/>
    <s v="ONCOLOGOS DEL OCCIDENTE"/>
    <s v="RM"/>
    <n v="75101"/>
    <s v="RM75101"/>
    <d v="2023-11-20T00:00:00"/>
    <d v="2023-12-06T00:00:00"/>
    <n v="57800"/>
    <n v="57800"/>
    <s v="Evento"/>
    <s v="Risaralda"/>
    <s v="Consultas ambulatorias"/>
    <s v="CNT-2023-48"/>
    <x v="0"/>
    <n v="57800"/>
    <n v="1222356126"/>
    <m/>
    <m/>
    <n v="0"/>
    <n v="0"/>
    <m/>
    <m/>
    <n v="0"/>
    <s v="Finalizada"/>
    <d v="2023-11-20T00:00:00"/>
    <d v="2023-12-06T00:00:00"/>
    <m/>
    <n v="57800"/>
    <n v="0"/>
    <n v="0"/>
    <n v="0"/>
    <n v="0"/>
    <n v="0"/>
    <n v="0"/>
    <m/>
    <m/>
    <n v="57800"/>
  </r>
  <r>
    <n v="801000713"/>
    <s v="ONCOLOGOS DEL OCCIDENTE"/>
    <s v="RM"/>
    <n v="75094"/>
    <s v="RM75094"/>
    <d v="2023-11-20T00:00:00"/>
    <d v="2023-12-05T00:00:00"/>
    <n v="27984"/>
    <n v="27984"/>
    <s v="Evento"/>
    <s v="Risaralda"/>
    <s v="Consultas ambulatorias"/>
    <s v="CNT-2023-48"/>
    <x v="0"/>
    <n v="27984"/>
    <n v="1222352976"/>
    <m/>
    <m/>
    <n v="0"/>
    <n v="0"/>
    <m/>
    <m/>
    <n v="0"/>
    <s v="Finalizada"/>
    <d v="2023-11-20T00:00:00"/>
    <d v="2023-12-05T00:00:00"/>
    <m/>
    <n v="27984"/>
    <n v="0"/>
    <n v="0"/>
    <n v="0"/>
    <n v="0"/>
    <n v="0"/>
    <n v="0"/>
    <m/>
    <m/>
    <n v="27984"/>
  </r>
  <r>
    <n v="801000713"/>
    <s v="ONCOLOGOS DEL OCCIDENTE"/>
    <s v="RC"/>
    <n v="20476"/>
    <s v="RC20476"/>
    <d v="2023-11-20T00:00:00"/>
    <d v="2023-12-06T00:00:00"/>
    <n v="56533"/>
    <n v="56533"/>
    <s v="Evento"/>
    <s v="Risaralda"/>
    <s v="Consultas ambulatorias"/>
    <s v="CNT-2023-48"/>
    <x v="0"/>
    <n v="56533"/>
    <n v="1222352833"/>
    <m/>
    <m/>
    <n v="0"/>
    <n v="0"/>
    <m/>
    <m/>
    <n v="0"/>
    <s v="Finalizada"/>
    <d v="2023-11-20T00:00:00"/>
    <d v="2023-12-06T00:00:00"/>
    <m/>
    <n v="56533"/>
    <n v="0"/>
    <n v="0"/>
    <n v="0"/>
    <n v="0"/>
    <n v="0"/>
    <n v="0"/>
    <m/>
    <m/>
    <n v="56533"/>
  </r>
  <r>
    <n v="801000713"/>
    <s v="ONCOLOGOS DEL OCCIDENTE"/>
    <s v="RM"/>
    <n v="75126"/>
    <s v="RM75126"/>
    <d v="2023-11-20T00:00:00"/>
    <d v="2023-12-05T00:00:00"/>
    <n v="64500"/>
    <n v="64500"/>
    <s v="Evento"/>
    <s v="Risaralda"/>
    <s v="Consultas ambulatorias"/>
    <s v="CNT-2023-48"/>
    <x v="0"/>
    <n v="64500"/>
    <n v="1222352834"/>
    <m/>
    <m/>
    <n v="0"/>
    <n v="0"/>
    <m/>
    <m/>
    <n v="0"/>
    <s v="Finalizada"/>
    <d v="2023-11-20T00:00:00"/>
    <d v="2023-12-05T00:00:00"/>
    <m/>
    <n v="64500"/>
    <n v="0"/>
    <n v="0"/>
    <n v="0"/>
    <n v="0"/>
    <n v="0"/>
    <n v="0"/>
    <m/>
    <m/>
    <n v="64500"/>
  </r>
  <r>
    <n v="801000713"/>
    <s v="ONCOLOGOS DEL OCCIDENTE"/>
    <s v="RC"/>
    <n v="20559"/>
    <s v="RC20559"/>
    <d v="2023-11-21T00:00:00"/>
    <d v="2023-12-06T00:00:00"/>
    <n v="64500"/>
    <n v="64500"/>
    <s v="Evento"/>
    <s v="Risaralda"/>
    <s v="Consultas ambulatorias"/>
    <s v="CNT-2023-48"/>
    <x v="0"/>
    <n v="64500"/>
    <n v="1222352836"/>
    <m/>
    <m/>
    <n v="0"/>
    <n v="0"/>
    <m/>
    <m/>
    <n v="0"/>
    <s v="Finalizada"/>
    <d v="2023-11-21T00:00:00"/>
    <d v="2023-12-06T00:00:00"/>
    <m/>
    <n v="64500"/>
    <n v="0"/>
    <n v="0"/>
    <n v="0"/>
    <n v="0"/>
    <n v="0"/>
    <n v="0"/>
    <m/>
    <m/>
    <n v="64500"/>
  </r>
  <r>
    <n v="801000713"/>
    <s v="ONCOLOGOS DEL OCCIDENTE"/>
    <s v="RM"/>
    <n v="75220"/>
    <s v="RM75220"/>
    <d v="2023-11-21T00:00:00"/>
    <d v="2023-12-14T00:00:00"/>
    <n v="289200"/>
    <n v="289200"/>
    <s v="Evento"/>
    <s v="Risaralda"/>
    <s v="Servicios ambulatorios"/>
    <s v="CNT-2023-48"/>
    <x v="0"/>
    <n v="283416"/>
    <n v="1222356194"/>
    <m/>
    <m/>
    <n v="0"/>
    <n v="0"/>
    <m/>
    <m/>
    <n v="0"/>
    <s v="Finalizada"/>
    <d v="2023-11-21T00:00:00"/>
    <d v="2023-12-14T00:00:00"/>
    <m/>
    <n v="289200"/>
    <n v="0"/>
    <n v="5784"/>
    <n v="0"/>
    <n v="0"/>
    <n v="0"/>
    <n v="0"/>
    <m/>
    <m/>
    <n v="289200"/>
  </r>
  <r>
    <n v="801000713"/>
    <s v="ONCOLOGOS DEL OCCIDENTE"/>
    <s v="RM"/>
    <n v="75238"/>
    <s v="RM75238"/>
    <d v="2023-11-21T00:00:00"/>
    <d v="2023-12-05T00:00:00"/>
    <n v="86465"/>
    <n v="86465"/>
    <s v="Evento"/>
    <s v="Risaralda"/>
    <s v="Consultas ambulatorias"/>
    <s v="CNT-2023-48"/>
    <x v="0"/>
    <n v="86465"/>
    <n v="1222352955"/>
    <m/>
    <m/>
    <n v="0"/>
    <n v="0"/>
    <m/>
    <m/>
    <n v="0"/>
    <s v="Finalizada"/>
    <d v="2023-11-21T00:00:00"/>
    <d v="2023-12-05T00:00:00"/>
    <m/>
    <n v="86465"/>
    <n v="0"/>
    <n v="0"/>
    <n v="0"/>
    <n v="0"/>
    <n v="0"/>
    <n v="0"/>
    <m/>
    <m/>
    <n v="86465"/>
  </r>
  <r>
    <n v="801000713"/>
    <s v="ONCOLOGOS DEL OCCIDENTE"/>
    <s v="RM"/>
    <n v="75228"/>
    <s v="RM75228"/>
    <d v="2023-11-21T00:00:00"/>
    <d v="2023-12-14T00:00:00"/>
    <n v="472696"/>
    <n v="472696"/>
    <s v="Evento"/>
    <s v="Risaralda"/>
    <s v="Servicios ambulatorios"/>
    <s v="CNT-2023-48"/>
    <x v="0"/>
    <n v="463242"/>
    <n v="1222361562"/>
    <m/>
    <m/>
    <n v="0"/>
    <n v="0"/>
    <m/>
    <m/>
    <n v="0"/>
    <s v="Finalizada"/>
    <d v="2023-11-21T00:00:00"/>
    <d v="2023-12-14T00:00:00"/>
    <m/>
    <n v="472696"/>
    <n v="0"/>
    <n v="9454"/>
    <n v="0"/>
    <n v="0"/>
    <n v="0"/>
    <n v="0"/>
    <m/>
    <m/>
    <n v="472696"/>
  </r>
  <r>
    <n v="801000713"/>
    <s v="ONCOLOGOS DEL OCCIDENTE"/>
    <s v="RM"/>
    <n v="75231"/>
    <s v="RM75231"/>
    <d v="2023-11-21T00:00:00"/>
    <d v="2023-12-05T00:00:00"/>
    <n v="56533"/>
    <n v="56533"/>
    <s v="Evento"/>
    <s v="Risaralda"/>
    <s v="Consultas ambulatorias"/>
    <s v="CNT-2023-48"/>
    <x v="0"/>
    <n v="56533"/>
    <n v="1222352835"/>
    <m/>
    <m/>
    <n v="0"/>
    <n v="0"/>
    <m/>
    <m/>
    <n v="0"/>
    <s v="Finalizada"/>
    <d v="2023-11-21T00:00:00"/>
    <d v="2023-12-05T00:00:00"/>
    <m/>
    <n v="56533"/>
    <n v="0"/>
    <n v="0"/>
    <n v="0"/>
    <n v="0"/>
    <n v="0"/>
    <n v="0"/>
    <m/>
    <m/>
    <n v="56533"/>
  </r>
  <r>
    <n v="801000713"/>
    <s v="ONCOLOGOS DEL OCCIDENTE"/>
    <s v="RM"/>
    <n v="75224"/>
    <s v="RM75224"/>
    <d v="2023-11-21T00:00:00"/>
    <d v="2023-12-05T00:00:00"/>
    <n v="49990"/>
    <n v="49990"/>
    <s v="Evento"/>
    <s v="Risaralda"/>
    <s v="Consultas ambulatorias"/>
    <s v="CNT-2023-48"/>
    <x v="0"/>
    <n v="49990"/>
    <n v="1222352968"/>
    <m/>
    <m/>
    <n v="0"/>
    <n v="0"/>
    <m/>
    <m/>
    <n v="0"/>
    <s v="Finalizada"/>
    <d v="2023-11-21T00:00:00"/>
    <d v="2023-12-05T00:00:00"/>
    <m/>
    <n v="49990"/>
    <n v="0"/>
    <n v="0"/>
    <n v="0"/>
    <n v="0"/>
    <n v="0"/>
    <n v="0"/>
    <m/>
    <m/>
    <n v="49990"/>
  </r>
  <r>
    <n v="801000713"/>
    <s v="ONCOLOGOS DEL OCCIDENTE"/>
    <s v="RM"/>
    <n v="75397"/>
    <s v="RM75397"/>
    <d v="2023-11-22T00:00:00"/>
    <d v="2023-12-05T00:00:00"/>
    <n v="496986"/>
    <n v="496986"/>
    <s v="Evento"/>
    <s v="Risaralda"/>
    <s v="Servicios ambulatorios"/>
    <s v="CNT-2023-48"/>
    <x v="2"/>
    <n v="0"/>
    <m/>
    <m/>
    <m/>
    <n v="0"/>
    <n v="0"/>
    <m/>
    <m/>
    <n v="0"/>
    <s v="Devuelta"/>
    <d v="2023-11-22T00:00:00"/>
    <d v="2023-12-05T00:00:00"/>
    <d v="2023-12-28T00:00:00"/>
    <n v="496986"/>
    <n v="0"/>
    <n v="0"/>
    <n v="0"/>
    <n v="0"/>
    <n v="496986"/>
    <n v="496986"/>
    <s v="Se realiza DEVOLUCION de factura, se evidencia en el reporte de los RIPS que no coinciden con lo facturado Vs lo autorizado, Se indica validar las autorizaciones en el aplicativo Boxalud y los CUPS autorizados los cuales se deben reportar en la cuenta presentada a la EPS. Se indica ajustar la información y presentar nuevamente. "/>
    <s v="FACTURACION"/>
    <n v="0"/>
  </r>
  <r>
    <n v="801000713"/>
    <s v="ONCOLOGOS DEL OCCIDENTE"/>
    <s v="RM"/>
    <n v="75398"/>
    <s v="RM75398"/>
    <d v="2023-11-22T00:00:00"/>
    <d v="2023-12-06T00:00:00"/>
    <n v="319505"/>
    <n v="319505"/>
    <s v="Evento"/>
    <s v="Risaralda"/>
    <s v="Servicios ambulatorios"/>
    <s v="CNT-2023-48"/>
    <x v="0"/>
    <n v="0"/>
    <m/>
    <m/>
    <m/>
    <n v="0"/>
    <n v="0"/>
    <m/>
    <m/>
    <n v="0"/>
    <s v="Finalizada"/>
    <d v="2023-11-22T00:00:00"/>
    <d v="2023-12-06T00:00:00"/>
    <m/>
    <n v="319505"/>
    <n v="0"/>
    <n v="6391"/>
    <n v="0"/>
    <n v="0"/>
    <n v="0"/>
    <n v="0"/>
    <m/>
    <m/>
    <n v="319505"/>
  </r>
  <r>
    <n v="801000713"/>
    <s v="ONCOLOGOS DEL OCCIDENTE"/>
    <s v="RC"/>
    <n v="20579"/>
    <s v="RC20579"/>
    <d v="2023-11-22T00:00:00"/>
    <d v="2023-12-06T00:00:00"/>
    <n v="56533"/>
    <n v="56533"/>
    <s v="Evento"/>
    <s v="Risaralda"/>
    <s v="Consultas ambulatorias"/>
    <s v="CNT-2023-48"/>
    <x v="0"/>
    <n v="0"/>
    <m/>
    <m/>
    <m/>
    <n v="0"/>
    <n v="0"/>
    <m/>
    <m/>
    <n v="0"/>
    <s v="Finalizada"/>
    <d v="2023-11-22T00:00:00"/>
    <d v="2023-12-06T00:00:00"/>
    <m/>
    <n v="56533"/>
    <n v="0"/>
    <n v="0"/>
    <n v="0"/>
    <n v="0"/>
    <n v="0"/>
    <n v="0"/>
    <m/>
    <m/>
    <n v="56533"/>
  </r>
  <r>
    <n v="801000713"/>
    <s v="ONCOLOGOS DEL OCCIDENTE"/>
    <s v="RC"/>
    <n v="20589"/>
    <s v="RC20589"/>
    <d v="2023-11-22T00:00:00"/>
    <d v="2023-12-06T00:00:00"/>
    <n v="107733"/>
    <n v="107733"/>
    <s v="Evento"/>
    <s v="Risaralda"/>
    <s v="Consultas ambulatorias"/>
    <s v="CNT-2023-48"/>
    <x v="0"/>
    <n v="107733"/>
    <n v="1222361507"/>
    <m/>
    <m/>
    <n v="0"/>
    <n v="0"/>
    <m/>
    <m/>
    <n v="0"/>
    <s v="Finalizada"/>
    <d v="2023-11-22T00:00:00"/>
    <d v="2023-12-06T00:00:00"/>
    <m/>
    <n v="107733"/>
    <n v="0"/>
    <n v="0"/>
    <n v="0"/>
    <n v="0"/>
    <n v="0"/>
    <n v="0"/>
    <m/>
    <m/>
    <n v="107733"/>
  </r>
  <r>
    <n v="801000713"/>
    <s v="ONCOLOGOS DEL OCCIDENTE"/>
    <s v="RC"/>
    <n v="20575"/>
    <s v="RC20575"/>
    <d v="2023-11-22T00:00:00"/>
    <d v="2023-12-06T00:00:00"/>
    <n v="56533"/>
    <n v="56533"/>
    <s v="Evento"/>
    <s v="Risaralda"/>
    <s v="Consultas ambulatorias"/>
    <s v="CNT-2023-48"/>
    <x v="0"/>
    <n v="56533"/>
    <n v="1222352837"/>
    <m/>
    <m/>
    <n v="0"/>
    <n v="0"/>
    <m/>
    <m/>
    <n v="0"/>
    <s v="Finalizada"/>
    <d v="2023-11-22T00:00:00"/>
    <d v="2023-12-06T00:00:00"/>
    <m/>
    <n v="56533"/>
    <n v="0"/>
    <n v="0"/>
    <n v="0"/>
    <n v="0"/>
    <n v="0"/>
    <n v="0"/>
    <m/>
    <m/>
    <n v="56533"/>
  </r>
  <r>
    <n v="801000713"/>
    <s v="ONCOLOGOS DEL OCCIDENTE"/>
    <s v="RC"/>
    <n v="20581"/>
    <s v="RC20581"/>
    <d v="2023-11-22T00:00:00"/>
    <d v="2023-12-06T00:00:00"/>
    <n v="56946"/>
    <n v="56946"/>
    <s v="Evento"/>
    <s v="Risaralda"/>
    <s v="Consultas ambulatorias"/>
    <s v="CNT-2023-48"/>
    <x v="0"/>
    <n v="56946"/>
    <n v="1222356127"/>
    <m/>
    <m/>
    <n v="0"/>
    <n v="0"/>
    <m/>
    <m/>
    <n v="0"/>
    <s v="Finalizada"/>
    <d v="2023-11-22T00:00:00"/>
    <d v="2023-12-06T00:00:00"/>
    <m/>
    <n v="56946"/>
    <n v="0"/>
    <n v="0"/>
    <n v="0"/>
    <n v="0"/>
    <n v="0"/>
    <n v="0"/>
    <m/>
    <m/>
    <n v="56946"/>
  </r>
  <r>
    <n v="801000713"/>
    <s v="ONCOLOGOS DEL OCCIDENTE"/>
    <s v="RC"/>
    <n v="20584"/>
    <s v="RC20584"/>
    <d v="2023-11-22T00:00:00"/>
    <d v="2023-12-06T00:00:00"/>
    <n v="107733"/>
    <n v="107733"/>
    <s v="Evento"/>
    <s v="Risaralda"/>
    <s v="Consultas ambulatorias"/>
    <s v="CNT-2023-48"/>
    <x v="0"/>
    <n v="0"/>
    <m/>
    <m/>
    <m/>
    <n v="0"/>
    <n v="0"/>
    <m/>
    <m/>
    <n v="0"/>
    <s v="Finalizada"/>
    <d v="2023-11-22T00:00:00"/>
    <d v="2023-12-06T00:00:00"/>
    <m/>
    <n v="107733"/>
    <n v="0"/>
    <n v="0"/>
    <n v="0"/>
    <n v="0"/>
    <n v="0"/>
    <n v="0"/>
    <m/>
    <m/>
    <n v="107733"/>
  </r>
  <r>
    <n v="801000713"/>
    <s v="ONCOLOGOS DEL OCCIDENTE"/>
    <s v="RM"/>
    <n v="75370"/>
    <s v="RM75370"/>
    <d v="2023-11-22T00:00:00"/>
    <d v="2023-12-05T00:00:00"/>
    <n v="54382420"/>
    <n v="54382420"/>
    <s v="Evento"/>
    <s v="Risaralda"/>
    <s v="Servicios hospitalarios"/>
    <s v="CNT-2023-48"/>
    <x v="0"/>
    <n v="53294772"/>
    <n v="1222361328"/>
    <m/>
    <m/>
    <n v="0"/>
    <n v="0"/>
    <m/>
    <m/>
    <n v="0"/>
    <s v="Finalizada"/>
    <d v="2023-11-22T00:00:00"/>
    <d v="2023-12-05T00:00:00"/>
    <m/>
    <n v="54382420"/>
    <n v="0"/>
    <n v="1087648"/>
    <n v="0"/>
    <n v="0"/>
    <n v="0"/>
    <n v="0"/>
    <m/>
    <m/>
    <n v="54382420"/>
  </r>
  <r>
    <n v="801000713"/>
    <s v="ONCOLOGOS DEL OCCIDENTE"/>
    <s v="RM"/>
    <n v="75427"/>
    <s v="RM75427"/>
    <d v="2023-11-23T00:00:00"/>
    <d v="2023-12-14T00:00:00"/>
    <n v="68300"/>
    <n v="68300"/>
    <s v="Evento"/>
    <s v="Risaralda"/>
    <s v="Consultas ambulatorias"/>
    <s v="CNT-2023-48"/>
    <x v="0"/>
    <n v="68300"/>
    <n v="1222360198"/>
    <m/>
    <m/>
    <n v="0"/>
    <n v="0"/>
    <m/>
    <m/>
    <n v="0"/>
    <s v="Finalizada"/>
    <d v="2023-11-23T00:00:00"/>
    <d v="2023-12-14T00:00:00"/>
    <m/>
    <n v="68300"/>
    <n v="0"/>
    <n v="0"/>
    <n v="0"/>
    <n v="0"/>
    <n v="0"/>
    <n v="0"/>
    <m/>
    <m/>
    <n v="68300"/>
  </r>
  <r>
    <n v="801000713"/>
    <s v="ONCOLOGOS DEL OCCIDENTE"/>
    <s v="RC"/>
    <n v="20625"/>
    <s v="RC20625"/>
    <d v="2023-11-23T00:00:00"/>
    <d v="2023-12-06T00:00:00"/>
    <n v="64500"/>
    <n v="64500"/>
    <s v="Evento"/>
    <s v="Risaralda"/>
    <s v="Consultas ambulatorias"/>
    <s v="CNT-2023-48"/>
    <x v="0"/>
    <n v="64500"/>
    <n v="1222352838"/>
    <m/>
    <m/>
    <n v="0"/>
    <n v="0"/>
    <m/>
    <m/>
    <n v="0"/>
    <s v="Finalizada"/>
    <d v="2023-11-23T00:00:00"/>
    <d v="2023-12-06T00:00:00"/>
    <m/>
    <n v="64500"/>
    <n v="0"/>
    <n v="0"/>
    <n v="0"/>
    <n v="0"/>
    <n v="0"/>
    <n v="0"/>
    <m/>
    <m/>
    <n v="64500"/>
  </r>
  <r>
    <n v="801000713"/>
    <s v="ONCOLOGOS DEL OCCIDENTE"/>
    <s v="RC"/>
    <n v="20626"/>
    <s v="RC20626"/>
    <d v="2023-11-23T00:00:00"/>
    <d v="2023-12-06T00:00:00"/>
    <n v="64500"/>
    <n v="64500"/>
    <s v="Evento"/>
    <s v="Risaralda"/>
    <s v="Consultas ambulatorias"/>
    <s v="CNT-2023-48"/>
    <x v="0"/>
    <n v="64500"/>
    <n v="1222352839"/>
    <m/>
    <m/>
    <n v="0"/>
    <n v="0"/>
    <m/>
    <m/>
    <n v="0"/>
    <s v="Finalizada"/>
    <d v="2023-11-23T00:00:00"/>
    <d v="2023-12-06T00:00:00"/>
    <m/>
    <n v="64500"/>
    <n v="0"/>
    <n v="0"/>
    <n v="0"/>
    <n v="0"/>
    <n v="0"/>
    <n v="0"/>
    <m/>
    <m/>
    <n v="64500"/>
  </r>
  <r>
    <n v="801000713"/>
    <s v="ONCOLOGOS DEL OCCIDENTE"/>
    <s v="RM"/>
    <n v="75483"/>
    <s v="RM75483"/>
    <d v="2023-11-23T00:00:00"/>
    <d v="2023-12-05T00:00:00"/>
    <n v="64500"/>
    <n v="64500"/>
    <s v="Evento"/>
    <s v="Risaralda"/>
    <s v="Consultas ambulatorias"/>
    <s v="CNT-2023-48"/>
    <x v="0"/>
    <n v="64500"/>
    <n v="1222352830"/>
    <m/>
    <m/>
    <n v="0"/>
    <n v="0"/>
    <m/>
    <m/>
    <n v="0"/>
    <s v="Finalizada"/>
    <d v="2023-11-23T00:00:00"/>
    <d v="2023-12-05T00:00:00"/>
    <m/>
    <n v="64500"/>
    <n v="0"/>
    <n v="0"/>
    <n v="0"/>
    <n v="0"/>
    <n v="0"/>
    <n v="0"/>
    <m/>
    <m/>
    <n v="64500"/>
  </r>
  <r>
    <n v="801000713"/>
    <s v="ONCOLOGOS DEL OCCIDENTE"/>
    <s v="RM"/>
    <n v="75486"/>
    <s v="RM75486"/>
    <d v="2023-11-23T00:00:00"/>
    <d v="2024-01-05T00:00:00"/>
    <n v="289200"/>
    <n v="289200"/>
    <s v="Evento"/>
    <s v="Risaralda"/>
    <s v="Servicios ambulatorios"/>
    <s v="CNT-2023-48"/>
    <x v="7"/>
    <n v="0"/>
    <m/>
    <m/>
    <m/>
    <n v="0"/>
    <n v="0"/>
    <m/>
    <m/>
    <n v="0"/>
    <s v="Para auditoria de pertinencia"/>
    <d v="2023-11-23T00:00:00"/>
    <d v="2024-01-05T00:00:00"/>
    <m/>
    <n v="289200"/>
    <n v="0"/>
    <n v="0"/>
    <n v="0"/>
    <n v="0"/>
    <n v="0"/>
    <n v="0"/>
    <m/>
    <m/>
    <n v="0"/>
  </r>
  <r>
    <n v="801000713"/>
    <s v="ONCOLOGOS DEL OCCIDENTE"/>
    <s v="RM"/>
    <n v="75609"/>
    <s v="RM75609"/>
    <d v="2023-11-24T00:00:00"/>
    <d v="2023-12-05T00:00:00"/>
    <n v="9721317"/>
    <n v="9721317"/>
    <s v="Evento"/>
    <s v="Risaralda"/>
    <s v="Consultas ambulatorias | Servicios ambulatorios"/>
    <s v="CNT-2023-48"/>
    <x v="0"/>
    <n v="9526891"/>
    <n v="1222361961"/>
    <m/>
    <m/>
    <n v="0"/>
    <n v="0"/>
    <m/>
    <m/>
    <n v="0"/>
    <s v="Finalizada"/>
    <d v="2023-11-24T00:00:00"/>
    <d v="2023-12-05T00:00:00"/>
    <m/>
    <n v="9721317"/>
    <n v="0"/>
    <n v="194426"/>
    <n v="0"/>
    <n v="0"/>
    <n v="0"/>
    <n v="0"/>
    <m/>
    <m/>
    <n v="9721317"/>
  </r>
  <r>
    <n v="801000713"/>
    <s v="ONCOLOGOS DEL OCCIDENTE"/>
    <s v="RM"/>
    <n v="75582"/>
    <s v="RM75582"/>
    <d v="2023-11-24T00:00:00"/>
    <d v="2023-12-05T00:00:00"/>
    <n v="16356843"/>
    <n v="16356843"/>
    <s v="Evento"/>
    <s v="Risaralda"/>
    <s v="Servicios ambulatorios"/>
    <s v="CNT-2023-48"/>
    <x v="0"/>
    <n v="16029707"/>
    <n v="1222361953"/>
    <m/>
    <m/>
    <n v="0"/>
    <n v="0"/>
    <m/>
    <m/>
    <n v="0"/>
    <s v="Finalizada"/>
    <d v="2023-11-24T00:00:00"/>
    <d v="2023-12-05T00:00:00"/>
    <m/>
    <n v="16356843"/>
    <n v="0"/>
    <n v="327136"/>
    <n v="0"/>
    <n v="0"/>
    <n v="0"/>
    <n v="0"/>
    <m/>
    <m/>
    <n v="16356843"/>
  </r>
  <r>
    <n v="801000713"/>
    <s v="ONCOLOGOS DEL OCCIDENTE"/>
    <s v="RM"/>
    <n v="75580"/>
    <s v="RM75580"/>
    <d v="2023-11-24T00:00:00"/>
    <d v="2023-12-05T00:00:00"/>
    <n v="56533"/>
    <n v="56533"/>
    <s v="Evento"/>
    <s v="Risaralda"/>
    <s v="Consultas ambulatorias"/>
    <s v="CNT-2023-48"/>
    <x v="0"/>
    <n v="56533"/>
    <n v="1222352831"/>
    <m/>
    <m/>
    <n v="0"/>
    <n v="0"/>
    <m/>
    <m/>
    <n v="0"/>
    <s v="Finalizada"/>
    <d v="2023-11-24T00:00:00"/>
    <d v="2023-12-05T00:00:00"/>
    <m/>
    <n v="56533"/>
    <n v="0"/>
    <n v="0"/>
    <n v="0"/>
    <n v="0"/>
    <n v="0"/>
    <n v="0"/>
    <m/>
    <m/>
    <n v="56533"/>
  </r>
  <r>
    <n v="801000713"/>
    <s v="ONCOLOGOS DEL OCCIDENTE"/>
    <s v="RM"/>
    <n v="75587"/>
    <s v="RM75587"/>
    <d v="2023-11-24T00:00:00"/>
    <d v="2023-12-14T00:00:00"/>
    <n v="56533"/>
    <n v="56533"/>
    <s v="Evento"/>
    <s v="Risaralda"/>
    <s v="Consultas ambulatorias"/>
    <s v="CNT-2023-48"/>
    <x v="0"/>
    <n v="56533"/>
    <n v="1222360199"/>
    <m/>
    <m/>
    <n v="0"/>
    <n v="0"/>
    <m/>
    <m/>
    <n v="0"/>
    <s v="Finalizada"/>
    <d v="2023-11-24T00:00:00"/>
    <d v="2023-12-14T00:00:00"/>
    <m/>
    <n v="56533"/>
    <n v="0"/>
    <n v="0"/>
    <n v="0"/>
    <n v="0"/>
    <n v="0"/>
    <n v="0"/>
    <m/>
    <m/>
    <n v="56533"/>
  </r>
  <r>
    <n v="801000713"/>
    <s v="ONCOLOGOS DEL OCCIDENTE"/>
    <s v="RC"/>
    <n v="20640"/>
    <s v="RC20640"/>
    <d v="2023-11-24T00:00:00"/>
    <d v="2023-12-06T00:00:00"/>
    <n v="107733"/>
    <n v="107733"/>
    <s v="Evento"/>
    <s v="Risaralda"/>
    <s v="Consultas ambulatorias"/>
    <s v="CNT-2023-48"/>
    <x v="0"/>
    <n v="107733"/>
    <n v="1222361508"/>
    <m/>
    <m/>
    <n v="0"/>
    <n v="0"/>
    <m/>
    <m/>
    <n v="0"/>
    <s v="Finalizada"/>
    <d v="2023-11-24T00:00:00"/>
    <d v="2023-12-06T00:00:00"/>
    <m/>
    <n v="107733"/>
    <n v="0"/>
    <n v="0"/>
    <n v="0"/>
    <n v="0"/>
    <n v="0"/>
    <n v="0"/>
    <m/>
    <m/>
    <n v="107733"/>
  </r>
  <r>
    <n v="801000713"/>
    <s v="ONCOLOGOS DEL OCCIDENTE"/>
    <s v="RM"/>
    <n v="75674"/>
    <s v="RM75674"/>
    <d v="2023-11-24T00:00:00"/>
    <d v="2023-12-05T00:00:00"/>
    <n v="4494162"/>
    <n v="4494162"/>
    <s v="Evento"/>
    <s v="Risaralda"/>
    <s v="Servicios hospitalarios"/>
    <s v="CNT-2023-48"/>
    <x v="0"/>
    <n v="4404279"/>
    <n v="1222362316"/>
    <m/>
    <m/>
    <n v="0"/>
    <n v="0"/>
    <m/>
    <m/>
    <n v="0"/>
    <s v="Finalizada"/>
    <d v="2023-11-24T00:00:00"/>
    <d v="2023-12-05T00:00:00"/>
    <m/>
    <n v="4494162"/>
    <n v="0"/>
    <n v="89883"/>
    <n v="0"/>
    <n v="0"/>
    <n v="0"/>
    <n v="0"/>
    <m/>
    <m/>
    <n v="4494162"/>
  </r>
  <r>
    <n v="801000713"/>
    <s v="ONCOLOGOS DEL OCCIDENTE"/>
    <s v="RM"/>
    <n v="75639"/>
    <s v="RM75639"/>
    <d v="2023-11-24T00:00:00"/>
    <d v="2023-12-05T00:00:00"/>
    <n v="52528941"/>
    <n v="52528941"/>
    <s v="Evento"/>
    <s v="Risaralda"/>
    <s v="Servicios hospitalarios"/>
    <s v="CNT-2023-48"/>
    <x v="6"/>
    <n v="43728218"/>
    <n v="1222361331"/>
    <m/>
    <m/>
    <n v="0"/>
    <n v="0"/>
    <m/>
    <m/>
    <n v="0"/>
    <s v="Para respuesta prestador"/>
    <d v="2023-11-24T00:00:00"/>
    <d v="2023-12-05T00:00:00"/>
    <m/>
    <n v="52528941"/>
    <n v="0"/>
    <n v="892413"/>
    <n v="0"/>
    <n v="7908310"/>
    <n v="0"/>
    <n v="7908310"/>
    <s v=" SE OBJETA EL VALOR DE $7.908.310 POR NO AUTORIZACION DE SERVICIOS, SE INDICA VALIDAR EL VALOR DE LA FACTURA PRESENTADA AL EGRESO DEL PACIENTE, YA QUE LA AUTORIZACION CUENTA POR UN VALOR REPORTADO DE $ 44.620.631 PARA LOS SERVICIOS HOSPITALARIOS PRESENTADOS AL MOMENTO DE SOLICITAR LA AUTORIZACION DE EGRESO, VALIDAR CON EL AREA ENCARGADA."/>
    <s v="AUTORIZACION"/>
    <n v="44620631"/>
  </r>
  <r>
    <n v="801000713"/>
    <s v="ONCOLOGOS DEL OCCIDENTE"/>
    <s v="RM"/>
    <n v="75672"/>
    <s v="RM75672"/>
    <d v="2023-11-24T00:00:00"/>
    <d v="2023-12-05T00:00:00"/>
    <n v="293676"/>
    <n v="293676"/>
    <s v="Evento"/>
    <s v="Risaralda"/>
    <s v="Servicios ambulatorios"/>
    <s v="CNT-2023-48"/>
    <x v="0"/>
    <n v="287802"/>
    <n v="1222361575"/>
    <m/>
    <m/>
    <n v="0"/>
    <n v="0"/>
    <m/>
    <m/>
    <n v="0"/>
    <s v="Finalizada"/>
    <d v="2023-11-24T00:00:00"/>
    <d v="2023-12-05T00:00:00"/>
    <m/>
    <n v="293676"/>
    <n v="0"/>
    <n v="5874"/>
    <n v="0"/>
    <n v="0"/>
    <n v="0"/>
    <n v="0"/>
    <m/>
    <m/>
    <n v="293676"/>
  </r>
  <r>
    <n v="801000713"/>
    <s v="ONCOLOGOS DEL OCCIDENTE"/>
    <s v="RM"/>
    <n v="75698"/>
    <s v="RM75698"/>
    <d v="2023-11-25T00:00:00"/>
    <d v="2023-12-06T00:00:00"/>
    <n v="6153499"/>
    <n v="6153499"/>
    <s v="Evento"/>
    <s v="Risaralda"/>
    <s v="Consultas ambulatorias | Servicios ambulatorios"/>
    <s v="CNT-2023-48"/>
    <x v="0"/>
    <n v="0"/>
    <m/>
    <m/>
    <m/>
    <n v="0"/>
    <n v="0"/>
    <m/>
    <m/>
    <n v="0"/>
    <s v="Finalizada"/>
    <d v="2023-11-25T00:00:00"/>
    <d v="2023-12-06T00:00:00"/>
    <m/>
    <n v="6153499"/>
    <n v="0"/>
    <n v="123070"/>
    <n v="0"/>
    <n v="0"/>
    <n v="0"/>
    <n v="0"/>
    <m/>
    <m/>
    <n v="6153499"/>
  </r>
  <r>
    <n v="801000713"/>
    <s v="ONCOLOGOS DEL OCCIDENTE"/>
    <s v="RM"/>
    <n v="75715"/>
    <s v="RM75715"/>
    <d v="2023-11-25T00:00:00"/>
    <d v="2023-12-05T00:00:00"/>
    <n v="11318516"/>
    <n v="11318516"/>
    <s v="Evento"/>
    <s v="Risaralda"/>
    <s v="Servicios ambulatorios"/>
    <s v="CNT-2023-48"/>
    <x v="0"/>
    <n v="11092146"/>
    <n v="1222361960"/>
    <m/>
    <m/>
    <n v="0"/>
    <n v="0"/>
    <m/>
    <m/>
    <n v="0"/>
    <s v="Finalizada"/>
    <d v="2023-11-25T00:00:00"/>
    <d v="2023-12-05T00:00:00"/>
    <m/>
    <n v="11318516"/>
    <n v="0"/>
    <n v="226370"/>
    <n v="0"/>
    <n v="0"/>
    <n v="0"/>
    <n v="0"/>
    <m/>
    <m/>
    <n v="11318516"/>
  </r>
  <r>
    <n v="801000713"/>
    <s v="ONCOLOGOS DEL OCCIDENTE"/>
    <s v="RM"/>
    <n v="75739"/>
    <s v="RM75739"/>
    <d v="2023-11-27T00:00:00"/>
    <d v="2023-12-06T00:00:00"/>
    <n v="11947569"/>
    <n v="11947569"/>
    <s v="Evento"/>
    <s v="Risaralda"/>
    <s v="Servicios ambulatorios"/>
    <s v="CNT-2023-48"/>
    <x v="0"/>
    <n v="0"/>
    <m/>
    <m/>
    <m/>
    <n v="0"/>
    <n v="0"/>
    <m/>
    <m/>
    <n v="0"/>
    <s v="Finalizada"/>
    <d v="2023-11-27T00:00:00"/>
    <d v="2023-12-06T00:00:00"/>
    <m/>
    <n v="11947569"/>
    <n v="0"/>
    <n v="238951"/>
    <n v="0"/>
    <n v="0"/>
    <n v="0"/>
    <n v="0"/>
    <m/>
    <m/>
    <n v="11947569"/>
  </r>
  <r>
    <n v="801000713"/>
    <s v="ONCOLOGOS DEL OCCIDENTE"/>
    <s v="RM"/>
    <n v="75748"/>
    <s v="RM75748"/>
    <d v="2023-11-27T00:00:00"/>
    <d v="2023-12-05T00:00:00"/>
    <n v="1018550"/>
    <n v="1018550"/>
    <s v="Evento"/>
    <s v="Risaralda"/>
    <s v="Servicios ambulatorios"/>
    <s v="CNT-2023-48"/>
    <x v="0"/>
    <n v="998179"/>
    <n v="1222362885"/>
    <m/>
    <m/>
    <n v="0"/>
    <n v="0"/>
    <m/>
    <m/>
    <n v="0"/>
    <s v="Finalizada"/>
    <d v="2023-11-27T00:00:00"/>
    <d v="2023-12-05T00:00:00"/>
    <m/>
    <n v="1018550"/>
    <n v="0"/>
    <n v="20371"/>
    <n v="0"/>
    <n v="0"/>
    <n v="0"/>
    <n v="0"/>
    <m/>
    <m/>
    <n v="1018550"/>
  </r>
  <r>
    <n v="801000713"/>
    <s v="ONCOLOGOS DEL OCCIDENTE"/>
    <s v="RM"/>
    <n v="75873"/>
    <s v="RM75873"/>
    <d v="2023-11-28T00:00:00"/>
    <d v="2023-12-14T00:00:00"/>
    <n v="24471719"/>
    <n v="24471719"/>
    <s v="Evento"/>
    <s v="Risaralda"/>
    <s v="Servicios hospitalarios"/>
    <s v="CNT-2023-48"/>
    <x v="0"/>
    <n v="23982285"/>
    <n v="1222361582"/>
    <m/>
    <m/>
    <n v="0"/>
    <n v="0"/>
    <m/>
    <m/>
    <n v="0"/>
    <s v="Finalizada"/>
    <d v="2023-11-28T00:00:00"/>
    <d v="2023-12-14T00:00:00"/>
    <m/>
    <n v="24471719"/>
    <n v="0"/>
    <n v="489434"/>
    <n v="0"/>
    <n v="0"/>
    <n v="0"/>
    <n v="0"/>
    <m/>
    <m/>
    <n v="24471719"/>
  </r>
  <r>
    <n v="801000713"/>
    <s v="ONCOLOGOS DEL OCCIDENTE"/>
    <s v="RM"/>
    <n v="75798"/>
    <s v="RM75798"/>
    <d v="2023-11-28T00:00:00"/>
    <d v="2023-12-14T00:00:00"/>
    <n v="330498"/>
    <n v="330498"/>
    <s v="Evento"/>
    <s v="Risaralda"/>
    <s v="Servicios ambulatorios"/>
    <s v="CNT-2023-48"/>
    <x v="0"/>
    <n v="323888"/>
    <n v="1222361572"/>
    <m/>
    <m/>
    <n v="0"/>
    <n v="0"/>
    <m/>
    <m/>
    <n v="0"/>
    <s v="Finalizada"/>
    <d v="2023-11-28T00:00:00"/>
    <d v="2023-12-14T00:00:00"/>
    <m/>
    <n v="330498"/>
    <n v="0"/>
    <n v="6610"/>
    <n v="0"/>
    <n v="0"/>
    <n v="0"/>
    <n v="0"/>
    <m/>
    <m/>
    <n v="330498"/>
  </r>
  <r>
    <n v="801000713"/>
    <s v="ONCOLOGOS DEL OCCIDENTE"/>
    <s v="RM"/>
    <n v="75803"/>
    <s v="RM75803"/>
    <d v="2023-11-28T00:00:00"/>
    <d v="2023-12-14T00:00:00"/>
    <n v="207844"/>
    <n v="207844"/>
    <s v="Evento"/>
    <s v="Risaralda"/>
    <s v="Servicios ambulatorios"/>
    <s v="CNT-2023-48"/>
    <x v="0"/>
    <n v="203687"/>
    <n v="1222361203"/>
    <m/>
    <m/>
    <n v="0"/>
    <n v="0"/>
    <m/>
    <m/>
    <n v="0"/>
    <s v="Finalizada"/>
    <d v="2023-11-28T00:00:00"/>
    <d v="2023-12-14T00:00:00"/>
    <m/>
    <n v="207844"/>
    <n v="0"/>
    <n v="4157"/>
    <n v="0"/>
    <n v="0"/>
    <n v="0"/>
    <n v="0"/>
    <m/>
    <m/>
    <n v="207844"/>
  </r>
  <r>
    <n v="801000713"/>
    <s v="ONCOLOGOS DEL OCCIDENTE"/>
    <s v="RM"/>
    <n v="75804"/>
    <s v="RM75804"/>
    <d v="2023-11-28T00:00:00"/>
    <d v="2023-12-14T00:00:00"/>
    <n v="22700"/>
    <n v="22700"/>
    <s v="Evento"/>
    <s v="Risaralda"/>
    <s v="Consultas ambulatorias"/>
    <s v="CNT-2023-48"/>
    <x v="0"/>
    <n v="22700"/>
    <n v="1222352977"/>
    <m/>
    <m/>
    <n v="0"/>
    <n v="0"/>
    <m/>
    <m/>
    <n v="0"/>
    <s v="Finalizada"/>
    <d v="2023-11-28T00:00:00"/>
    <d v="2023-12-14T00:00:00"/>
    <m/>
    <n v="22700"/>
    <n v="0"/>
    <n v="0"/>
    <n v="0"/>
    <n v="0"/>
    <n v="0"/>
    <n v="0"/>
    <m/>
    <m/>
    <n v="22700"/>
  </r>
  <r>
    <n v="801000713"/>
    <s v="ONCOLOGOS DEL OCCIDENTE"/>
    <s v="RM"/>
    <n v="75794"/>
    <s v="RM75794"/>
    <d v="2023-11-28T00:00:00"/>
    <d v="2023-12-14T00:00:00"/>
    <n v="64500"/>
    <n v="64500"/>
    <s v="Evento"/>
    <s v="Risaralda"/>
    <s v="Consultas ambulatorias"/>
    <s v="CNT-2023-48"/>
    <x v="0"/>
    <n v="64500"/>
    <n v="1222360200"/>
    <m/>
    <m/>
    <n v="0"/>
    <n v="0"/>
    <m/>
    <m/>
    <n v="0"/>
    <s v="Finalizada"/>
    <d v="2023-11-28T00:00:00"/>
    <d v="2023-12-14T00:00:00"/>
    <m/>
    <n v="64500"/>
    <n v="0"/>
    <n v="0"/>
    <n v="0"/>
    <n v="0"/>
    <n v="0"/>
    <n v="0"/>
    <m/>
    <m/>
    <n v="64500"/>
  </r>
  <r>
    <n v="801000713"/>
    <s v="ONCOLOGOS DEL OCCIDENTE"/>
    <s v="RC"/>
    <n v="20702"/>
    <s v="RC20702"/>
    <d v="2023-11-28T00:00:00"/>
    <d v="2023-12-15T00:00:00"/>
    <n v="64500"/>
    <n v="64500"/>
    <s v="Evento"/>
    <s v="Risaralda"/>
    <s v="Consultas ambulatorias"/>
    <s v="CNT-2023-48"/>
    <x v="0"/>
    <n v="64500"/>
    <n v="1222360188"/>
    <m/>
    <m/>
    <n v="0"/>
    <n v="0"/>
    <m/>
    <m/>
    <n v="0"/>
    <s v="Finalizada"/>
    <d v="2023-11-28T00:00:00"/>
    <d v="2023-12-15T00:00:00"/>
    <m/>
    <n v="64500"/>
    <n v="0"/>
    <n v="0"/>
    <n v="0"/>
    <n v="0"/>
    <n v="0"/>
    <n v="0"/>
    <m/>
    <m/>
    <n v="64500"/>
  </r>
  <r>
    <n v="801000713"/>
    <s v="ONCOLOGOS DEL OCCIDENTE"/>
    <s v="RC"/>
    <n v="20705"/>
    <s v="RC20705"/>
    <d v="2023-11-28T00:00:00"/>
    <d v="2023-12-15T00:00:00"/>
    <n v="64500"/>
    <n v="64500"/>
    <s v="Evento"/>
    <s v="Risaralda"/>
    <s v="Consultas ambulatorias"/>
    <s v="CNT-2023-48"/>
    <x v="0"/>
    <n v="64500"/>
    <n v="1222360182"/>
    <m/>
    <m/>
    <n v="0"/>
    <n v="0"/>
    <m/>
    <m/>
    <n v="0"/>
    <s v="Finalizada"/>
    <d v="2023-11-28T00:00:00"/>
    <d v="2023-12-15T00:00:00"/>
    <m/>
    <n v="64500"/>
    <n v="0"/>
    <n v="0"/>
    <n v="0"/>
    <n v="0"/>
    <n v="0"/>
    <n v="0"/>
    <m/>
    <m/>
    <n v="64500"/>
  </r>
  <r>
    <n v="801000713"/>
    <s v="ONCOLOGOS DEL OCCIDENTE"/>
    <s v="RC"/>
    <n v="20721"/>
    <s v="RC20721"/>
    <d v="2023-11-28T00:00:00"/>
    <d v="2023-12-15T00:00:00"/>
    <n v="64500"/>
    <n v="64500"/>
    <s v="Evento"/>
    <s v="Risaralda"/>
    <s v="Consultas ambulatorias"/>
    <s v="CNT-2023-48"/>
    <x v="0"/>
    <n v="64500"/>
    <n v="1222360184"/>
    <m/>
    <m/>
    <n v="0"/>
    <n v="0"/>
    <m/>
    <m/>
    <n v="0"/>
    <s v="Finalizada"/>
    <d v="2023-11-28T00:00:00"/>
    <d v="2023-12-15T00:00:00"/>
    <m/>
    <n v="64500"/>
    <n v="0"/>
    <n v="0"/>
    <n v="0"/>
    <n v="0"/>
    <n v="0"/>
    <n v="0"/>
    <m/>
    <m/>
    <n v="64500"/>
  </r>
  <r>
    <n v="801000713"/>
    <s v="ONCOLOGOS DEL OCCIDENTE"/>
    <s v="RM"/>
    <n v="75904"/>
    <s v="RM75904"/>
    <d v="2023-11-28T00:00:00"/>
    <d v="2023-12-14T00:00:00"/>
    <n v="87990"/>
    <n v="87990"/>
    <s v="Evento"/>
    <s v="Risaralda"/>
    <s v="Consultas ambulatorias"/>
    <s v="CNT-2023-48"/>
    <x v="0"/>
    <n v="87990"/>
    <n v="1222360194"/>
    <m/>
    <m/>
    <n v="0"/>
    <n v="0"/>
    <m/>
    <m/>
    <n v="0"/>
    <s v="Finalizada"/>
    <d v="2023-11-28T00:00:00"/>
    <d v="2023-12-14T00:00:00"/>
    <m/>
    <n v="87990"/>
    <n v="0"/>
    <n v="0"/>
    <n v="0"/>
    <n v="0"/>
    <n v="0"/>
    <n v="0"/>
    <m/>
    <m/>
    <n v="87990"/>
  </r>
  <r>
    <n v="801000713"/>
    <s v="ONCOLOGOS DEL OCCIDENTE"/>
    <s v="RC"/>
    <n v="20713"/>
    <s v="RC20713"/>
    <d v="2023-11-28T00:00:00"/>
    <d v="2023-12-15T00:00:00"/>
    <n v="64500"/>
    <n v="64500"/>
    <s v="Evento"/>
    <s v="Risaralda"/>
    <s v="Consultas ambulatorias"/>
    <s v="CNT-2023-48"/>
    <x v="0"/>
    <n v="64500"/>
    <n v="1222360183"/>
    <m/>
    <m/>
    <n v="0"/>
    <n v="0"/>
    <m/>
    <m/>
    <n v="0"/>
    <s v="Finalizada"/>
    <d v="2023-11-28T00:00:00"/>
    <d v="2023-12-15T00:00:00"/>
    <m/>
    <n v="64500"/>
    <n v="0"/>
    <n v="0"/>
    <n v="0"/>
    <n v="0"/>
    <n v="0"/>
    <n v="0"/>
    <m/>
    <m/>
    <n v="64500"/>
  </r>
  <r>
    <n v="801000713"/>
    <s v="ONCOLOGOS DEL OCCIDENTE"/>
    <s v="RM"/>
    <n v="75819"/>
    <s v="RM75819"/>
    <d v="2023-11-28T00:00:00"/>
    <d v="2023-12-14T00:00:00"/>
    <n v="56533"/>
    <n v="56533"/>
    <s v="Evento"/>
    <s v="Risaralda"/>
    <s v="Consultas ambulatorias"/>
    <s v="CNT-2023-48"/>
    <x v="0"/>
    <n v="56533"/>
    <n v="1222356133"/>
    <m/>
    <m/>
    <n v="0"/>
    <n v="0"/>
    <m/>
    <m/>
    <n v="0"/>
    <s v="Finalizada"/>
    <d v="2023-11-28T00:00:00"/>
    <d v="2023-12-14T00:00:00"/>
    <m/>
    <n v="56533"/>
    <n v="0"/>
    <n v="0"/>
    <n v="0"/>
    <n v="0"/>
    <n v="0"/>
    <n v="0"/>
    <m/>
    <m/>
    <n v="56533"/>
  </r>
  <r>
    <n v="801000713"/>
    <s v="ONCOLOGOS DEL OCCIDENTE"/>
    <s v="RC"/>
    <n v="20752"/>
    <s v="RC20752"/>
    <d v="2023-11-28T00:00:00"/>
    <d v="2023-12-15T00:00:00"/>
    <n v="64500"/>
    <n v="64500"/>
    <s v="Evento"/>
    <s v="Risaralda"/>
    <s v="Consultas ambulatorias"/>
    <s v="CNT-2023-48"/>
    <x v="0"/>
    <n v="0"/>
    <m/>
    <m/>
    <m/>
    <n v="0"/>
    <n v="0"/>
    <m/>
    <m/>
    <n v="0"/>
    <s v="Finalizada"/>
    <d v="2023-11-28T00:00:00"/>
    <d v="2023-12-15T00:00:00"/>
    <m/>
    <n v="64500"/>
    <n v="0"/>
    <n v="0"/>
    <n v="0"/>
    <n v="0"/>
    <n v="0"/>
    <n v="0"/>
    <m/>
    <m/>
    <n v="64500"/>
  </r>
  <r>
    <n v="801000713"/>
    <s v="ONCOLOGOS DEL OCCIDENTE"/>
    <s v="RM"/>
    <n v="75856"/>
    <s v="RM75856"/>
    <d v="2023-11-28T00:00:00"/>
    <d v="2023-12-14T00:00:00"/>
    <n v="11684628"/>
    <n v="11684628"/>
    <s v="Evento"/>
    <s v="Risaralda"/>
    <s v="Servicios ambulatorios"/>
    <s v="CNT-2023-48"/>
    <x v="0"/>
    <n v="11450935"/>
    <n v="1222361959"/>
    <m/>
    <m/>
    <n v="0"/>
    <n v="0"/>
    <m/>
    <m/>
    <n v="0"/>
    <s v="Finalizada"/>
    <d v="2023-11-28T00:00:00"/>
    <d v="2023-12-14T00:00:00"/>
    <m/>
    <n v="11684628"/>
    <n v="0"/>
    <n v="233693"/>
    <n v="0"/>
    <n v="0"/>
    <n v="0"/>
    <n v="0"/>
    <m/>
    <m/>
    <n v="11684628"/>
  </r>
  <r>
    <n v="801000713"/>
    <s v="ONCOLOGOS DEL OCCIDENTE"/>
    <s v="RM"/>
    <n v="76086"/>
    <s v="RM76086"/>
    <d v="2023-11-29T00:00:00"/>
    <d v="2023-12-14T00:00:00"/>
    <n v="125339"/>
    <n v="125339"/>
    <s v="Evento"/>
    <s v="Risaralda"/>
    <s v="Servicios ambulatorios"/>
    <s v="CNT-2023-48"/>
    <x v="0"/>
    <n v="125339"/>
    <n v="1222361512"/>
    <m/>
    <m/>
    <n v="0"/>
    <n v="0"/>
    <m/>
    <m/>
    <n v="0"/>
    <s v="Finalizada"/>
    <d v="2023-11-29T00:00:00"/>
    <d v="2023-12-14T00:00:00"/>
    <m/>
    <n v="125339"/>
    <n v="0"/>
    <n v="0"/>
    <n v="0"/>
    <n v="0"/>
    <n v="0"/>
    <n v="0"/>
    <m/>
    <m/>
    <n v="125339"/>
  </r>
  <r>
    <n v="801000713"/>
    <s v="ONCOLOGOS DEL OCCIDENTE"/>
    <s v="RM"/>
    <n v="76089"/>
    <s v="RM76089"/>
    <d v="2023-11-29T00:00:00"/>
    <d v="2023-12-14T00:00:00"/>
    <n v="975069"/>
    <n v="975069"/>
    <s v="Evento"/>
    <s v="Risaralda"/>
    <s v="Servicios ambulatorios"/>
    <s v="CNT-2023-48"/>
    <x v="0"/>
    <n v="955567"/>
    <n v="1222361545"/>
    <m/>
    <m/>
    <n v="0"/>
    <n v="0"/>
    <m/>
    <m/>
    <n v="0"/>
    <s v="Finalizada"/>
    <d v="2023-11-29T00:00:00"/>
    <d v="2023-12-14T00:00:00"/>
    <m/>
    <n v="975069"/>
    <n v="0"/>
    <n v="19502"/>
    <n v="0"/>
    <n v="0"/>
    <n v="0"/>
    <n v="0"/>
    <m/>
    <m/>
    <n v="975069"/>
  </r>
  <r>
    <n v="801000713"/>
    <s v="ONCOLOGOS DEL OCCIDENTE"/>
    <s v="RC"/>
    <n v="20759"/>
    <s v="RC20759"/>
    <d v="2023-11-29T00:00:00"/>
    <d v="2023-12-15T00:00:00"/>
    <n v="52846"/>
    <n v="52846"/>
    <s v="Evento"/>
    <s v="Risaralda"/>
    <s v="Consultas ambulatorias"/>
    <s v="CNT-2023-48"/>
    <x v="0"/>
    <n v="0"/>
    <m/>
    <m/>
    <m/>
    <n v="0"/>
    <n v="0"/>
    <m/>
    <m/>
    <n v="0"/>
    <s v="Finalizada"/>
    <d v="2023-11-29T00:00:00"/>
    <d v="2023-12-15T00:00:00"/>
    <m/>
    <n v="56946"/>
    <n v="4100"/>
    <n v="0"/>
    <n v="0"/>
    <n v="0"/>
    <n v="0"/>
    <n v="0"/>
    <m/>
    <m/>
    <n v="52846"/>
  </r>
  <r>
    <n v="801000713"/>
    <s v="ONCOLOGOS DEL OCCIDENTE"/>
    <s v="RM"/>
    <n v="75996"/>
    <s v="RM75996"/>
    <d v="2023-11-29T00:00:00"/>
    <d v="2023-12-14T00:00:00"/>
    <n v="64500"/>
    <n v="64500"/>
    <s v="Evento"/>
    <s v="Risaralda"/>
    <s v="Consultas ambulatorias"/>
    <s v="CNT-2023-48"/>
    <x v="0"/>
    <n v="64500"/>
    <n v="1222360195"/>
    <m/>
    <m/>
    <n v="0"/>
    <n v="0"/>
    <m/>
    <m/>
    <n v="0"/>
    <s v="Finalizada"/>
    <d v="2023-11-29T00:00:00"/>
    <d v="2023-12-14T00:00:00"/>
    <m/>
    <n v="64500"/>
    <n v="0"/>
    <n v="0"/>
    <n v="0"/>
    <n v="0"/>
    <n v="0"/>
    <n v="0"/>
    <m/>
    <m/>
    <n v="64500"/>
  </r>
  <r>
    <n v="801000713"/>
    <s v="ONCOLOGOS DEL OCCIDENTE"/>
    <s v="RM"/>
    <n v="76028"/>
    <s v="RM76028"/>
    <d v="2023-11-29T00:00:00"/>
    <d v="2023-12-29T00:00:00"/>
    <n v="289200"/>
    <n v="289200"/>
    <s v="Evento"/>
    <s v="Risaralda"/>
    <s v="Servicios ambulatorios"/>
    <s v="CNT-2023-48"/>
    <x v="7"/>
    <n v="0"/>
    <m/>
    <m/>
    <m/>
    <n v="0"/>
    <n v="0"/>
    <m/>
    <m/>
    <n v="0"/>
    <s v="Para auditoria de pertinencia"/>
    <d v="2023-11-29T00:00:00"/>
    <d v="2024-01-02T00:00:00"/>
    <m/>
    <n v="289200"/>
    <n v="0"/>
    <n v="0"/>
    <n v="0"/>
    <n v="0"/>
    <n v="0"/>
    <n v="0"/>
    <m/>
    <m/>
    <n v="0"/>
  </r>
  <r>
    <n v="801000713"/>
    <s v="ONCOLOGOS DEL OCCIDENTE"/>
    <s v="RM"/>
    <n v="76038"/>
    <s v="RM76038"/>
    <d v="2023-11-29T00:00:00"/>
    <d v="2023-12-14T00:00:00"/>
    <n v="56533"/>
    <n v="56533"/>
    <s v="Evento"/>
    <s v="Risaralda"/>
    <s v="Consultas ambulatorias"/>
    <s v="CNT-2023-48"/>
    <x v="0"/>
    <n v="56533"/>
    <n v="1222360196"/>
    <m/>
    <m/>
    <n v="0"/>
    <n v="0"/>
    <m/>
    <m/>
    <n v="0"/>
    <s v="Finalizada"/>
    <d v="2023-11-29T00:00:00"/>
    <d v="2023-12-14T00:00:00"/>
    <m/>
    <n v="56533"/>
    <n v="0"/>
    <n v="0"/>
    <n v="0"/>
    <n v="0"/>
    <n v="0"/>
    <n v="0"/>
    <m/>
    <m/>
    <n v="56533"/>
  </r>
  <r>
    <n v="801000713"/>
    <s v="ONCOLOGOS DEL OCCIDENTE"/>
    <s v="RM"/>
    <n v="75989"/>
    <s v="RM75989"/>
    <d v="2023-11-29T00:00:00"/>
    <d v="2023-12-14T00:00:00"/>
    <n v="16784250"/>
    <n v="16784250"/>
    <s v="Evento"/>
    <s v="Risaralda"/>
    <s v="Servicios ambulatorios"/>
    <s v="CNT-2023-48"/>
    <x v="0"/>
    <n v="16448565"/>
    <n v="1222361951"/>
    <m/>
    <m/>
    <n v="0"/>
    <n v="0"/>
    <m/>
    <m/>
    <n v="0"/>
    <s v="Finalizada"/>
    <d v="2023-11-29T00:00:00"/>
    <d v="2023-12-14T00:00:00"/>
    <m/>
    <n v="16784250"/>
    <n v="0"/>
    <n v="335685"/>
    <n v="0"/>
    <n v="0"/>
    <n v="0"/>
    <n v="0"/>
    <m/>
    <m/>
    <n v="16784250"/>
  </r>
  <r>
    <n v="801000713"/>
    <s v="ONCOLOGOS DEL OCCIDENTE"/>
    <s v="RM"/>
    <n v="76246"/>
    <s v="RM76246"/>
    <d v="2023-11-30T00:00:00"/>
    <d v="2023-12-15T00:00:00"/>
    <n v="150003"/>
    <n v="150003"/>
    <s v="Evento"/>
    <s v="Risaralda"/>
    <s v="Servicios ambulatorios"/>
    <s v="CNT-2023-48"/>
    <x v="7"/>
    <n v="0"/>
    <m/>
    <m/>
    <m/>
    <n v="0"/>
    <n v="0"/>
    <m/>
    <m/>
    <n v="0"/>
    <s v="Para auditoria de pertinencia"/>
    <d v="2023-11-30T00:00:00"/>
    <d v="2023-12-15T00:00:00"/>
    <m/>
    <n v="150003"/>
    <n v="0"/>
    <n v="0"/>
    <n v="0"/>
    <n v="0"/>
    <n v="0"/>
    <n v="0"/>
    <m/>
    <m/>
    <n v="0"/>
  </r>
  <r>
    <n v="801000713"/>
    <s v="ONCOLOGOS DEL OCCIDENTE"/>
    <s v="RM"/>
    <n v="76306"/>
    <s v="RM76306"/>
    <d v="2023-11-30T00:00:00"/>
    <d v="2023-12-29T00:00:00"/>
    <n v="42889152"/>
    <n v="42889152"/>
    <s v="Evento"/>
    <s v="Risaralda"/>
    <s v="Servicios hospitalarios"/>
    <s v="CNT-2023-48"/>
    <x v="4"/>
    <n v="38734894"/>
    <n v="1222363547"/>
    <m/>
    <m/>
    <n v="0"/>
    <n v="0"/>
    <m/>
    <m/>
    <n v="0"/>
    <s v="Para revision respuesta"/>
    <d v="2023-11-30T00:00:00"/>
    <d v="2024-01-02T00:00:00"/>
    <m/>
    <n v="42889152"/>
    <n v="0"/>
    <n v="790508"/>
    <n v="0"/>
    <n v="3363750"/>
    <n v="0"/>
    <n v="3363750"/>
    <s v="898112 estudio de oncogenes en biopsia, mutacion KRAS codones 12,13, (23/10/2023), sin soporte y sin interpretacion medica, 3.363.750"/>
    <s v="FACTURACION"/>
    <n v="39525402"/>
  </r>
  <r>
    <n v="801000713"/>
    <s v="ONCOLOGOS DEL OCCIDENTE"/>
    <s v="RM"/>
    <n v="76229"/>
    <s v="RM76229"/>
    <d v="2023-11-30T00:00:00"/>
    <d v="2024-01-01T00:00:00"/>
    <n v="289200"/>
    <n v="289200"/>
    <s v="Evento"/>
    <s v="Risaralda"/>
    <s v="Servicios ambulatorios"/>
    <s v="CNT-2023-48"/>
    <x v="0"/>
    <n v="283416"/>
    <n v="1222361515"/>
    <m/>
    <m/>
    <n v="0"/>
    <n v="0"/>
    <m/>
    <m/>
    <n v="0"/>
    <s v="Finalizada"/>
    <d v="2023-11-30T00:00:00"/>
    <d v="2023-12-15T00:00:00"/>
    <m/>
    <n v="289200"/>
    <n v="0"/>
    <n v="5784"/>
    <n v="0"/>
    <n v="0"/>
    <n v="0"/>
    <n v="0"/>
    <m/>
    <m/>
    <n v="289200"/>
  </r>
  <r>
    <n v="801000713"/>
    <s v="ONCOLOGOS DEL OCCIDENTE"/>
    <s v="RM"/>
    <n v="76244"/>
    <s v="RM76244"/>
    <d v="2023-11-30T00:00:00"/>
    <d v="2023-12-14T00:00:00"/>
    <n v="87990"/>
    <n v="87990"/>
    <s v="Evento"/>
    <s v="Risaralda"/>
    <s v="Consultas ambulatorias"/>
    <s v="CNT-2023-48"/>
    <x v="0"/>
    <n v="0"/>
    <m/>
    <m/>
    <m/>
    <n v="0"/>
    <n v="0"/>
    <m/>
    <m/>
    <n v="0"/>
    <s v="Finalizada"/>
    <d v="2023-11-30T00:00:00"/>
    <d v="2023-12-14T00:00:00"/>
    <m/>
    <n v="87990"/>
    <n v="0"/>
    <n v="0"/>
    <n v="0"/>
    <n v="0"/>
    <n v="0"/>
    <n v="0"/>
    <m/>
    <m/>
    <n v="87990"/>
  </r>
  <r>
    <n v="801000713"/>
    <s v="ONCOLOGOS DEL OCCIDENTE"/>
    <s v="RC"/>
    <n v="20851"/>
    <s v="RC20851"/>
    <d v="2023-11-30T00:00:00"/>
    <d v="2023-12-15T00:00:00"/>
    <n v="64500"/>
    <n v="64500"/>
    <s v="Evento"/>
    <s v="Risaralda"/>
    <s v="Consultas ambulatorias"/>
    <s v="CNT-2023-48"/>
    <x v="0"/>
    <n v="64500"/>
    <n v="1222360185"/>
    <m/>
    <m/>
    <n v="0"/>
    <n v="0"/>
    <m/>
    <m/>
    <n v="0"/>
    <s v="Finalizada"/>
    <d v="2023-11-30T00:00:00"/>
    <d v="2023-12-15T00:00:00"/>
    <m/>
    <n v="64500"/>
    <n v="0"/>
    <n v="0"/>
    <n v="0"/>
    <n v="0"/>
    <n v="0"/>
    <n v="0"/>
    <m/>
    <m/>
    <n v="64500"/>
  </r>
  <r>
    <n v="801000713"/>
    <s v="ONCOLOGOS DEL OCCIDENTE"/>
    <s v="RC"/>
    <n v="20853"/>
    <s v="RC20853"/>
    <d v="2023-11-30T00:00:00"/>
    <d v="2023-12-15T00:00:00"/>
    <n v="79049"/>
    <n v="79049"/>
    <s v="Evento"/>
    <s v="Risaralda"/>
    <s v="Consultas ambulatorias"/>
    <s v="CNT-2023-48"/>
    <x v="0"/>
    <n v="79049"/>
    <n v="1222360186"/>
    <m/>
    <m/>
    <n v="0"/>
    <n v="0"/>
    <m/>
    <m/>
    <n v="0"/>
    <s v="Finalizada"/>
    <d v="2023-11-30T00:00:00"/>
    <d v="2023-12-15T00:00:00"/>
    <m/>
    <n v="79049"/>
    <n v="0"/>
    <n v="0"/>
    <n v="0"/>
    <n v="0"/>
    <n v="0"/>
    <n v="0"/>
    <m/>
    <m/>
    <n v="79049"/>
  </r>
  <r>
    <n v="801000713"/>
    <s v="ONCOLOGOS DEL OCCIDENTE"/>
    <s v="RC"/>
    <n v="20854"/>
    <s v="RC20854"/>
    <d v="2023-11-30T00:00:00"/>
    <d v="2023-12-15T00:00:00"/>
    <n v="79049"/>
    <n v="79049"/>
    <s v="Evento"/>
    <s v="Risaralda"/>
    <s v="Consultas ambulatorias"/>
    <s v="CNT-2023-48"/>
    <x v="0"/>
    <n v="79049"/>
    <n v="1222360187"/>
    <m/>
    <m/>
    <n v="0"/>
    <n v="0"/>
    <m/>
    <m/>
    <n v="0"/>
    <s v="Finalizada"/>
    <d v="2023-11-30T00:00:00"/>
    <d v="2023-12-15T00:00:00"/>
    <m/>
    <n v="79049"/>
    <n v="0"/>
    <n v="0"/>
    <n v="0"/>
    <n v="0"/>
    <n v="0"/>
    <n v="0"/>
    <m/>
    <m/>
    <n v="79049"/>
  </r>
  <r>
    <n v="801000713"/>
    <s v="ONCOLOGOS DEL OCCIDENTE"/>
    <s v="RM"/>
    <n v="76283"/>
    <s v="RM76283"/>
    <d v="2023-11-30T00:00:00"/>
    <d v="2023-12-14T00:00:00"/>
    <n v="8135812"/>
    <n v="8135812"/>
    <s v="Evento"/>
    <s v="Risaralda"/>
    <s v="Servicios ambulatorios"/>
    <s v="CNT-2023-48"/>
    <x v="0"/>
    <n v="7973096"/>
    <n v="1222361976"/>
    <m/>
    <m/>
    <n v="0"/>
    <n v="0"/>
    <m/>
    <m/>
    <n v="0"/>
    <s v="Finalizada"/>
    <d v="2023-11-30T00:00:00"/>
    <d v="2023-12-14T00:00:00"/>
    <m/>
    <n v="8135812"/>
    <n v="0"/>
    <n v="162716"/>
    <n v="0"/>
    <n v="0"/>
    <n v="0"/>
    <n v="0"/>
    <m/>
    <m/>
    <n v="8135812"/>
  </r>
  <r>
    <n v="801000713"/>
    <s v="ONCOLOGOS DEL OCCIDENTE"/>
    <s v="RM"/>
    <n v="76225"/>
    <s v="RM76225"/>
    <d v="2023-11-30T00:00:00"/>
    <d v="2023-12-14T00:00:00"/>
    <n v="484217"/>
    <n v="484217"/>
    <s v="Evento"/>
    <s v="Risaralda"/>
    <s v="Servicios ambulatorios"/>
    <s v="CNT-2023-48"/>
    <x v="0"/>
    <n v="474533"/>
    <n v="1222361561"/>
    <m/>
    <m/>
    <n v="0"/>
    <n v="0"/>
    <m/>
    <m/>
    <n v="0"/>
    <s v="Finalizada"/>
    <d v="2023-11-30T00:00:00"/>
    <d v="2023-12-14T00:00:00"/>
    <m/>
    <n v="484217"/>
    <n v="0"/>
    <n v="9684"/>
    <n v="0"/>
    <n v="0"/>
    <n v="0"/>
    <n v="0"/>
    <m/>
    <m/>
    <n v="484217"/>
  </r>
  <r>
    <n v="801000713"/>
    <s v="ONCOLOGOS DEL OCCIDENTE"/>
    <s v="RM"/>
    <n v="76183"/>
    <s v="RM76183"/>
    <d v="2023-11-30T00:00:00"/>
    <d v="2023-12-14T00:00:00"/>
    <n v="56946"/>
    <n v="56946"/>
    <s v="Evento"/>
    <s v="Risaralda"/>
    <s v="Consultas ambulatorias"/>
    <s v="CNT-2023-48"/>
    <x v="0"/>
    <n v="56946"/>
    <n v="1222360197"/>
    <m/>
    <m/>
    <n v="0"/>
    <n v="0"/>
    <m/>
    <m/>
    <n v="0"/>
    <s v="Finalizada"/>
    <d v="2023-11-30T00:00:00"/>
    <d v="2023-12-14T00:00:00"/>
    <m/>
    <n v="56946"/>
    <n v="0"/>
    <n v="0"/>
    <n v="0"/>
    <n v="0"/>
    <n v="0"/>
    <n v="0"/>
    <m/>
    <m/>
    <n v="56946"/>
  </r>
  <r>
    <n v="801000713"/>
    <s v="ONCOLOGOS DEL OCCIDENTE"/>
    <s v="RM"/>
    <n v="76184"/>
    <s v="RM76184"/>
    <d v="2023-11-30T00:00:00"/>
    <d v="2023-12-14T00:00:00"/>
    <n v="29800"/>
    <n v="29800"/>
    <s v="Evento"/>
    <s v="Risaralda"/>
    <s v="Consultas ambulatorias"/>
    <s v="CNT-2023-48"/>
    <x v="0"/>
    <n v="29800"/>
    <n v="1222352974"/>
    <m/>
    <m/>
    <n v="0"/>
    <n v="0"/>
    <m/>
    <m/>
    <n v="0"/>
    <s v="Finalizada"/>
    <d v="2023-11-30T00:00:00"/>
    <d v="2023-12-14T00:00:00"/>
    <m/>
    <n v="29800"/>
    <n v="0"/>
    <n v="0"/>
    <n v="0"/>
    <n v="0"/>
    <n v="0"/>
    <n v="0"/>
    <m/>
    <m/>
    <n v="29800"/>
  </r>
  <r>
    <n v="801000713"/>
    <s v="ONCOLOGOS DEL OCCIDENTE"/>
    <s v="RM"/>
    <n v="76197"/>
    <s v="RM76197"/>
    <d v="2023-11-30T00:00:00"/>
    <d v="2023-12-14T00:00:00"/>
    <n v="38700"/>
    <n v="38700"/>
    <s v="Evento"/>
    <s v="Risaralda"/>
    <s v="Consultas ambulatorias"/>
    <s v="CNT-2023-48"/>
    <x v="0"/>
    <n v="38700"/>
    <n v="1222360192"/>
    <m/>
    <m/>
    <n v="0"/>
    <n v="0"/>
    <m/>
    <m/>
    <n v="0"/>
    <s v="Finalizada"/>
    <d v="2023-11-30T00:00:00"/>
    <d v="2023-12-14T00:00:00"/>
    <m/>
    <n v="38700"/>
    <n v="0"/>
    <n v="0"/>
    <n v="0"/>
    <n v="0"/>
    <n v="0"/>
    <n v="0"/>
    <m/>
    <m/>
    <n v="38700"/>
  </r>
  <r>
    <n v="801000713"/>
    <s v="ONCOLOGOS DEL OCCIDENTE"/>
    <s v="RM"/>
    <n v="76199"/>
    <s v="RM76199"/>
    <d v="2023-11-30T00:00:00"/>
    <d v="2023-12-14T00:00:00"/>
    <n v="1026094"/>
    <n v="1026094"/>
    <s v="Evento"/>
    <s v="Risaralda"/>
    <s v="Servicios ambulatorios"/>
    <s v="CNT-2023-48"/>
    <x v="0"/>
    <n v="1005572"/>
    <n v="1222362860"/>
    <m/>
    <m/>
    <n v="0"/>
    <n v="0"/>
    <m/>
    <m/>
    <n v="0"/>
    <s v="Finalizada"/>
    <d v="2023-11-30T00:00:00"/>
    <d v="2023-12-14T00:00:00"/>
    <m/>
    <n v="1026094"/>
    <n v="0"/>
    <n v="20522"/>
    <n v="0"/>
    <n v="0"/>
    <n v="0"/>
    <n v="0"/>
    <m/>
    <m/>
    <n v="1026094"/>
  </r>
  <r>
    <n v="801000713"/>
    <s v="ONCOLOGOS DEL OCCIDENTE"/>
    <s v="RM"/>
    <n v="76200"/>
    <s v="RM76200"/>
    <d v="2023-11-30T00:00:00"/>
    <d v="2023-12-15T00:00:00"/>
    <n v="363372"/>
    <n v="363372"/>
    <s v="Evento"/>
    <s v="Risaralda"/>
    <s v="Servicios ambulatorios"/>
    <s v="CNT-2023-48"/>
    <x v="0"/>
    <n v="0"/>
    <m/>
    <m/>
    <m/>
    <n v="0"/>
    <n v="0"/>
    <m/>
    <m/>
    <n v="0"/>
    <s v="Finalizada"/>
    <d v="2023-11-30T00:00:00"/>
    <d v="2023-12-15T00:00:00"/>
    <m/>
    <n v="363372"/>
    <n v="0"/>
    <n v="7267"/>
    <n v="0"/>
    <n v="0"/>
    <n v="0"/>
    <n v="0"/>
    <m/>
    <m/>
    <n v="363372"/>
  </r>
  <r>
    <n v="801000713"/>
    <s v="ONCOLOGOS DEL OCCIDENTE"/>
    <s v="RM"/>
    <n v="76371"/>
    <s v="RM76371"/>
    <d v="2023-12-01T00:00:00"/>
    <d v="2023-12-14T00:00:00"/>
    <n v="1446300"/>
    <n v="1446300"/>
    <s v="Evento"/>
    <s v="Risaralda"/>
    <s v="Servicios ambulatorios"/>
    <s v="CNT-2023-48"/>
    <x v="0"/>
    <n v="1417374"/>
    <n v="1222362855"/>
    <m/>
    <m/>
    <n v="0"/>
    <n v="0"/>
    <m/>
    <m/>
    <n v="0"/>
    <s v="Finalizada"/>
    <d v="2023-12-01T00:00:00"/>
    <d v="2023-12-14T00:00:00"/>
    <m/>
    <n v="1446300"/>
    <n v="0"/>
    <n v="28926"/>
    <n v="0"/>
    <n v="0"/>
    <n v="0"/>
    <n v="0"/>
    <m/>
    <m/>
    <n v="1446300"/>
  </r>
  <r>
    <n v="801000713"/>
    <s v="ONCOLOGOS DEL OCCIDENTE"/>
    <s v="RM"/>
    <n v="76328"/>
    <s v="RM76328"/>
    <d v="2023-12-01T00:00:00"/>
    <d v="2023-12-15T00:00:00"/>
    <n v="98000"/>
    <n v="98000"/>
    <s v="Evento"/>
    <s v="Risaralda"/>
    <s v="Consultas ambulatorias"/>
    <s v="CNT-2023-48"/>
    <x v="0"/>
    <n v="98000"/>
    <n v="1222360189"/>
    <m/>
    <m/>
    <n v="0"/>
    <n v="0"/>
    <m/>
    <m/>
    <n v="0"/>
    <s v="Finalizada"/>
    <d v="2023-12-01T00:00:00"/>
    <d v="2023-12-15T00:00:00"/>
    <m/>
    <n v="98000"/>
    <n v="0"/>
    <n v="0"/>
    <n v="0"/>
    <n v="0"/>
    <n v="0"/>
    <n v="0"/>
    <m/>
    <m/>
    <n v="98000"/>
  </r>
  <r>
    <n v="801000713"/>
    <s v="ONCOLOGOS DEL OCCIDENTE"/>
    <s v="RM"/>
    <n v="76345"/>
    <s v="RM76345"/>
    <d v="2023-12-01T00:00:00"/>
    <d v="2023-12-15T00:00:00"/>
    <n v="111100"/>
    <n v="111100"/>
    <s v="Evento"/>
    <s v="Risaralda"/>
    <s v="Servicios ambulatorios"/>
    <s v="CNT-2023-48"/>
    <x v="0"/>
    <n v="111100"/>
    <n v="1222361511"/>
    <m/>
    <m/>
    <n v="0"/>
    <n v="0"/>
    <m/>
    <m/>
    <n v="0"/>
    <s v="Finalizada"/>
    <d v="2023-12-01T00:00:00"/>
    <d v="2023-12-15T00:00:00"/>
    <m/>
    <n v="111100"/>
    <n v="0"/>
    <n v="0"/>
    <n v="0"/>
    <n v="0"/>
    <n v="0"/>
    <n v="0"/>
    <m/>
    <m/>
    <n v="111100"/>
  </r>
  <r>
    <n v="801000713"/>
    <s v="ONCOLOGOS DEL OCCIDENTE"/>
    <s v="RM"/>
    <n v="76368"/>
    <s v="RM76368"/>
    <d v="2023-12-01T00:00:00"/>
    <d v="2023-12-14T00:00:00"/>
    <n v="64500"/>
    <n v="64500"/>
    <s v="Evento"/>
    <s v="Risaralda"/>
    <s v="Consultas ambulatorias"/>
    <s v="CNT-2023-48"/>
    <x v="0"/>
    <n v="64500"/>
    <n v="1222360193"/>
    <m/>
    <m/>
    <n v="0"/>
    <n v="0"/>
    <m/>
    <m/>
    <n v="0"/>
    <s v="Finalizada"/>
    <d v="2023-12-01T00:00:00"/>
    <d v="2023-12-14T00:00:00"/>
    <m/>
    <n v="64500"/>
    <n v="0"/>
    <n v="0"/>
    <n v="0"/>
    <n v="0"/>
    <n v="0"/>
    <n v="0"/>
    <m/>
    <m/>
    <n v="64500"/>
  </r>
  <r>
    <n v="801000713"/>
    <s v="ONCOLOGOS DEL OCCIDENTE"/>
    <s v="RC"/>
    <n v="20864"/>
    <s v="RC20864"/>
    <d v="2023-12-01T00:00:00"/>
    <d v="2023-12-15T00:00:00"/>
    <n v="67314"/>
    <n v="67314"/>
    <s v="Evento"/>
    <s v="Risaralda"/>
    <s v="Consultas ambulatorias"/>
    <s v="CNT-2023-48"/>
    <x v="0"/>
    <n v="67314"/>
    <n v="1222360207"/>
    <m/>
    <m/>
    <n v="0"/>
    <n v="0"/>
    <m/>
    <m/>
    <n v="0"/>
    <s v="Finalizada"/>
    <d v="2023-12-01T00:00:00"/>
    <d v="2023-12-15T00:00:00"/>
    <m/>
    <n v="67314"/>
    <n v="0"/>
    <n v="0"/>
    <n v="0"/>
    <n v="0"/>
    <n v="0"/>
    <n v="0"/>
    <m/>
    <m/>
    <n v="67314"/>
  </r>
  <r>
    <n v="801000713"/>
    <s v="ONCOLOGOS DEL OCCIDENTE"/>
    <s v="RM"/>
    <n v="76359"/>
    <s v="RM76359"/>
    <d v="2023-12-01T00:00:00"/>
    <d v="2023-12-15T00:00:00"/>
    <n v="335907"/>
    <n v="335907"/>
    <s v="Evento"/>
    <s v="Risaralda"/>
    <s v="Servicios ambulatorios"/>
    <s v="CNT-2023-48"/>
    <x v="2"/>
    <n v="0"/>
    <m/>
    <m/>
    <m/>
    <n v="0"/>
    <n v="0"/>
    <m/>
    <m/>
    <n v="0"/>
    <s v="Devuelta"/>
    <d v="2023-12-01T00:00:00"/>
    <d v="2023-12-15T00:00:00"/>
    <d v="2024-01-30T00:00:00"/>
    <n v="335907"/>
    <n v="0"/>
    <n v="0"/>
    <n v="0"/>
    <n v="0"/>
    <n v="335907"/>
    <n v="335907"/>
    <s v="Se realiza DEVOLUCION de la factura RM76359 NO PBS. Se realiza validacion de PM el cual indica que NO APTA PARA PAGO/NO TIENE DIRECCIONAMIENTO Se indica realiza el reporte en la webservice "/>
    <s v="NO PBS"/>
    <n v="0"/>
  </r>
  <r>
    <n v="801000713"/>
    <s v="ONCOLOGOS DEL OCCIDENTE"/>
    <s v="RM"/>
    <n v="76381"/>
    <s v="RM76381"/>
    <d v="2023-12-04T00:00:00"/>
    <d v="2023-12-15T00:00:00"/>
    <n v="52400"/>
    <n v="52400"/>
    <s v="Evento"/>
    <s v="Risaralda"/>
    <s v="Consultas ambulatorias"/>
    <s v="CNT-2023-48"/>
    <x v="0"/>
    <n v="52400"/>
    <n v="1222360190"/>
    <m/>
    <m/>
    <n v="0"/>
    <n v="0"/>
    <m/>
    <m/>
    <n v="0"/>
    <s v="Finalizada"/>
    <d v="2023-12-04T00:00:00"/>
    <d v="2023-12-15T00:00:00"/>
    <m/>
    <n v="52400"/>
    <n v="0"/>
    <n v="0"/>
    <n v="0"/>
    <n v="0"/>
    <n v="0"/>
    <n v="0"/>
    <m/>
    <m/>
    <n v="52400"/>
  </r>
  <r>
    <n v="801000713"/>
    <s v="ONCOLOGOS DEL OCCIDENTE"/>
    <s v="RM"/>
    <n v="76382"/>
    <s v="RM76382"/>
    <d v="2023-12-04T00:00:00"/>
    <d v="2023-12-15T00:00:00"/>
    <n v="49990"/>
    <n v="49990"/>
    <s v="Evento"/>
    <s v="Risaralda"/>
    <s v="Consultas ambulatorias"/>
    <s v="CNT-2023-48"/>
    <x v="0"/>
    <n v="49990"/>
    <n v="1222352967"/>
    <m/>
    <m/>
    <n v="0"/>
    <n v="0"/>
    <m/>
    <m/>
    <n v="0"/>
    <s v="Finalizada"/>
    <d v="2023-12-04T00:00:00"/>
    <d v="2023-12-15T00:00:00"/>
    <m/>
    <n v="49990"/>
    <n v="0"/>
    <n v="0"/>
    <n v="0"/>
    <n v="0"/>
    <n v="0"/>
    <n v="0"/>
    <m/>
    <m/>
    <n v="49990"/>
  </r>
  <r>
    <n v="801000713"/>
    <s v="ONCOLOGOS DEL OCCIDENTE"/>
    <s v="RM"/>
    <n v="76432"/>
    <s v="RM76432"/>
    <d v="2023-12-04T00:00:00"/>
    <d v="2023-12-15T00:00:00"/>
    <n v="56533"/>
    <n v="56533"/>
    <s v="Evento"/>
    <s v="Risaralda"/>
    <s v="Consultas ambulatorias"/>
    <s v="CNT-2023-48"/>
    <x v="0"/>
    <n v="56533"/>
    <n v="1222360191"/>
    <m/>
    <m/>
    <n v="0"/>
    <n v="0"/>
    <m/>
    <m/>
    <n v="0"/>
    <s v="Finalizada"/>
    <d v="2023-12-04T00:00:00"/>
    <d v="2023-12-15T00:00:00"/>
    <m/>
    <n v="56533"/>
    <n v="0"/>
    <n v="0"/>
    <n v="0"/>
    <n v="0"/>
    <n v="0"/>
    <n v="0"/>
    <m/>
    <m/>
    <n v="56533"/>
  </r>
  <r>
    <n v="801000713"/>
    <s v="ONCOLOGOS DEL OCCIDENTE"/>
    <s v="RC"/>
    <n v="20872"/>
    <s v="RC20872"/>
    <d v="2023-12-04T00:00:00"/>
    <d v="2023-12-15T00:00:00"/>
    <n v="56533"/>
    <n v="56533"/>
    <s v="Evento"/>
    <s v="Risaralda"/>
    <s v="Consultas ambulatorias"/>
    <s v="CNT-2023-48"/>
    <x v="0"/>
    <n v="56533"/>
    <n v="1222360201"/>
    <m/>
    <m/>
    <n v="0"/>
    <n v="0"/>
    <m/>
    <m/>
    <n v="0"/>
    <s v="Finalizada"/>
    <d v="2023-12-04T00:00:00"/>
    <d v="2023-12-15T00:00:00"/>
    <m/>
    <n v="56533"/>
    <n v="0"/>
    <n v="0"/>
    <n v="0"/>
    <n v="0"/>
    <n v="0"/>
    <n v="0"/>
    <m/>
    <m/>
    <n v="56533"/>
  </r>
  <r>
    <n v="801000713"/>
    <s v="ONCOLOGOS DEL OCCIDENTE"/>
    <s v="RC"/>
    <n v="20882"/>
    <s v="RC20882"/>
    <d v="2023-12-04T00:00:00"/>
    <d v="2023-12-15T00:00:00"/>
    <n v="52433"/>
    <n v="52433"/>
    <s v="Evento"/>
    <s v="Risaralda"/>
    <s v="Consultas ambulatorias"/>
    <s v="CNT-2023-48"/>
    <x v="0"/>
    <n v="0"/>
    <m/>
    <m/>
    <m/>
    <n v="0"/>
    <n v="0"/>
    <m/>
    <m/>
    <n v="0"/>
    <s v="Finalizada"/>
    <d v="2023-12-04T00:00:00"/>
    <d v="2024-01-02T00:00:00"/>
    <m/>
    <n v="56533"/>
    <n v="4100"/>
    <n v="0"/>
    <n v="0"/>
    <n v="0"/>
    <n v="0"/>
    <n v="0"/>
    <m/>
    <m/>
    <n v="52433"/>
  </r>
  <r>
    <n v="801000713"/>
    <s v="ONCOLOGOS DEL OCCIDENTE"/>
    <s v="RM"/>
    <n v="76436"/>
    <s v="RM76436"/>
    <d v="2023-12-04T00:00:00"/>
    <d v="2023-12-15T00:00:00"/>
    <n v="64500"/>
    <n v="64500"/>
    <s v="Evento"/>
    <s v="Risaralda"/>
    <s v="Consultas ambulatorias"/>
    <s v="CNT-2023-48"/>
    <x v="0"/>
    <n v="64500"/>
    <n v="1222360208"/>
    <m/>
    <m/>
    <n v="0"/>
    <n v="0"/>
    <m/>
    <m/>
    <n v="0"/>
    <s v="Finalizada"/>
    <d v="2023-12-04T00:00:00"/>
    <d v="2023-12-15T00:00:00"/>
    <m/>
    <n v="64500"/>
    <n v="0"/>
    <n v="0"/>
    <n v="0"/>
    <n v="0"/>
    <n v="0"/>
    <n v="0"/>
    <m/>
    <m/>
    <n v="64500"/>
  </r>
  <r>
    <n v="801000713"/>
    <s v="ONCOLOGOS DEL OCCIDENTE"/>
    <s v="RM"/>
    <n v="76391"/>
    <s v="RM76391"/>
    <d v="2023-12-04T00:00:00"/>
    <d v="2023-12-14T00:00:00"/>
    <n v="9031620"/>
    <n v="9031620"/>
    <s v="Evento"/>
    <s v="Risaralda"/>
    <s v="Servicios ambulatorios"/>
    <s v="CNT-2023-48"/>
    <x v="0"/>
    <n v="8850988"/>
    <n v="1222361962"/>
    <m/>
    <m/>
    <n v="0"/>
    <n v="0"/>
    <m/>
    <m/>
    <n v="0"/>
    <s v="Finalizada"/>
    <d v="2023-12-04T00:00:00"/>
    <d v="2023-12-14T00:00:00"/>
    <m/>
    <n v="9031620"/>
    <n v="0"/>
    <n v="180632"/>
    <n v="0"/>
    <n v="0"/>
    <n v="0"/>
    <n v="0"/>
    <m/>
    <m/>
    <n v="9031620"/>
  </r>
  <r>
    <n v="801000713"/>
    <s v="ONCOLOGOS DEL OCCIDENTE"/>
    <s v="RM"/>
    <n v="76467"/>
    <s v="RM76467"/>
    <d v="2023-12-05T00:00:00"/>
    <d v="2023-12-15T00:00:00"/>
    <n v="62303"/>
    <n v="62303"/>
    <s v="Evento"/>
    <s v="Risaralda"/>
    <s v="Consultas ambulatorias"/>
    <s v="CNT-2023-48"/>
    <x v="0"/>
    <n v="62303"/>
    <n v="1222352966"/>
    <m/>
    <m/>
    <n v="0"/>
    <n v="0"/>
    <m/>
    <m/>
    <n v="0"/>
    <s v="Finalizada"/>
    <d v="2023-12-05T00:00:00"/>
    <d v="2023-12-15T00:00:00"/>
    <m/>
    <n v="62303"/>
    <n v="0"/>
    <n v="0"/>
    <n v="0"/>
    <n v="0"/>
    <n v="0"/>
    <n v="0"/>
    <m/>
    <m/>
    <n v="62303"/>
  </r>
  <r>
    <n v="801000713"/>
    <s v="ONCOLOGOS DEL OCCIDENTE"/>
    <s v="RM"/>
    <n v="76501"/>
    <s v="RM76501"/>
    <d v="2023-12-05T00:00:00"/>
    <d v="2023-12-15T00:00:00"/>
    <n v="64500"/>
    <n v="64500"/>
    <s v="Evento"/>
    <s v="Risaralda"/>
    <s v="Consultas ambulatorias"/>
    <s v="CNT-2023-48"/>
    <x v="0"/>
    <n v="64500"/>
    <n v="1222360209"/>
    <m/>
    <m/>
    <n v="0"/>
    <n v="0"/>
    <m/>
    <m/>
    <n v="0"/>
    <s v="Finalizada"/>
    <d v="2023-12-05T00:00:00"/>
    <d v="2023-12-15T00:00:00"/>
    <m/>
    <n v="64500"/>
    <n v="0"/>
    <n v="0"/>
    <n v="0"/>
    <n v="0"/>
    <n v="0"/>
    <n v="0"/>
    <m/>
    <m/>
    <n v="64500"/>
  </r>
  <r>
    <n v="801000713"/>
    <s v="ONCOLOGOS DEL OCCIDENTE"/>
    <s v="RC"/>
    <n v="20904"/>
    <s v="RC20904"/>
    <d v="2023-12-05T00:00:00"/>
    <d v="2023-12-15T00:00:00"/>
    <n v="64500"/>
    <n v="64500"/>
    <s v="Evento"/>
    <s v="Risaralda"/>
    <s v="Consultas ambulatorias"/>
    <s v="CNT-2023-48"/>
    <x v="0"/>
    <n v="64500"/>
    <n v="1222360202"/>
    <m/>
    <m/>
    <n v="0"/>
    <n v="0"/>
    <m/>
    <m/>
    <n v="0"/>
    <s v="Finalizada"/>
    <d v="2023-12-05T00:00:00"/>
    <d v="2023-12-15T00:00:00"/>
    <m/>
    <n v="64500"/>
    <n v="0"/>
    <n v="0"/>
    <n v="0"/>
    <n v="0"/>
    <n v="0"/>
    <n v="0"/>
    <m/>
    <m/>
    <n v="64500"/>
  </r>
  <r>
    <n v="801000713"/>
    <s v="ONCOLOGOS DEL OCCIDENTE"/>
    <s v="RC"/>
    <n v="20916"/>
    <s v="RC20916"/>
    <d v="2023-12-05T00:00:00"/>
    <d v="2023-12-15T00:00:00"/>
    <n v="56533"/>
    <n v="56533"/>
    <s v="Evento"/>
    <s v="Risaralda"/>
    <s v="Consultas ambulatorias"/>
    <s v="CNT-2023-48"/>
    <x v="0"/>
    <n v="56533"/>
    <n v="1222360203"/>
    <m/>
    <m/>
    <n v="0"/>
    <n v="0"/>
    <m/>
    <m/>
    <n v="0"/>
    <s v="Finalizada"/>
    <d v="2023-12-05T00:00:00"/>
    <d v="2023-12-15T00:00:00"/>
    <m/>
    <n v="56533"/>
    <n v="0"/>
    <n v="0"/>
    <n v="0"/>
    <n v="0"/>
    <n v="0"/>
    <n v="0"/>
    <m/>
    <m/>
    <n v="56533"/>
  </r>
  <r>
    <n v="801000713"/>
    <s v="ONCOLOGOS DEL OCCIDENTE"/>
    <s v="RC"/>
    <n v="20934"/>
    <s v="RC20934"/>
    <d v="2023-12-05T00:00:00"/>
    <d v="2023-12-15T00:00:00"/>
    <n v="60400"/>
    <n v="60400"/>
    <s v="Evento"/>
    <s v="Risaralda"/>
    <s v="Consultas ambulatorias"/>
    <s v="CNT-2023-48"/>
    <x v="0"/>
    <n v="0"/>
    <m/>
    <m/>
    <m/>
    <n v="0"/>
    <n v="0"/>
    <m/>
    <m/>
    <n v="0"/>
    <s v="Finalizada"/>
    <d v="2023-12-05T00:00:00"/>
    <d v="2024-01-02T00:00:00"/>
    <m/>
    <n v="64500"/>
    <n v="4100"/>
    <n v="0"/>
    <n v="0"/>
    <n v="0"/>
    <n v="0"/>
    <n v="0"/>
    <m/>
    <m/>
    <n v="60400"/>
  </r>
  <r>
    <n v="801000713"/>
    <s v="ONCOLOGOS DEL OCCIDENTE"/>
    <s v="RM"/>
    <n v="76560"/>
    <s v="RM76560"/>
    <d v="2023-12-06T00:00:00"/>
    <d v="2023-12-15T00:00:00"/>
    <n v="56533"/>
    <n v="56533"/>
    <s v="Evento"/>
    <s v="Risaralda"/>
    <s v="Consultas ambulatorias"/>
    <s v="CNT-2023-48"/>
    <x v="0"/>
    <n v="56533"/>
    <n v="1222360210"/>
    <m/>
    <m/>
    <n v="0"/>
    <n v="0"/>
    <m/>
    <m/>
    <n v="0"/>
    <s v="Finalizada"/>
    <d v="2023-12-06T00:00:00"/>
    <d v="2023-12-15T00:00:00"/>
    <m/>
    <n v="56533"/>
    <n v="0"/>
    <n v="0"/>
    <n v="0"/>
    <n v="0"/>
    <n v="0"/>
    <n v="0"/>
    <m/>
    <m/>
    <n v="56533"/>
  </r>
  <r>
    <n v="801000713"/>
    <s v="ONCOLOGOS DEL OCCIDENTE"/>
    <s v="RC"/>
    <n v="20943"/>
    <s v="RC20943"/>
    <d v="2023-12-06T00:00:00"/>
    <d v="2023-12-15T00:00:00"/>
    <n v="56946"/>
    <n v="56946"/>
    <s v="Evento"/>
    <s v="Risaralda"/>
    <s v="Consultas ambulatorias"/>
    <s v="CNT-2023-48"/>
    <x v="0"/>
    <n v="56946"/>
    <n v="1222360204"/>
    <m/>
    <m/>
    <n v="0"/>
    <n v="0"/>
    <m/>
    <m/>
    <n v="0"/>
    <s v="Finalizada"/>
    <d v="2023-12-06T00:00:00"/>
    <d v="2023-12-15T00:00:00"/>
    <m/>
    <n v="56946"/>
    <n v="0"/>
    <n v="0"/>
    <n v="0"/>
    <n v="0"/>
    <n v="0"/>
    <n v="0"/>
    <m/>
    <m/>
    <n v="56946"/>
  </r>
  <r>
    <n v="801000713"/>
    <s v="ONCOLOGOS DEL OCCIDENTE"/>
    <s v="RC"/>
    <n v="20960"/>
    <s v="RC20960"/>
    <d v="2023-12-06T00:00:00"/>
    <d v="2023-12-15T00:00:00"/>
    <n v="56946"/>
    <n v="56946"/>
    <s v="Evento"/>
    <s v="Risaralda"/>
    <s v="Consultas ambulatorias"/>
    <s v="CNT-2023-48"/>
    <x v="0"/>
    <n v="56946"/>
    <n v="1222360205"/>
    <m/>
    <m/>
    <n v="0"/>
    <n v="0"/>
    <m/>
    <m/>
    <n v="0"/>
    <s v="Finalizada"/>
    <d v="2023-12-06T00:00:00"/>
    <d v="2023-12-15T00:00:00"/>
    <m/>
    <n v="56946"/>
    <n v="0"/>
    <n v="0"/>
    <n v="0"/>
    <n v="0"/>
    <n v="0"/>
    <n v="0"/>
    <m/>
    <m/>
    <n v="56946"/>
  </r>
  <r>
    <n v="801000713"/>
    <s v="ONCOLOGOS DEL OCCIDENTE"/>
    <s v="RM"/>
    <n v="76586"/>
    <s v="RM76586"/>
    <d v="2023-12-06T00:00:00"/>
    <d v="2023-12-15T00:00:00"/>
    <n v="5306201"/>
    <n v="5306201"/>
    <s v="Evento"/>
    <s v="Risaralda"/>
    <s v="Servicios hospitalarios"/>
    <s v="CNT-2023-48"/>
    <x v="0"/>
    <n v="5200077"/>
    <n v="1222362314"/>
    <m/>
    <m/>
    <n v="0"/>
    <n v="0"/>
    <m/>
    <m/>
    <n v="0"/>
    <s v="Finalizada"/>
    <d v="2023-12-06T00:00:00"/>
    <d v="2023-12-15T00:00:00"/>
    <m/>
    <n v="5306201"/>
    <n v="0"/>
    <n v="106124"/>
    <n v="0"/>
    <n v="0"/>
    <n v="0"/>
    <n v="0"/>
    <m/>
    <m/>
    <n v="5306201"/>
  </r>
  <r>
    <n v="801000713"/>
    <s v="ONCOLOGOS DEL OCCIDENTE"/>
    <s v="RM"/>
    <n v="76602"/>
    <s v="RM76602"/>
    <d v="2023-12-06T00:00:00"/>
    <d v="2023-12-15T00:00:00"/>
    <n v="1003332"/>
    <n v="1003332"/>
    <s v="Evento"/>
    <s v="Risaralda"/>
    <s v="Servicios ambulatorios"/>
    <s v="CNT-2023-48"/>
    <x v="7"/>
    <n v="0"/>
    <m/>
    <m/>
    <m/>
    <n v="0"/>
    <n v="0"/>
    <m/>
    <m/>
    <n v="0"/>
    <s v="Para auditoria de pertinencia"/>
    <d v="2023-12-06T00:00:00"/>
    <d v="2023-12-15T00:00:00"/>
    <m/>
    <n v="1003332"/>
    <n v="0"/>
    <n v="0"/>
    <n v="0"/>
    <n v="0"/>
    <n v="0"/>
    <n v="0"/>
    <m/>
    <m/>
    <n v="0"/>
  </r>
  <r>
    <n v="801000713"/>
    <s v="ONCOLOGOS DEL OCCIDENTE"/>
    <s v="RM"/>
    <n v="76654"/>
    <s v="RM76654"/>
    <d v="2023-12-07T00:00:00"/>
    <d v="2023-12-29T00:00:00"/>
    <n v="3819660"/>
    <n v="3819660"/>
    <s v="Evento"/>
    <s v="Risaralda"/>
    <s v="Servicios ambulatorios"/>
    <s v="CNT-2023-48"/>
    <x v="0"/>
    <n v="0"/>
    <m/>
    <m/>
    <m/>
    <n v="0"/>
    <n v="0"/>
    <m/>
    <m/>
    <n v="0"/>
    <s v="Finalizada"/>
    <d v="2023-12-07T00:00:00"/>
    <d v="2024-01-02T00:00:00"/>
    <m/>
    <n v="3819660"/>
    <n v="0"/>
    <n v="76393"/>
    <n v="0"/>
    <n v="0"/>
    <n v="0"/>
    <n v="0"/>
    <m/>
    <m/>
    <n v="3819660"/>
  </r>
  <r>
    <n v="801000713"/>
    <s v="ONCOLOGOS DEL OCCIDENTE"/>
    <s v="RM"/>
    <n v="76635"/>
    <s v="RM76635"/>
    <d v="2023-12-07T00:00:00"/>
    <d v="2023-12-15T00:00:00"/>
    <n v="306190"/>
    <n v="306190"/>
    <s v="Evento"/>
    <s v="Risaralda"/>
    <s v="Consultas ambulatorias"/>
    <s v="CNT-2023-48"/>
    <x v="0"/>
    <n v="300066"/>
    <n v="1222361573"/>
    <m/>
    <m/>
    <n v="0"/>
    <n v="0"/>
    <m/>
    <m/>
    <n v="0"/>
    <s v="Finalizada"/>
    <d v="2023-12-07T00:00:00"/>
    <d v="2023-12-15T00:00:00"/>
    <m/>
    <n v="306190"/>
    <n v="0"/>
    <n v="6124"/>
    <n v="0"/>
    <n v="0"/>
    <n v="0"/>
    <n v="0"/>
    <m/>
    <m/>
    <n v="306190"/>
  </r>
  <r>
    <n v="801000713"/>
    <s v="ONCOLOGOS DEL OCCIDENTE"/>
    <s v="RC"/>
    <n v="21005"/>
    <s v="RC21005"/>
    <d v="2023-12-07T00:00:00"/>
    <d v="2023-12-15T00:00:00"/>
    <n v="64500"/>
    <n v="64500"/>
    <s v="Evento"/>
    <s v="Risaralda"/>
    <s v="Consultas ambulatorias"/>
    <s v="CNT-2023-48"/>
    <x v="0"/>
    <n v="64500"/>
    <n v="1222360206"/>
    <m/>
    <m/>
    <n v="0"/>
    <n v="0"/>
    <m/>
    <m/>
    <n v="0"/>
    <s v="Finalizada"/>
    <d v="2023-12-07T00:00:00"/>
    <d v="2023-12-15T00:00:00"/>
    <m/>
    <n v="64500"/>
    <n v="0"/>
    <n v="0"/>
    <n v="0"/>
    <n v="0"/>
    <n v="0"/>
    <n v="0"/>
    <m/>
    <m/>
    <n v="64500"/>
  </r>
  <r>
    <n v="801000713"/>
    <s v="ONCOLOGOS DEL OCCIDENTE"/>
    <s v="RM"/>
    <n v="76668"/>
    <s v="RM76668"/>
    <d v="2023-12-07T00:00:00"/>
    <d v="2024-01-27T00:00:00"/>
    <n v="289200"/>
    <n v="289200"/>
    <s v="Evento"/>
    <s v="Risaralda"/>
    <e v="#N/A"/>
    <s v="CNT-2023-48"/>
    <x v="7"/>
    <n v="0"/>
    <m/>
    <m/>
    <m/>
    <n v="0"/>
    <n v="0"/>
    <m/>
    <m/>
    <n v="0"/>
    <s v="Para auditoria de pertinencia"/>
    <d v="2023-12-07T00:00:00"/>
    <d v="2024-02-01T00:00:00"/>
    <m/>
    <n v="289200"/>
    <n v="0"/>
    <n v="0"/>
    <n v="0"/>
    <n v="0"/>
    <n v="0"/>
    <n v="0"/>
    <m/>
    <m/>
    <n v="0"/>
  </r>
  <r>
    <n v="801000713"/>
    <s v="ONCOLOGOS DEL OCCIDENTE"/>
    <s v="RM"/>
    <n v="76678"/>
    <s v="RM76678"/>
    <d v="2023-12-09T00:00:00"/>
    <d v="2023-12-15T00:00:00"/>
    <n v="9023346"/>
    <n v="9023346"/>
    <s v="Evento"/>
    <s v="Risaralda"/>
    <s v="Consultas ambulatorias"/>
    <s v="CNT-2023-48"/>
    <x v="0"/>
    <n v="8842879"/>
    <n v="1222361975"/>
    <m/>
    <m/>
    <n v="0"/>
    <n v="0"/>
    <m/>
    <m/>
    <n v="0"/>
    <s v="Finalizada"/>
    <d v="2023-12-09T00:00:00"/>
    <d v="2023-12-15T00:00:00"/>
    <m/>
    <n v="9023346"/>
    <n v="0"/>
    <n v="180467"/>
    <n v="0"/>
    <n v="0"/>
    <n v="0"/>
    <n v="0"/>
    <m/>
    <m/>
    <n v="9023346"/>
  </r>
  <r>
    <n v="801000713"/>
    <s v="ONCOLOGOS DEL OCCIDENTE"/>
    <s v="RM"/>
    <n v="76692"/>
    <s v="RM76692"/>
    <d v="2023-12-11T00:00:00"/>
    <d v="2023-12-29T00:00:00"/>
    <n v="22700"/>
    <n v="22700"/>
    <s v="Evento"/>
    <s v="Risaralda"/>
    <s v="Consultas ambulatorias"/>
    <s v="CNT-2023-48"/>
    <x v="0"/>
    <n v="0"/>
    <m/>
    <m/>
    <m/>
    <n v="0"/>
    <n v="0"/>
    <m/>
    <m/>
    <n v="0"/>
    <s v="Finalizada"/>
    <d v="2023-12-11T00:00:00"/>
    <d v="2024-01-02T00:00:00"/>
    <m/>
    <n v="22700"/>
    <n v="0"/>
    <n v="0"/>
    <n v="0"/>
    <n v="0"/>
    <n v="0"/>
    <n v="0"/>
    <m/>
    <m/>
    <n v="22700"/>
  </r>
  <r>
    <n v="801000713"/>
    <s v="ONCOLOGOS DEL OCCIDENTE"/>
    <s v="RM"/>
    <n v="76693"/>
    <s v="RM76693"/>
    <d v="2023-12-11T00:00:00"/>
    <d v="2023-12-29T00:00:00"/>
    <n v="203607"/>
    <n v="203607"/>
    <s v="Evento"/>
    <s v="Risaralda"/>
    <s v="Servicios ambulatorios"/>
    <s v="CNT-2023-48"/>
    <x v="0"/>
    <n v="0"/>
    <m/>
    <m/>
    <m/>
    <n v="0"/>
    <n v="0"/>
    <m/>
    <m/>
    <n v="0"/>
    <s v="Finalizada"/>
    <d v="2023-12-11T00:00:00"/>
    <d v="2024-01-02T00:00:00"/>
    <m/>
    <n v="203607"/>
    <n v="0"/>
    <n v="4072"/>
    <n v="0"/>
    <n v="0"/>
    <n v="0"/>
    <n v="0"/>
    <m/>
    <m/>
    <n v="203607"/>
  </r>
  <r>
    <n v="801000713"/>
    <s v="ONCOLOGOS DEL OCCIDENTE"/>
    <s v="RM"/>
    <n v="76694"/>
    <s v="RM76694"/>
    <d v="2023-12-11T00:00:00"/>
    <d v="2023-12-29T00:00:00"/>
    <n v="56533"/>
    <n v="56533"/>
    <s v="Evento"/>
    <s v="Risaralda"/>
    <s v="Consultas ambulatorias"/>
    <s v="CNT-2023-48"/>
    <x v="0"/>
    <n v="56533"/>
    <n v="1222363130"/>
    <m/>
    <m/>
    <n v="0"/>
    <n v="0"/>
    <m/>
    <m/>
    <n v="0"/>
    <s v="Finalizada"/>
    <d v="2023-12-11T00:00:00"/>
    <d v="2024-01-02T00:00:00"/>
    <m/>
    <n v="56533"/>
    <n v="0"/>
    <n v="0"/>
    <n v="0"/>
    <n v="0"/>
    <n v="0"/>
    <n v="0"/>
    <m/>
    <m/>
    <n v="56533"/>
  </r>
  <r>
    <n v="801000713"/>
    <s v="ONCOLOGOS DEL OCCIDENTE"/>
    <s v="RM"/>
    <n v="76697"/>
    <s v="RM76697"/>
    <d v="2023-12-11T00:00:00"/>
    <d v="2023-12-29T00:00:00"/>
    <n v="56533"/>
    <n v="56533"/>
    <s v="Evento"/>
    <s v="Risaralda"/>
    <s v="Consultas ambulatorias"/>
    <s v="CNT-2023-48"/>
    <x v="0"/>
    <n v="56533"/>
    <n v="1222363131"/>
    <m/>
    <m/>
    <n v="0"/>
    <n v="0"/>
    <m/>
    <m/>
    <n v="0"/>
    <s v="Finalizada"/>
    <d v="2023-12-11T00:00:00"/>
    <d v="2024-01-02T00:00:00"/>
    <m/>
    <n v="56533"/>
    <n v="0"/>
    <n v="0"/>
    <n v="0"/>
    <n v="0"/>
    <n v="0"/>
    <n v="0"/>
    <m/>
    <m/>
    <n v="56533"/>
  </r>
  <r>
    <n v="801000713"/>
    <s v="ONCOLOGOS DEL OCCIDENTE"/>
    <s v="RM"/>
    <n v="76702"/>
    <s v="RM76702"/>
    <d v="2023-12-11T00:00:00"/>
    <d v="2023-12-15T00:00:00"/>
    <n v="56533"/>
    <n v="56533"/>
    <s v="Evento"/>
    <s v="Risaralda"/>
    <s v="Consultas ambulatorias"/>
    <s v="CNT-2023-48"/>
    <x v="2"/>
    <n v="0"/>
    <m/>
    <m/>
    <m/>
    <n v="0"/>
    <n v="0"/>
    <m/>
    <m/>
    <n v="0"/>
    <s v="Devuelta"/>
    <d v="2023-12-11T00:00:00"/>
    <d v="2023-12-15T00:00:00"/>
    <d v="2023-12-20T00:00:00"/>
    <n v="56533"/>
    <n v="0"/>
    <n v="0"/>
    <n v="0"/>
    <n v="0"/>
    <n v="56533"/>
    <n v="56533"/>
    <s v="SE REALIZA DEVOLUICION DE LA FACTURA, SE EVIDENCIA DURANTE AUDITORIA QUE LA AUTORIZACION 122300083343 PREENTADA EN LOS RIPS CON LA FACTURA SE ENTREGO CON LA FACTURA No. RC20141  "/>
    <s v="FACTURACION"/>
    <n v="0"/>
  </r>
  <r>
    <n v="801000713"/>
    <s v="ONCOLOGOS DEL OCCIDENTE"/>
    <s v="RM"/>
    <n v="76700"/>
    <s v="RM76700"/>
    <d v="2023-12-11T00:00:00"/>
    <d v="2023-12-29T00:00:00"/>
    <n v="128884"/>
    <n v="128884"/>
    <s v="Evento"/>
    <s v="Risaralda"/>
    <s v="Consultas ambulatorias"/>
    <s v="CNT-2023-48"/>
    <x v="0"/>
    <n v="0"/>
    <m/>
    <m/>
    <m/>
    <n v="0"/>
    <n v="0"/>
    <m/>
    <m/>
    <n v="0"/>
    <s v="Finalizada"/>
    <d v="2023-12-11T00:00:00"/>
    <d v="2024-01-02T00:00:00"/>
    <m/>
    <n v="128884"/>
    <n v="0"/>
    <n v="0"/>
    <n v="0"/>
    <n v="0"/>
    <n v="0"/>
    <n v="0"/>
    <m/>
    <m/>
    <n v="128884"/>
  </r>
  <r>
    <n v="801000713"/>
    <s v="ONCOLOGOS DEL OCCIDENTE"/>
    <s v="RM"/>
    <n v="76712"/>
    <s v="RM76712"/>
    <d v="2023-12-11T00:00:00"/>
    <d v="2023-12-29T00:00:00"/>
    <n v="56533"/>
    <n v="56533"/>
    <s v="Evento"/>
    <s v="Risaralda"/>
    <s v="Consultas ambulatorias"/>
    <s v="CNT-2023-48"/>
    <x v="0"/>
    <n v="0"/>
    <m/>
    <m/>
    <m/>
    <n v="0"/>
    <n v="0"/>
    <m/>
    <m/>
    <n v="0"/>
    <s v="Finalizada"/>
    <d v="2023-12-11T00:00:00"/>
    <d v="2024-01-02T00:00:00"/>
    <m/>
    <n v="56533"/>
    <n v="0"/>
    <n v="0"/>
    <n v="0"/>
    <n v="0"/>
    <n v="0"/>
    <n v="0"/>
    <m/>
    <m/>
    <n v="56533"/>
  </r>
  <r>
    <n v="801000713"/>
    <s v="ONCOLOGOS DEL OCCIDENTE"/>
    <s v="RM"/>
    <n v="76724"/>
    <s v="RM76724"/>
    <d v="2023-12-11T00:00:00"/>
    <d v="2023-12-15T00:00:00"/>
    <n v="394247"/>
    <n v="394247"/>
    <s v="Evento"/>
    <s v="Risaralda"/>
    <s v="Servicios ambulatorios"/>
    <s v="CNT-2023-48"/>
    <x v="0"/>
    <n v="386362"/>
    <n v="1222361565"/>
    <m/>
    <m/>
    <n v="0"/>
    <n v="0"/>
    <m/>
    <m/>
    <n v="0"/>
    <s v="Finalizada"/>
    <d v="2023-12-11T00:00:00"/>
    <d v="2023-12-15T00:00:00"/>
    <m/>
    <n v="394247"/>
    <n v="0"/>
    <n v="7885"/>
    <n v="0"/>
    <n v="0"/>
    <n v="0"/>
    <n v="0"/>
    <m/>
    <m/>
    <n v="394247"/>
  </r>
  <r>
    <n v="801000713"/>
    <s v="ONCOLOGOS DEL OCCIDENTE"/>
    <s v="RM"/>
    <n v="76740"/>
    <s v="RM76740"/>
    <d v="2023-12-11T00:00:00"/>
    <d v="2023-12-29T00:00:00"/>
    <n v="289200"/>
    <n v="289200"/>
    <s v="Evento"/>
    <s v="Risaralda"/>
    <s v="Servicios ambulatorios"/>
    <s v="CNT-2023-48"/>
    <x v="7"/>
    <n v="0"/>
    <m/>
    <m/>
    <m/>
    <n v="0"/>
    <n v="0"/>
    <m/>
    <m/>
    <n v="0"/>
    <s v="Para auditoria de pertinencia"/>
    <d v="2023-12-11T00:00:00"/>
    <d v="2024-01-02T00:00:00"/>
    <m/>
    <n v="289200"/>
    <n v="0"/>
    <n v="0"/>
    <n v="0"/>
    <n v="0"/>
    <n v="0"/>
    <n v="0"/>
    <m/>
    <m/>
    <n v="0"/>
  </r>
  <r>
    <n v="801000713"/>
    <s v="ONCOLOGOS DEL OCCIDENTE"/>
    <s v="RM"/>
    <n v="76743"/>
    <s v="RM76743"/>
    <d v="2023-12-11T00:00:00"/>
    <d v="2023-12-15T00:00:00"/>
    <n v="64500"/>
    <n v="64500"/>
    <s v="Evento"/>
    <s v="Risaralda"/>
    <s v="Consultas ambulatorias"/>
    <s v="CNT-2023-48"/>
    <x v="0"/>
    <n v="64500"/>
    <n v="1222360211"/>
    <m/>
    <m/>
    <n v="0"/>
    <n v="0"/>
    <m/>
    <m/>
    <n v="0"/>
    <s v="Finalizada"/>
    <d v="2023-12-11T00:00:00"/>
    <d v="2023-12-15T00:00:00"/>
    <m/>
    <n v="64500"/>
    <n v="0"/>
    <n v="0"/>
    <n v="0"/>
    <n v="0"/>
    <n v="0"/>
    <n v="0"/>
    <m/>
    <m/>
    <n v="64500"/>
  </r>
  <r>
    <n v="801000713"/>
    <s v="ONCOLOGOS DEL OCCIDENTE"/>
    <s v="RM"/>
    <n v="76763"/>
    <s v="RM76763"/>
    <d v="2023-12-11T00:00:00"/>
    <d v="2024-01-27T00:00:00"/>
    <n v="7874540"/>
    <n v="7874540"/>
    <s v="Evento"/>
    <s v="Risaralda"/>
    <e v="#N/A"/>
    <s v="CNT-2023-48"/>
    <x v="7"/>
    <n v="0"/>
    <m/>
    <m/>
    <m/>
    <n v="0"/>
    <n v="0"/>
    <m/>
    <m/>
    <n v="0"/>
    <s v="Para auditoria de pertinencia"/>
    <d v="2023-12-11T00:00:00"/>
    <d v="2024-02-01T00:00:00"/>
    <m/>
    <n v="7874540"/>
    <n v="0"/>
    <n v="0"/>
    <n v="0"/>
    <n v="0"/>
    <n v="0"/>
    <n v="0"/>
    <m/>
    <m/>
    <n v="0"/>
  </r>
  <r>
    <n v="801000713"/>
    <s v="ONCOLOGOS DEL OCCIDENTE"/>
    <s v="RM"/>
    <n v="76761"/>
    <s v="RM76761"/>
    <d v="2023-12-11T00:00:00"/>
    <d v="2023-12-15T00:00:00"/>
    <n v="12057813"/>
    <n v="12057813"/>
    <s v="Evento"/>
    <s v="Risaralda"/>
    <s v="Servicios ambulatorios"/>
    <s v="CNT-2023-48"/>
    <x v="4"/>
    <n v="11762659"/>
    <n v="1222361958"/>
    <m/>
    <m/>
    <n v="0"/>
    <n v="0"/>
    <m/>
    <m/>
    <n v="0"/>
    <s v="Para revision respuesta"/>
    <d v="2023-12-11T00:00:00"/>
    <d v="2023-12-15T00:00:00"/>
    <m/>
    <n v="12057813"/>
    <n v="0"/>
    <n v="240054"/>
    <n v="0"/>
    <n v="55100"/>
    <n v="0"/>
    <n v="55100"/>
    <s v="Se objeta la consulta de Anestesiologia, incluida dentro de procedimiento Qx.  "/>
    <s v="PERTINENCIA MEDICA"/>
    <n v="12002713"/>
  </r>
  <r>
    <n v="801000713"/>
    <s v="ONCOLOGOS DEL OCCIDENTE"/>
    <s v="RM"/>
    <n v="76841"/>
    <s v="RM76841"/>
    <d v="2023-12-12T00:00:00"/>
    <d v="2023-12-29T00:00:00"/>
    <n v="346915"/>
    <n v="346915"/>
    <s v="Evento"/>
    <s v="Risaralda"/>
    <s v="Servicios ambulatorios"/>
    <s v="CNT-2023-48"/>
    <x v="7"/>
    <n v="0"/>
    <m/>
    <m/>
    <m/>
    <n v="0"/>
    <n v="0"/>
    <m/>
    <m/>
    <n v="0"/>
    <s v="Para auditoria de pertinencia"/>
    <d v="2023-12-12T00:00:00"/>
    <d v="2024-01-02T00:00:00"/>
    <m/>
    <n v="346915"/>
    <n v="0"/>
    <n v="0"/>
    <n v="0"/>
    <n v="0"/>
    <n v="0"/>
    <n v="0"/>
    <m/>
    <m/>
    <n v="0"/>
  </r>
  <r>
    <n v="801000713"/>
    <s v="ONCOLOGOS DEL OCCIDENTE"/>
    <s v="RM"/>
    <n v="76843"/>
    <s v="RM76843"/>
    <d v="2023-12-12T00:00:00"/>
    <d v="2023-12-29T00:00:00"/>
    <n v="346915"/>
    <n v="346915"/>
    <s v="Evento"/>
    <s v="Risaralda"/>
    <s v="Servicios ambulatorios"/>
    <s v="CNT-2023-48"/>
    <x v="7"/>
    <n v="0"/>
    <m/>
    <m/>
    <m/>
    <n v="0"/>
    <n v="0"/>
    <m/>
    <m/>
    <n v="0"/>
    <s v="Para auditoria de pertinencia"/>
    <d v="2023-12-12T00:00:00"/>
    <d v="2024-01-02T00:00:00"/>
    <m/>
    <n v="346915"/>
    <n v="0"/>
    <n v="0"/>
    <n v="0"/>
    <n v="0"/>
    <n v="0"/>
    <n v="0"/>
    <m/>
    <m/>
    <n v="0"/>
  </r>
  <r>
    <n v="801000713"/>
    <s v="ONCOLOGOS DEL OCCIDENTE"/>
    <s v="RM"/>
    <n v="76780"/>
    <s v="RM76780"/>
    <d v="2023-12-12T00:00:00"/>
    <d v="2023-12-29T00:00:00"/>
    <n v="80623"/>
    <n v="80623"/>
    <s v="Evento"/>
    <s v="Risaralda"/>
    <s v="Consultas ambulatorias"/>
    <s v="CNT-2023-48"/>
    <x v="0"/>
    <n v="0"/>
    <m/>
    <m/>
    <m/>
    <n v="0"/>
    <n v="0"/>
    <m/>
    <m/>
    <n v="0"/>
    <s v="Finalizada"/>
    <d v="2023-12-12T00:00:00"/>
    <d v="2024-01-02T00:00:00"/>
    <m/>
    <n v="80623"/>
    <n v="0"/>
    <n v="0"/>
    <n v="0"/>
    <n v="0"/>
    <n v="0"/>
    <n v="0"/>
    <m/>
    <m/>
    <n v="80623"/>
  </r>
  <r>
    <n v="801000713"/>
    <s v="ONCOLOGOS DEL OCCIDENTE"/>
    <s v="RM"/>
    <n v="76775"/>
    <s v="RM76775"/>
    <d v="2023-12-12T00:00:00"/>
    <d v="2023-12-29T00:00:00"/>
    <n v="64500"/>
    <n v="64500"/>
    <s v="Evento"/>
    <s v="Risaralda"/>
    <s v="Consultas ambulatorias"/>
    <s v="CNT-2023-48"/>
    <x v="0"/>
    <n v="64500"/>
    <n v="1222363132"/>
    <m/>
    <m/>
    <n v="0"/>
    <n v="0"/>
    <m/>
    <m/>
    <n v="0"/>
    <s v="Finalizada"/>
    <d v="2023-12-12T00:00:00"/>
    <d v="2024-01-02T00:00:00"/>
    <m/>
    <n v="64500"/>
    <n v="0"/>
    <n v="0"/>
    <n v="0"/>
    <n v="0"/>
    <n v="0"/>
    <n v="0"/>
    <m/>
    <m/>
    <n v="64500"/>
  </r>
  <r>
    <n v="801000713"/>
    <s v="ONCOLOGOS DEL OCCIDENTE"/>
    <s v="RC"/>
    <n v="21086"/>
    <s v="RC21086"/>
    <d v="2023-12-12T00:00:00"/>
    <d v="2023-12-29T00:00:00"/>
    <n v="64500"/>
    <n v="64500"/>
    <s v="Evento"/>
    <s v="Risaralda"/>
    <s v="Consultas ambulatorias"/>
    <s v="CNT-2023-48"/>
    <x v="0"/>
    <n v="64500"/>
    <n v="1222363050"/>
    <m/>
    <m/>
    <n v="0"/>
    <n v="0"/>
    <m/>
    <m/>
    <n v="0"/>
    <s v="Finalizada"/>
    <d v="2023-12-12T00:00:00"/>
    <d v="2024-01-02T00:00:00"/>
    <m/>
    <n v="64500"/>
    <n v="0"/>
    <n v="0"/>
    <n v="0"/>
    <n v="0"/>
    <n v="0"/>
    <n v="0"/>
    <m/>
    <m/>
    <n v="64500"/>
  </r>
  <r>
    <n v="801000713"/>
    <s v="ONCOLOGOS DEL OCCIDENTE"/>
    <s v="RM"/>
    <n v="76806"/>
    <s v="RM76806"/>
    <d v="2023-12-12T00:00:00"/>
    <d v="2023-12-29T00:00:00"/>
    <n v="64500"/>
    <n v="64500"/>
    <s v="Evento"/>
    <s v="Risaralda"/>
    <s v="Consultas ambulatorias"/>
    <s v="CNT-2023-48"/>
    <x v="0"/>
    <n v="64500"/>
    <n v="1222363133"/>
    <m/>
    <m/>
    <n v="0"/>
    <n v="0"/>
    <m/>
    <m/>
    <n v="0"/>
    <s v="Finalizada"/>
    <d v="2023-12-12T00:00:00"/>
    <d v="2024-01-02T00:00:00"/>
    <m/>
    <n v="64500"/>
    <n v="0"/>
    <n v="0"/>
    <n v="0"/>
    <n v="0"/>
    <n v="0"/>
    <n v="0"/>
    <m/>
    <m/>
    <n v="64500"/>
  </r>
  <r>
    <n v="801000713"/>
    <s v="ONCOLOGOS DEL OCCIDENTE"/>
    <s v="RM"/>
    <n v="76808"/>
    <s v="RM76808"/>
    <d v="2023-12-12T00:00:00"/>
    <d v="2023-12-29T00:00:00"/>
    <n v="56533"/>
    <n v="56533"/>
    <s v="Evento"/>
    <s v="Risaralda"/>
    <s v="Consultas ambulatorias"/>
    <s v="CNT-2023-48"/>
    <x v="0"/>
    <n v="56533"/>
    <n v="1222363134"/>
    <m/>
    <m/>
    <n v="0"/>
    <n v="0"/>
    <m/>
    <m/>
    <n v="0"/>
    <s v="Finalizada"/>
    <d v="2023-12-12T00:00:00"/>
    <d v="2024-01-02T00:00:00"/>
    <m/>
    <n v="56533"/>
    <n v="0"/>
    <n v="0"/>
    <n v="0"/>
    <n v="0"/>
    <n v="0"/>
    <n v="0"/>
    <m/>
    <m/>
    <n v="56533"/>
  </r>
  <r>
    <n v="801000713"/>
    <s v="ONCOLOGOS DEL OCCIDENTE"/>
    <s v="RM"/>
    <n v="76848"/>
    <s v="RM76848"/>
    <d v="2023-12-13T00:00:00"/>
    <d v="2023-12-29T00:00:00"/>
    <n v="28600"/>
    <n v="28600"/>
    <s v="Evento"/>
    <s v="Risaralda"/>
    <s v="Consultas ambulatorias"/>
    <s v="CNT-2023-48"/>
    <x v="2"/>
    <n v="0"/>
    <m/>
    <m/>
    <m/>
    <n v="0"/>
    <n v="0"/>
    <m/>
    <m/>
    <n v="0"/>
    <s v="Devuelta"/>
    <d v="2023-12-13T00:00:00"/>
    <d v="2024-01-02T00:00:00"/>
    <d v="2024-01-24T00:00:00"/>
    <n v="28600"/>
    <n v="0"/>
    <n v="0"/>
    <n v="0"/>
    <n v="0"/>
    <n v="28600"/>
    <n v="28600"/>
    <s v="Se realiza DEVOLUCION de la factura No. RM76848, Al revisar la cuenta se evidencia que la autorización No. 122300083343 Pertenece a la actividad 890226 CONSULTA DE PRIMERA VEZ POR ESPECIALISTA EN ANESTESIOLOGÍA. Se indica validar las autorizaciones en el aplicativo Boxalud, en donde se podrá ver la vigencia y el estado en que se encuentra al momento de la atención. "/>
    <s v="FACTURACION"/>
    <n v="0"/>
  </r>
  <r>
    <n v="801000713"/>
    <s v="ONCOLOGOS DEL OCCIDENTE"/>
    <s v="RC"/>
    <n v="21102"/>
    <s v="RC21102"/>
    <d v="2023-12-13T00:00:00"/>
    <d v="2023-12-29T00:00:00"/>
    <n v="56946"/>
    <n v="56946"/>
    <s v="Evento"/>
    <s v="Risaralda"/>
    <s v="Consultas ambulatorias"/>
    <s v="CNT-2023-48"/>
    <x v="0"/>
    <n v="56946"/>
    <n v="1222363051"/>
    <m/>
    <m/>
    <n v="0"/>
    <n v="0"/>
    <m/>
    <m/>
    <n v="0"/>
    <s v="Finalizada"/>
    <d v="2023-12-13T00:00:00"/>
    <d v="2024-01-02T00:00:00"/>
    <m/>
    <n v="56946"/>
    <n v="0"/>
    <n v="0"/>
    <n v="0"/>
    <n v="0"/>
    <n v="0"/>
    <n v="0"/>
    <m/>
    <m/>
    <n v="56946"/>
  </r>
  <r>
    <n v="801000713"/>
    <s v="ONCOLOGOS DEL OCCIDENTE"/>
    <s v="RM"/>
    <n v="76854"/>
    <s v="RM76854"/>
    <d v="2023-12-13T00:00:00"/>
    <d v="2023-12-29T00:00:00"/>
    <n v="64500"/>
    <n v="64500"/>
    <s v="Evento"/>
    <s v="Risaralda"/>
    <s v="Consultas ambulatorias"/>
    <s v="CNT-2023-48"/>
    <x v="0"/>
    <n v="64500"/>
    <n v="1222363135"/>
    <m/>
    <m/>
    <n v="0"/>
    <n v="0"/>
    <m/>
    <m/>
    <n v="0"/>
    <s v="Finalizada"/>
    <d v="2023-12-13T00:00:00"/>
    <d v="2024-01-02T00:00:00"/>
    <m/>
    <n v="64500"/>
    <n v="0"/>
    <n v="0"/>
    <n v="0"/>
    <n v="0"/>
    <n v="0"/>
    <n v="0"/>
    <m/>
    <m/>
    <n v="64500"/>
  </r>
  <r>
    <n v="801000713"/>
    <s v="ONCOLOGOS DEL OCCIDENTE"/>
    <s v="RM"/>
    <n v="76855"/>
    <s v="RM76855"/>
    <d v="2023-12-13T00:00:00"/>
    <d v="2023-12-29T00:00:00"/>
    <n v="7751101"/>
    <n v="7751101"/>
    <s v="Evento"/>
    <s v="Risaralda"/>
    <s v="Servicios ambulatorios"/>
    <s v="CNT-2023-48"/>
    <x v="0"/>
    <n v="7596079"/>
    <n v="1222363546"/>
    <m/>
    <m/>
    <n v="0"/>
    <n v="0"/>
    <m/>
    <m/>
    <n v="0"/>
    <s v="Finalizada"/>
    <d v="2023-12-13T00:00:00"/>
    <d v="2024-01-02T00:00:00"/>
    <m/>
    <n v="7751101"/>
    <n v="0"/>
    <n v="155022"/>
    <n v="0"/>
    <n v="0"/>
    <n v="0"/>
    <n v="0"/>
    <m/>
    <m/>
    <n v="7751101"/>
  </r>
  <r>
    <n v="801000713"/>
    <s v="ONCOLOGOS DEL OCCIDENTE"/>
    <s v="RM"/>
    <n v="76869"/>
    <s v="RM76869"/>
    <d v="2023-12-13T00:00:00"/>
    <d v="2023-12-29T00:00:00"/>
    <n v="60254"/>
    <n v="60254"/>
    <s v="Evento"/>
    <s v="Risaralda"/>
    <s v="Consultas ambulatorias"/>
    <s v="CNT-2023-48"/>
    <x v="0"/>
    <n v="0"/>
    <m/>
    <m/>
    <m/>
    <n v="0"/>
    <n v="0"/>
    <m/>
    <m/>
    <n v="0"/>
    <s v="Finalizada"/>
    <d v="2023-12-13T00:00:00"/>
    <d v="2024-01-02T00:00:00"/>
    <m/>
    <n v="60254"/>
    <n v="0"/>
    <n v="0"/>
    <n v="0"/>
    <n v="0"/>
    <n v="0"/>
    <n v="0"/>
    <m/>
    <m/>
    <n v="60254"/>
  </r>
  <r>
    <n v="801000713"/>
    <s v="ONCOLOGOS DEL OCCIDENTE"/>
    <s v="RM"/>
    <n v="76877"/>
    <s v="RM76877"/>
    <d v="2023-12-13T00:00:00"/>
    <d v="2023-12-29T00:00:00"/>
    <n v="56533"/>
    <n v="56533"/>
    <s v="Evento"/>
    <s v="Risaralda"/>
    <s v="Consultas ambulatorias"/>
    <s v="CNT-2023-48"/>
    <x v="0"/>
    <n v="56533"/>
    <n v="1222363136"/>
    <m/>
    <m/>
    <n v="0"/>
    <n v="0"/>
    <m/>
    <m/>
    <n v="0"/>
    <s v="Finalizada"/>
    <d v="2023-12-13T00:00:00"/>
    <d v="2024-01-02T00:00:00"/>
    <m/>
    <n v="56533"/>
    <n v="0"/>
    <n v="0"/>
    <n v="0"/>
    <n v="0"/>
    <n v="0"/>
    <n v="0"/>
    <m/>
    <m/>
    <n v="56533"/>
  </r>
  <r>
    <n v="801000713"/>
    <s v="ONCOLOGOS DEL OCCIDENTE"/>
    <s v="RM"/>
    <n v="76957"/>
    <s v="RM76957"/>
    <d v="2023-12-14T00:00:00"/>
    <d v="2023-12-29T00:00:00"/>
    <n v="1062733"/>
    <n v="1062733"/>
    <s v="Evento"/>
    <s v="Risaralda"/>
    <s v="Servicios ambulatorios"/>
    <s v="CNT-2023-48"/>
    <x v="0"/>
    <n v="0"/>
    <m/>
    <m/>
    <m/>
    <n v="0"/>
    <n v="0"/>
    <m/>
    <m/>
    <n v="0"/>
    <s v="Finalizada"/>
    <d v="2023-12-14T00:00:00"/>
    <d v="2024-01-02T00:00:00"/>
    <m/>
    <n v="1062733"/>
    <n v="0"/>
    <n v="21255"/>
    <n v="0"/>
    <n v="0"/>
    <n v="0"/>
    <n v="0"/>
    <m/>
    <m/>
    <n v="1062733"/>
  </r>
  <r>
    <n v="801000713"/>
    <s v="ONCOLOGOS DEL OCCIDENTE"/>
    <s v="RM"/>
    <n v="76907"/>
    <s v="RM76907"/>
    <d v="2023-12-14T00:00:00"/>
    <d v="2023-12-29T00:00:00"/>
    <n v="82816"/>
    <n v="82816"/>
    <s v="Evento"/>
    <s v="Risaralda"/>
    <s v="Consultas ambulatorias"/>
    <s v="CNT-2023-48"/>
    <x v="4"/>
    <n v="0"/>
    <m/>
    <m/>
    <m/>
    <n v="0"/>
    <n v="0"/>
    <m/>
    <m/>
    <n v="0"/>
    <s v="Para revision respuesta"/>
    <d v="2023-12-14T00:00:00"/>
    <d v="2024-01-02T00:00:00"/>
    <m/>
    <n v="82816"/>
    <n v="0"/>
    <n v="0"/>
    <n v="0"/>
    <n v="32826"/>
    <n v="0"/>
    <n v="32826"/>
    <s v="Ayuda diagnostica no se encuentra anexo en la Aut. No, 122300118150 Se indica validar las autorizaciones en el aplicativo Boxalud, en donde se podrá ver la vigencia y el estado en que se encuentra al momento de la atención.No se evidencia autorizacion para ayuda diagnostica 903823"/>
    <s v="AUTORIZACION"/>
    <n v="49990"/>
  </r>
  <r>
    <n v="801000713"/>
    <s v="ONCOLOGOS DEL OCCIDENTE"/>
    <s v="RM"/>
    <n v="76920"/>
    <s v="RM76920"/>
    <d v="2023-12-14T00:00:00"/>
    <d v="2023-12-29T00:00:00"/>
    <n v="59288"/>
    <n v="59288"/>
    <s v="Evento"/>
    <s v="Risaralda"/>
    <s v="Consultas ambulatorias"/>
    <s v="CNT-2023-48"/>
    <x v="0"/>
    <n v="0"/>
    <m/>
    <m/>
    <m/>
    <n v="0"/>
    <n v="0"/>
    <m/>
    <m/>
    <n v="0"/>
    <s v="Finalizada"/>
    <d v="2023-12-14T00:00:00"/>
    <d v="2024-01-02T00:00:00"/>
    <m/>
    <n v="59288"/>
    <n v="0"/>
    <n v="0"/>
    <n v="0"/>
    <n v="0"/>
    <n v="0"/>
    <n v="0"/>
    <m/>
    <m/>
    <n v="59288"/>
  </r>
  <r>
    <n v="801000713"/>
    <s v="ONCOLOGOS DEL OCCIDENTE"/>
    <s v="RM"/>
    <n v="76924"/>
    <s v="RM76924"/>
    <d v="2023-12-14T00:00:00"/>
    <s v=""/>
    <n v="289200"/>
    <n v="289200"/>
    <s v="Evento"/>
    <s v="Risaralda"/>
    <e v="#N/A"/>
    <s v="CNT-2023-48"/>
    <x v="7"/>
    <n v="0"/>
    <m/>
    <m/>
    <m/>
    <n v="0"/>
    <n v="0"/>
    <m/>
    <m/>
    <n v="0"/>
    <s v="Para auditoria de pertinencia"/>
    <d v="2023-12-14T00:00:00"/>
    <d v="2024-02-01T00:00:00"/>
    <m/>
    <n v="289200"/>
    <n v="0"/>
    <n v="0"/>
    <n v="0"/>
    <n v="0"/>
    <n v="0"/>
    <n v="0"/>
    <m/>
    <m/>
    <n v="0"/>
  </r>
  <r>
    <n v="801000713"/>
    <s v="ONCOLOGOS DEL OCCIDENTE"/>
    <s v="RM"/>
    <n v="77019"/>
    <s v="RM77019"/>
    <d v="2023-12-15T00:00:00"/>
    <d v="2024-01-27T00:00:00"/>
    <n v="1373733"/>
    <n v="1373733"/>
    <s v="Evento"/>
    <s v="Risaralda"/>
    <e v="#N/A"/>
    <s v="CNT-2023-48"/>
    <x v="7"/>
    <n v="0"/>
    <m/>
    <m/>
    <m/>
    <n v="0"/>
    <n v="0"/>
    <m/>
    <m/>
    <n v="0"/>
    <s v="Para auditoria de pertinencia"/>
    <d v="2023-12-15T00:00:00"/>
    <d v="2024-02-01T00:00:00"/>
    <m/>
    <n v="1373733"/>
    <n v="0"/>
    <n v="0"/>
    <n v="0"/>
    <n v="0"/>
    <n v="0"/>
    <n v="0"/>
    <m/>
    <m/>
    <n v="0"/>
  </r>
  <r>
    <n v="801000713"/>
    <s v="ONCOLOGOS DEL OCCIDENTE"/>
    <s v="RM"/>
    <n v="76994"/>
    <s v="RM76994"/>
    <d v="2023-12-15T00:00:00"/>
    <d v="2023-12-29T00:00:00"/>
    <n v="484217"/>
    <n v="484217"/>
    <s v="Evento"/>
    <s v="Risaralda"/>
    <s v="Servicios ambulatorios"/>
    <s v="CNT-2023-48"/>
    <x v="7"/>
    <n v="0"/>
    <m/>
    <m/>
    <m/>
    <n v="0"/>
    <n v="0"/>
    <m/>
    <m/>
    <n v="0"/>
    <s v="Para auditoria de pertinencia"/>
    <d v="2023-12-15T00:00:00"/>
    <d v="2024-01-02T00:00:00"/>
    <m/>
    <n v="484217"/>
    <n v="0"/>
    <n v="0"/>
    <n v="0"/>
    <n v="0"/>
    <n v="0"/>
    <n v="0"/>
    <m/>
    <m/>
    <n v="0"/>
  </r>
  <r>
    <n v="801000713"/>
    <s v="ONCOLOGOS DEL OCCIDENTE"/>
    <s v="RM"/>
    <n v="76982"/>
    <s v="RM76982"/>
    <d v="2023-12-15T00:00:00"/>
    <d v="2023-12-29T00:00:00"/>
    <n v="16360760"/>
    <n v="16360760"/>
    <s v="Evento"/>
    <s v="Risaralda"/>
    <s v="Servicios ambulatorios"/>
    <s v="CNT-2023-48"/>
    <x v="0"/>
    <n v="16033545"/>
    <n v="1222363545"/>
    <m/>
    <m/>
    <n v="0"/>
    <n v="0"/>
    <m/>
    <m/>
    <n v="0"/>
    <s v="Finalizada"/>
    <d v="2023-12-15T00:00:00"/>
    <d v="2024-01-02T00:00:00"/>
    <m/>
    <n v="16360760"/>
    <n v="0"/>
    <n v="327215"/>
    <n v="0"/>
    <n v="0"/>
    <n v="0"/>
    <n v="0"/>
    <m/>
    <m/>
    <n v="16360760"/>
  </r>
  <r>
    <n v="801000713"/>
    <s v="ONCOLOGOS DEL OCCIDENTE"/>
    <s v="RM"/>
    <n v="77049"/>
    <s v="RM77049"/>
    <d v="2023-12-16T00:00:00"/>
    <d v="2023-12-29T00:00:00"/>
    <n v="439700"/>
    <n v="439700"/>
    <s v="Evento"/>
    <s v="Risaralda"/>
    <s v="Servicios ambulatorios"/>
    <s v="CNT-2023-48"/>
    <x v="7"/>
    <n v="0"/>
    <m/>
    <m/>
    <m/>
    <n v="0"/>
    <n v="0"/>
    <m/>
    <m/>
    <n v="0"/>
    <s v="Para auditoria de pertinencia"/>
    <d v="2023-12-16T00:00:00"/>
    <d v="2024-01-02T00:00:00"/>
    <m/>
    <n v="439700"/>
    <n v="0"/>
    <n v="0"/>
    <n v="0"/>
    <n v="0"/>
    <n v="0"/>
    <n v="0"/>
    <m/>
    <m/>
    <n v="0"/>
  </r>
  <r>
    <n v="801000713"/>
    <s v="ONCOLOGOS DEL OCCIDENTE"/>
    <s v="RM"/>
    <n v="77050"/>
    <s v="RM77050"/>
    <d v="2023-12-16T00:00:00"/>
    <d v="2023-12-29T00:00:00"/>
    <n v="988150"/>
    <n v="988150"/>
    <s v="Evento"/>
    <s v="Risaralda"/>
    <s v="Servicios ambulatorios"/>
    <s v="CNT-2023-48"/>
    <x v="7"/>
    <n v="0"/>
    <m/>
    <m/>
    <m/>
    <n v="0"/>
    <n v="0"/>
    <m/>
    <m/>
    <n v="0"/>
    <s v="Para auditoria de pertinencia"/>
    <d v="2023-12-16T00:00:00"/>
    <d v="2024-01-02T00:00:00"/>
    <m/>
    <n v="988150"/>
    <n v="0"/>
    <n v="0"/>
    <n v="0"/>
    <n v="0"/>
    <n v="0"/>
    <n v="0"/>
    <m/>
    <m/>
    <n v="0"/>
  </r>
  <r>
    <n v="801000713"/>
    <s v="ONCOLOGOS DEL OCCIDENTE"/>
    <s v="RM"/>
    <n v="77060"/>
    <s v="RM77060"/>
    <d v="2023-12-18T00:00:00"/>
    <d v="2024-01-05T00:00:00"/>
    <n v="288534"/>
    <n v="288534"/>
    <s v="Evento"/>
    <s v="Risaralda"/>
    <s v="Consultas ambulatorias"/>
    <s v="CNT-2023-48"/>
    <x v="7"/>
    <n v="0"/>
    <m/>
    <m/>
    <m/>
    <n v="0"/>
    <n v="0"/>
    <m/>
    <m/>
    <n v="0"/>
    <s v="Para auditoria de pertinencia"/>
    <d v="2023-12-18T00:00:00"/>
    <d v="2024-01-05T00:00:00"/>
    <m/>
    <n v="288534"/>
    <n v="0"/>
    <n v="0"/>
    <n v="0"/>
    <n v="0"/>
    <n v="0"/>
    <n v="0"/>
    <m/>
    <m/>
    <n v="0"/>
  </r>
  <r>
    <n v="801000713"/>
    <s v="ONCOLOGOS DEL OCCIDENTE"/>
    <s v="RM"/>
    <n v="77066"/>
    <s v="RM77066"/>
    <d v="2023-12-18T00:00:00"/>
    <d v="2023-12-29T00:00:00"/>
    <n v="56533"/>
    <n v="56533"/>
    <s v="Evento"/>
    <s v="Risaralda"/>
    <s v="Consultas ambulatorias"/>
    <s v="CNT-2023-48"/>
    <x v="0"/>
    <n v="56533"/>
    <n v="1222363137"/>
    <m/>
    <m/>
    <n v="0"/>
    <n v="0"/>
    <m/>
    <m/>
    <n v="0"/>
    <s v="Finalizada"/>
    <d v="2023-12-18T00:00:00"/>
    <d v="2024-01-02T00:00:00"/>
    <m/>
    <n v="56533"/>
    <n v="0"/>
    <n v="0"/>
    <n v="0"/>
    <n v="0"/>
    <n v="0"/>
    <n v="0"/>
    <m/>
    <m/>
    <n v="56533"/>
  </r>
  <r>
    <n v="801000713"/>
    <s v="ONCOLOGOS DEL OCCIDENTE"/>
    <s v="RM"/>
    <n v="77098"/>
    <s v="RM77098"/>
    <d v="2023-12-18T00:00:00"/>
    <d v="2023-12-29T00:00:00"/>
    <n v="56533"/>
    <n v="56533"/>
    <s v="Evento"/>
    <s v="Risaralda"/>
    <s v="Consultas ambulatorias"/>
    <s v="CNT-2023-48"/>
    <x v="0"/>
    <n v="56533"/>
    <n v="1222363052"/>
    <m/>
    <m/>
    <n v="0"/>
    <n v="0"/>
    <m/>
    <m/>
    <n v="0"/>
    <s v="Finalizada"/>
    <d v="2023-12-18T00:00:00"/>
    <d v="2024-01-02T00:00:00"/>
    <m/>
    <n v="56533"/>
    <n v="0"/>
    <n v="0"/>
    <n v="0"/>
    <n v="0"/>
    <n v="0"/>
    <n v="0"/>
    <m/>
    <m/>
    <n v="56533"/>
  </r>
  <r>
    <n v="801000713"/>
    <s v="ONCOLOGOS DEL OCCIDENTE"/>
    <s v="RC"/>
    <n v="21206"/>
    <s v="RC21206"/>
    <d v="2023-12-18T00:00:00"/>
    <d v="2023-12-29T00:00:00"/>
    <n v="56533"/>
    <n v="56533"/>
    <s v="Evento"/>
    <s v="Risaralda"/>
    <s v="Consultas ambulatorias"/>
    <s v="CNT-2023-48"/>
    <x v="0"/>
    <n v="0"/>
    <m/>
    <m/>
    <m/>
    <n v="0"/>
    <n v="0"/>
    <m/>
    <m/>
    <n v="0"/>
    <s v="Finalizada"/>
    <d v="2023-12-18T00:00:00"/>
    <d v="2024-01-02T00:00:00"/>
    <m/>
    <n v="56533"/>
    <n v="0"/>
    <n v="0"/>
    <n v="0"/>
    <n v="0"/>
    <n v="0"/>
    <n v="0"/>
    <m/>
    <m/>
    <n v="56533"/>
  </r>
  <r>
    <n v="801000713"/>
    <s v="ONCOLOGOS DEL OCCIDENTE"/>
    <s v="RM"/>
    <n v="77096"/>
    <s v="RM77096"/>
    <d v="2023-12-18T00:00:00"/>
    <d v="2023-12-29T00:00:00"/>
    <n v="3915971"/>
    <n v="3915971"/>
    <s v="Evento"/>
    <s v="Risaralda"/>
    <s v="Servicios ambulatorios"/>
    <s v="CNT-2023-48"/>
    <x v="6"/>
    <n v="0"/>
    <m/>
    <m/>
    <m/>
    <n v="0"/>
    <n v="0"/>
    <m/>
    <m/>
    <n v="0"/>
    <s v="Para respuesta prestador"/>
    <d v="2023-12-18T00:00:00"/>
    <d v="2024-01-02T00:00:00"/>
    <m/>
    <n v="3915971"/>
    <n v="0"/>
    <n v="68800"/>
    <n v="0"/>
    <n v="476032"/>
    <n v="0"/>
    <n v="476032"/>
    <s v="Se realiza OBJECCION de Medicamento NO PBS facturado en cuenta hospitalaria, el cual se debe facturar aparte y realizar el respectivo reporte en la Webservice. Se indica que el mismo numero CUPS reportado en la webservice, debe ser el mismo reportado en la factura. Se indica enviar nota crédito por el valor de la objeccion, o aceptar en la respuesta de la plataforma de Boxalud. Medicamento NO PBS facturado en cuenta hospitalaria, el cual se debe facturar aparte y realizar el respectivo reporte en la Webservice. Se indica que el mismo numero CUPS reportado en la webservice, debe ser el mismo reportado en la factura. Se indica enviar nota crédito por el valor de la objeccion, o aceptar en la respuesta de la plataforma de Boxalud."/>
    <s v="NO PBS"/>
    <n v="3439939"/>
  </r>
  <r>
    <n v="801000713"/>
    <s v="ONCOLOGOS DEL OCCIDENTE"/>
    <s v="RM"/>
    <n v="77222"/>
    <s v="RM77222"/>
    <d v="2023-12-19T00:00:00"/>
    <d v="2023-12-29T00:00:00"/>
    <n v="484217"/>
    <n v="484217"/>
    <s v="Evento"/>
    <s v="Risaralda"/>
    <s v="Consultas ambulatorias"/>
    <s v="CNT-2023-48"/>
    <x v="7"/>
    <n v="0"/>
    <m/>
    <m/>
    <m/>
    <n v="0"/>
    <n v="0"/>
    <m/>
    <m/>
    <n v="0"/>
    <s v="Para auditoria de pertinencia"/>
    <d v="2023-12-19T00:00:00"/>
    <d v="2024-01-02T00:00:00"/>
    <m/>
    <n v="484217"/>
    <n v="0"/>
    <n v="0"/>
    <n v="0"/>
    <n v="0"/>
    <n v="0"/>
    <n v="0"/>
    <m/>
    <m/>
    <n v="0"/>
  </r>
  <r>
    <n v="801000713"/>
    <s v="ONCOLOGOS DEL OCCIDENTE"/>
    <s v="RM"/>
    <n v="77208"/>
    <s v="RM77208"/>
    <d v="2023-12-19T00:00:00"/>
    <d v="2023-12-29T00:00:00"/>
    <n v="17384111"/>
    <n v="17384111"/>
    <s v="Evento"/>
    <s v="Risaralda"/>
    <s v="Servicios ambulatorios"/>
    <s v="CNT-2023-48"/>
    <x v="0"/>
    <n v="0"/>
    <m/>
    <m/>
    <m/>
    <n v="0"/>
    <n v="0"/>
    <m/>
    <m/>
    <n v="0"/>
    <s v="Finalizada"/>
    <d v="2023-12-19T00:00:00"/>
    <d v="2024-01-02T00:00:00"/>
    <m/>
    <n v="17384111"/>
    <n v="0"/>
    <n v="347682"/>
    <n v="0"/>
    <n v="0"/>
    <n v="0"/>
    <n v="0"/>
    <m/>
    <m/>
    <n v="17384111"/>
  </r>
  <r>
    <n v="801000713"/>
    <s v="ONCOLOGOS DEL OCCIDENTE"/>
    <s v="RM"/>
    <n v="77225"/>
    <s v="RM77225"/>
    <d v="2023-12-19T00:00:00"/>
    <d v="2023-12-29T00:00:00"/>
    <n v="484217"/>
    <n v="484217"/>
    <s v="Evento"/>
    <s v="Risaralda"/>
    <s v="Servicios ambulatorios"/>
    <s v="CNT-2023-48"/>
    <x v="7"/>
    <n v="0"/>
    <m/>
    <m/>
    <m/>
    <n v="0"/>
    <n v="0"/>
    <m/>
    <m/>
    <n v="0"/>
    <s v="Para auditoria de pertinencia"/>
    <d v="2023-12-19T00:00:00"/>
    <d v="2024-01-02T00:00:00"/>
    <m/>
    <n v="484217"/>
    <n v="0"/>
    <n v="0"/>
    <n v="0"/>
    <n v="0"/>
    <n v="0"/>
    <n v="0"/>
    <m/>
    <m/>
    <n v="0"/>
  </r>
  <r>
    <n v="801000713"/>
    <s v="ONCOLOGOS DEL OCCIDENTE"/>
    <s v="RM"/>
    <n v="77155"/>
    <s v="RM77155"/>
    <d v="2023-12-19T00:00:00"/>
    <d v="2023-12-29T00:00:00"/>
    <n v="70601"/>
    <n v="70601"/>
    <s v="Evento"/>
    <s v="Risaralda"/>
    <s v="Consultas ambulatorias"/>
    <s v="CNT-2023-48"/>
    <x v="0"/>
    <n v="0"/>
    <m/>
    <m/>
    <m/>
    <n v="0"/>
    <n v="0"/>
    <m/>
    <m/>
    <n v="0"/>
    <s v="Finalizada"/>
    <d v="2023-12-19T00:00:00"/>
    <d v="2024-01-02T00:00:00"/>
    <m/>
    <n v="70601"/>
    <n v="0"/>
    <n v="0"/>
    <n v="0"/>
    <n v="0"/>
    <n v="0"/>
    <n v="0"/>
    <m/>
    <m/>
    <n v="70601"/>
  </r>
  <r>
    <n v="801000713"/>
    <s v="ONCOLOGOS DEL OCCIDENTE"/>
    <s v="RM"/>
    <n v="77173"/>
    <s v="RM77173"/>
    <d v="2023-12-19T00:00:00"/>
    <d v="2023-12-29T00:00:00"/>
    <n v="16784250"/>
    <n v="16784250"/>
    <s v="Evento"/>
    <s v="Risaralda"/>
    <s v="Servicios ambulatorios"/>
    <s v="CNT-2023-48"/>
    <x v="2"/>
    <n v="0"/>
    <m/>
    <m/>
    <m/>
    <n v="0"/>
    <n v="0"/>
    <m/>
    <m/>
    <n v="0"/>
    <s v="Devuelta"/>
    <d v="2023-12-19T00:00:00"/>
    <d v="2024-01-02T00:00:00"/>
    <d v="2024-01-23T00:00:00"/>
    <n v="16784250"/>
    <n v="0"/>
    <n v="0"/>
    <n v="0"/>
    <n v="0"/>
    <n v="16784250"/>
    <n v="16784250"/>
    <s v="Se realiza DEVOLUCION de la factura No. RM77173. No se evidencia autorización para el servicio de 922444 TELETERAPIA CON ACELERADOR LINEAL. La Aut. No.  122300083343 esta direccionada para el servicio de 890226 CONSULTA DE PRIMERA VEZ POR ESPECIALISTA EN ANESTESIOLOGÍA. Se indica validar en el aplicativo Boxalud las autorizaciones, y los direccionamientos de la misma. Durante la auditoria medica no se evidencia objeciones."/>
    <s v="AUTORIZACION"/>
    <n v="0"/>
  </r>
  <r>
    <n v="801000713"/>
    <s v="ONCOLOGOS DEL OCCIDENTE"/>
    <s v="RM"/>
    <n v="77277"/>
    <s v="RM77277"/>
    <d v="2023-12-20T00:00:00"/>
    <d v="2023-12-29T00:00:00"/>
    <n v="49990"/>
    <n v="49990"/>
    <s v="Evento"/>
    <s v="Risaralda"/>
    <s v="Consultas ambulatorias"/>
    <s v="CNT-2023-48"/>
    <x v="2"/>
    <n v="0"/>
    <m/>
    <m/>
    <m/>
    <n v="0"/>
    <n v="0"/>
    <m/>
    <m/>
    <n v="0"/>
    <s v="Devuelta"/>
    <d v="2023-12-20T00:00:00"/>
    <d v="2024-01-02T00:00:00"/>
    <d v="2024-01-24T00:00:00"/>
    <n v="49990"/>
    <n v="0"/>
    <n v="0"/>
    <n v="0"/>
    <n v="0"/>
    <n v="49990"/>
    <n v="49990"/>
    <s v="Se realiza DEVOLUCION de la factura RM77277, al revisar la cuenta no se evidencia autorización para los laboratorios clínicos facturados, solicitar autorización al área encargada y diligenciarlos en los reportes de información RIPS. Se indica validar las autorizaciones en el aplicativo Boxalud, en donde se podrá ver la vigencia y el estado en que se encuentra al momento de la atención. "/>
    <s v="AUTORIZACION"/>
    <n v="0"/>
  </r>
  <r>
    <n v="801000713"/>
    <s v="ONCOLOGOS DEL OCCIDENTE"/>
    <s v="RM"/>
    <n v="77299"/>
    <s v="RM77299"/>
    <d v="2023-12-20T00:00:00"/>
    <d v="2023-12-29T00:00:00"/>
    <n v="80623"/>
    <n v="80623"/>
    <s v="Evento"/>
    <s v="Risaralda"/>
    <s v="Consultas ambulatorias"/>
    <s v="CNT-2023-48"/>
    <x v="0"/>
    <n v="0"/>
    <m/>
    <m/>
    <m/>
    <n v="0"/>
    <n v="0"/>
    <m/>
    <m/>
    <n v="0"/>
    <s v="Finalizada"/>
    <d v="2023-12-20T00:00:00"/>
    <d v="2024-01-02T00:00:00"/>
    <m/>
    <n v="80623"/>
    <n v="0"/>
    <n v="0"/>
    <n v="0"/>
    <n v="0"/>
    <n v="0"/>
    <n v="0"/>
    <m/>
    <m/>
    <n v="80623"/>
  </r>
  <r>
    <n v="801000713"/>
    <s v="ONCOLOGOS DEL OCCIDENTE"/>
    <s v="RM"/>
    <n v="77296"/>
    <s v="RM77296"/>
    <d v="2023-12-20T00:00:00"/>
    <d v="2023-12-29T00:00:00"/>
    <n v="80623"/>
    <n v="80623"/>
    <s v="Evento"/>
    <s v="Risaralda"/>
    <s v="Consultas ambulatorias"/>
    <s v="CNT-2023-48"/>
    <x v="2"/>
    <n v="0"/>
    <m/>
    <m/>
    <m/>
    <n v="0"/>
    <n v="0"/>
    <m/>
    <m/>
    <n v="0"/>
    <s v="Devuelta"/>
    <d v="2023-12-20T00:00:00"/>
    <d v="2024-01-02T00:00:00"/>
    <d v="2024-01-24T00:00:00"/>
    <n v="80623"/>
    <n v="0"/>
    <n v="0"/>
    <n v="0"/>
    <n v="0"/>
    <n v="80623"/>
    <n v="80623"/>
    <s v="Se realiza DEVOLUCION de la factura No. RM77296, Al revisar la cuenta se evidencia que la autorización No. 122300083343 Pertenece a la actividad 890226 CONSULTA DE PRIMERA VEZ POR ESPECIALISTA EN ANESTESIOLOGÍA, y no los laboratorios clínicos facturados. Se indica validar las autorizaciones en el aplicativo Boxalud, en donde se podrá ver la vigencia y el estado en que se encuentra al momento de la atención. "/>
    <s v="FACTURACION"/>
    <n v="0"/>
  </r>
  <r>
    <n v="801000713"/>
    <s v="ONCOLOGOS DEL OCCIDENTE"/>
    <s v="RM"/>
    <n v="77316"/>
    <s v="RM77316"/>
    <d v="2023-12-20T00:00:00"/>
    <d v="2024-01-05T00:00:00"/>
    <n v="2200203"/>
    <n v="2200203"/>
    <s v="Evento"/>
    <s v="Risaralda"/>
    <s v="Servicios ambulatorios"/>
    <s v="CNT-2023-48"/>
    <x v="0"/>
    <n v="0"/>
    <m/>
    <m/>
    <m/>
    <n v="0"/>
    <n v="0"/>
    <m/>
    <m/>
    <n v="0"/>
    <s v="Finalizada"/>
    <d v="2023-12-20T00:00:00"/>
    <d v="2024-01-05T00:00:00"/>
    <m/>
    <n v="2200203"/>
    <n v="0"/>
    <n v="44005"/>
    <n v="0"/>
    <n v="0"/>
    <n v="0"/>
    <n v="0"/>
    <m/>
    <m/>
    <n v="2200203"/>
  </r>
  <r>
    <n v="801000713"/>
    <s v="ONCOLOGOS DEL OCCIDENTE"/>
    <s v="RM"/>
    <n v="77319"/>
    <s v="RM77319"/>
    <d v="2023-12-20T00:00:00"/>
    <d v="2023-12-29T00:00:00"/>
    <n v="1022922"/>
    <n v="1022922"/>
    <s v="Evento"/>
    <s v="Risaralda"/>
    <s v="Servicios ambulatorios"/>
    <s v="CNT-2023-48"/>
    <x v="0"/>
    <n v="0"/>
    <m/>
    <m/>
    <m/>
    <n v="0"/>
    <n v="0"/>
    <m/>
    <m/>
    <n v="0"/>
    <s v="Finalizada"/>
    <d v="2023-12-20T00:00:00"/>
    <d v="2024-01-02T00:00:00"/>
    <m/>
    <n v="1022922"/>
    <n v="0"/>
    <n v="20459"/>
    <n v="0"/>
    <n v="0"/>
    <n v="0"/>
    <n v="0"/>
    <m/>
    <m/>
    <n v="1022922"/>
  </r>
  <r>
    <n v="801000713"/>
    <s v="ONCOLOGOS DEL OCCIDENTE"/>
    <s v="RM"/>
    <n v="77399"/>
    <s v="RM77399"/>
    <d v="2023-12-21T00:00:00"/>
    <d v="2023-12-29T00:00:00"/>
    <n v="64500"/>
    <n v="64500"/>
    <s v="Evento"/>
    <s v="Risaralda"/>
    <s v="Consultas ambulatorias"/>
    <s v="CNT-2023-48"/>
    <x v="0"/>
    <n v="64500"/>
    <n v="1222363053"/>
    <m/>
    <m/>
    <n v="0"/>
    <n v="0"/>
    <m/>
    <m/>
    <n v="0"/>
    <s v="Finalizada"/>
    <d v="2023-12-21T00:00:00"/>
    <d v="2024-01-02T00:00:00"/>
    <m/>
    <n v="64500"/>
    <n v="0"/>
    <n v="0"/>
    <n v="0"/>
    <n v="0"/>
    <n v="0"/>
    <n v="0"/>
    <m/>
    <m/>
    <n v="64500"/>
  </r>
  <r>
    <n v="801000713"/>
    <s v="ONCOLOGOS DEL OCCIDENTE"/>
    <s v="RC"/>
    <n v="21306"/>
    <s v="RC21306"/>
    <d v="2023-12-21T00:00:00"/>
    <d v="2023-12-29T00:00:00"/>
    <n v="56533"/>
    <n v="56533"/>
    <s v="Evento"/>
    <s v="Risaralda"/>
    <s v="Consultas ambulatorias"/>
    <s v="CNT-2023-48"/>
    <x v="0"/>
    <n v="56533"/>
    <n v="1222363054"/>
    <m/>
    <m/>
    <n v="0"/>
    <n v="0"/>
    <m/>
    <m/>
    <n v="0"/>
    <s v="Finalizada"/>
    <d v="2023-12-21T00:00:00"/>
    <d v="2024-01-02T00:00:00"/>
    <m/>
    <n v="56533"/>
    <n v="0"/>
    <n v="0"/>
    <n v="0"/>
    <n v="0"/>
    <n v="0"/>
    <n v="0"/>
    <m/>
    <m/>
    <n v="56533"/>
  </r>
  <r>
    <n v="801000713"/>
    <s v="ONCOLOGOS DEL OCCIDENTE"/>
    <s v="RC"/>
    <n v="21309"/>
    <s v="RC21309"/>
    <d v="2023-12-21T00:00:00"/>
    <d v="2023-12-29T00:00:00"/>
    <n v="69354"/>
    <n v="69354"/>
    <s v="Evento"/>
    <s v="Risaralda"/>
    <s v="Consultas ambulatorias"/>
    <s v="CNT-2023-48"/>
    <x v="0"/>
    <n v="69354"/>
    <n v="1222363055"/>
    <m/>
    <m/>
    <n v="0"/>
    <n v="0"/>
    <m/>
    <m/>
    <n v="0"/>
    <s v="Finalizada"/>
    <d v="2023-12-21T00:00:00"/>
    <d v="2024-01-02T00:00:00"/>
    <m/>
    <n v="69354"/>
    <n v="0"/>
    <n v="0"/>
    <n v="0"/>
    <n v="0"/>
    <n v="0"/>
    <n v="0"/>
    <m/>
    <m/>
    <n v="69354"/>
  </r>
  <r>
    <n v="801000713"/>
    <s v="ONCOLOGOS DEL OCCIDENTE"/>
    <s v="RM"/>
    <n v="77498"/>
    <s v="RM77498"/>
    <d v="2023-12-21T00:00:00"/>
    <d v="2023-12-29T00:00:00"/>
    <n v="56533"/>
    <n v="56533"/>
    <s v="Evento"/>
    <s v="Risaralda"/>
    <s v="Consultas ambulatorias"/>
    <s v="CNT-2023-48"/>
    <x v="0"/>
    <n v="56533"/>
    <n v="1222363056"/>
    <m/>
    <m/>
    <n v="0"/>
    <n v="0"/>
    <m/>
    <m/>
    <n v="0"/>
    <s v="Finalizada"/>
    <d v="2023-12-21T00:00:00"/>
    <d v="2024-01-02T00:00:00"/>
    <m/>
    <n v="56533"/>
    <n v="0"/>
    <n v="0"/>
    <n v="0"/>
    <n v="0"/>
    <n v="0"/>
    <n v="0"/>
    <m/>
    <m/>
    <n v="56533"/>
  </r>
  <r>
    <n v="801000713"/>
    <s v="ONCOLOGOS DEL OCCIDENTE"/>
    <s v="RM"/>
    <n v="77538"/>
    <s v="RM77538"/>
    <d v="2023-12-22T00:00:00"/>
    <d v="2023-12-29T00:00:00"/>
    <n v="200086"/>
    <n v="200086"/>
    <s v="Evento"/>
    <s v="Risaralda"/>
    <s v="Servicios ambulatorios"/>
    <s v="CNT-2023-48"/>
    <x v="0"/>
    <n v="0"/>
    <m/>
    <m/>
    <m/>
    <n v="0"/>
    <n v="0"/>
    <m/>
    <m/>
    <n v="0"/>
    <s v="Finalizada"/>
    <d v="2023-12-22T00:00:00"/>
    <d v="2024-01-02T00:00:00"/>
    <m/>
    <n v="200086"/>
    <n v="0"/>
    <n v="4001"/>
    <n v="0"/>
    <n v="0"/>
    <n v="0"/>
    <n v="0"/>
    <m/>
    <m/>
    <n v="200086"/>
  </r>
  <r>
    <n v="801000713"/>
    <s v="ONCOLOGOS DEL OCCIDENTE"/>
    <s v="RM"/>
    <n v="77533"/>
    <s v="RM77533"/>
    <d v="2023-12-22T00:00:00"/>
    <d v="2023-12-29T00:00:00"/>
    <n v="205164"/>
    <n v="205164"/>
    <s v="Evento"/>
    <s v="Risaralda"/>
    <s v="Servicios ambulatorios"/>
    <s v="CNT-2023-48"/>
    <x v="0"/>
    <n v="0"/>
    <m/>
    <m/>
    <m/>
    <n v="0"/>
    <n v="0"/>
    <m/>
    <m/>
    <n v="0"/>
    <s v="Finalizada"/>
    <d v="2023-12-22T00:00:00"/>
    <d v="2024-01-02T00:00:00"/>
    <m/>
    <n v="205164"/>
    <n v="0"/>
    <n v="4103"/>
    <n v="0"/>
    <n v="0"/>
    <n v="0"/>
    <n v="0"/>
    <m/>
    <m/>
    <n v="205164"/>
  </r>
  <r>
    <n v="801000713"/>
    <s v="ONCOLOGOS DEL OCCIDENTE"/>
    <s v="RM"/>
    <n v="77567"/>
    <s v="RM77567"/>
    <d v="2023-12-22T00:00:00"/>
    <d v="2023-12-29T00:00:00"/>
    <n v="249884"/>
    <n v="249884"/>
    <s v="Evento"/>
    <s v="Risaralda"/>
    <s v="Servicios ambulatorios"/>
    <s v="CNT-2023-48"/>
    <x v="7"/>
    <n v="0"/>
    <m/>
    <m/>
    <m/>
    <n v="0"/>
    <n v="0"/>
    <m/>
    <m/>
    <n v="0"/>
    <s v="Para auditoria de pertinencia"/>
    <d v="2023-12-22T00:00:00"/>
    <d v="2024-01-02T00:00:00"/>
    <m/>
    <n v="249884"/>
    <n v="0"/>
    <n v="0"/>
    <n v="0"/>
    <n v="0"/>
    <n v="0"/>
    <n v="0"/>
    <m/>
    <m/>
    <n v="0"/>
  </r>
  <r>
    <n v="801000713"/>
    <s v="ONCOLOGOS DEL OCCIDENTE"/>
    <s v="RM"/>
    <n v="77580"/>
    <s v="RM77580"/>
    <d v="2023-12-22T00:00:00"/>
    <d v="2024-01-05T00:00:00"/>
    <n v="363372"/>
    <n v="363372"/>
    <s v="Evento"/>
    <s v="Risaralda"/>
    <s v="Servicios ambulatorios"/>
    <s v="CNT-2023-48"/>
    <x v="7"/>
    <n v="0"/>
    <m/>
    <m/>
    <m/>
    <n v="0"/>
    <n v="0"/>
    <m/>
    <m/>
    <n v="0"/>
    <s v="Para auditoria de pertinencia"/>
    <d v="2023-12-22T00:00:00"/>
    <d v="2024-01-05T00:00:00"/>
    <m/>
    <n v="363372"/>
    <n v="0"/>
    <n v="0"/>
    <n v="0"/>
    <n v="0"/>
    <n v="0"/>
    <n v="0"/>
    <m/>
    <m/>
    <n v="0"/>
  </r>
  <r>
    <n v="801000713"/>
    <s v="ONCOLOGOS DEL OCCIDENTE"/>
    <s v="RM"/>
    <n v="77620"/>
    <s v="RM77620"/>
    <d v="2023-12-23T00:00:00"/>
    <d v="2024-01-05T00:00:00"/>
    <n v="1027264"/>
    <n v="1027264"/>
    <s v="Evento"/>
    <s v="Risaralda"/>
    <s v="Consultas ambulatorias"/>
    <s v="CNT-2023-48"/>
    <x v="0"/>
    <n v="0"/>
    <m/>
    <m/>
    <m/>
    <n v="0"/>
    <n v="0"/>
    <m/>
    <m/>
    <n v="0"/>
    <s v="Finalizada"/>
    <d v="2023-12-23T00:00:00"/>
    <d v="2024-01-05T00:00:00"/>
    <m/>
    <n v="1027264"/>
    <n v="0"/>
    <n v="20545"/>
    <n v="0"/>
    <n v="0"/>
    <n v="0"/>
    <n v="0"/>
    <m/>
    <m/>
    <n v="1027264"/>
  </r>
  <r>
    <n v="801000713"/>
    <s v="ONCOLOGOS DEL OCCIDENTE"/>
    <s v="RM"/>
    <n v="77622"/>
    <s v="RM77622"/>
    <d v="2023-12-23T00:00:00"/>
    <d v="2024-01-05T00:00:00"/>
    <n v="9721317"/>
    <n v="9721317"/>
    <s v="Evento"/>
    <s v="Risaralda"/>
    <s v="Servicios ambulatorios"/>
    <s v="CNT-2023-48"/>
    <x v="0"/>
    <n v="0"/>
    <m/>
    <m/>
    <m/>
    <n v="0"/>
    <n v="0"/>
    <m/>
    <m/>
    <n v="0"/>
    <s v="Finalizada"/>
    <d v="2023-12-23T00:00:00"/>
    <d v="2024-01-05T00:00:00"/>
    <m/>
    <n v="9721317"/>
    <n v="0"/>
    <n v="194426"/>
    <n v="0"/>
    <n v="0"/>
    <n v="0"/>
    <n v="0"/>
    <m/>
    <m/>
    <n v="9721317"/>
  </r>
  <r>
    <n v="801000713"/>
    <s v="ONCOLOGOS DEL OCCIDENTE"/>
    <s v="RM"/>
    <n v="77651"/>
    <s v="RM77651"/>
    <d v="2023-12-26T00:00:00"/>
    <d v="2024-01-05T00:00:00"/>
    <n v="231975"/>
    <n v="231975"/>
    <s v="Evento"/>
    <s v="Risaralda"/>
    <s v="Servicios ambulatorios"/>
    <s v="CNT-2023-48"/>
    <x v="0"/>
    <n v="0"/>
    <m/>
    <m/>
    <m/>
    <n v="0"/>
    <n v="0"/>
    <m/>
    <m/>
    <n v="0"/>
    <s v="Finalizada"/>
    <d v="2023-12-26T00:00:00"/>
    <d v="2024-01-05T00:00:00"/>
    <m/>
    <n v="231975"/>
    <n v="0"/>
    <n v="4640"/>
    <n v="0"/>
    <n v="0"/>
    <n v="0"/>
    <n v="0"/>
    <m/>
    <m/>
    <n v="231975"/>
  </r>
  <r>
    <n v="801000713"/>
    <s v="ONCOLOGOS DEL OCCIDENTE"/>
    <s v="RM"/>
    <n v="77644"/>
    <s v="RM77644"/>
    <d v="2023-12-26T00:00:00"/>
    <d v="2024-01-05T00:00:00"/>
    <n v="187133"/>
    <n v="187133"/>
    <s v="Evento"/>
    <s v="Risaralda"/>
    <s v="Consultas ambulatorias"/>
    <s v="CNT-2023-48"/>
    <x v="0"/>
    <n v="0"/>
    <m/>
    <m/>
    <m/>
    <n v="0"/>
    <n v="0"/>
    <m/>
    <m/>
    <n v="0"/>
    <s v="Finalizada"/>
    <d v="2023-12-26T00:00:00"/>
    <d v="2024-01-05T00:00:00"/>
    <m/>
    <n v="187133"/>
    <n v="0"/>
    <n v="3743"/>
    <n v="0"/>
    <n v="0"/>
    <n v="0"/>
    <n v="0"/>
    <m/>
    <m/>
    <n v="187133"/>
  </r>
  <r>
    <n v="801000713"/>
    <s v="ONCOLOGOS DEL OCCIDENTE"/>
    <s v="RC"/>
    <n v="21348"/>
    <s v="RC21348"/>
    <d v="2023-12-26T00:00:00"/>
    <d v="2023-12-29T00:00:00"/>
    <n v="56533"/>
    <n v="56533"/>
    <s v="Evento"/>
    <s v="Risaralda"/>
    <s v="Consultas ambulatorias"/>
    <s v="CNT-2023-48"/>
    <x v="0"/>
    <n v="56533"/>
    <n v="1222363059"/>
    <m/>
    <m/>
    <n v="0"/>
    <n v="0"/>
    <m/>
    <m/>
    <n v="0"/>
    <s v="Finalizada"/>
    <d v="2023-12-26T00:00:00"/>
    <d v="2024-01-02T00:00:00"/>
    <m/>
    <n v="56533"/>
    <n v="0"/>
    <n v="0"/>
    <n v="0"/>
    <n v="0"/>
    <n v="0"/>
    <n v="0"/>
    <m/>
    <m/>
    <n v="56533"/>
  </r>
  <r>
    <n v="801000713"/>
    <s v="ONCOLOGOS DEL OCCIDENTE"/>
    <s v="RC"/>
    <n v="21313"/>
    <s v="RC21313"/>
    <d v="2023-12-26T00:00:00"/>
    <d v="2023-12-29T00:00:00"/>
    <n v="64500"/>
    <n v="64500"/>
    <s v="Evento"/>
    <s v="Risaralda"/>
    <s v="Consultas ambulatorias"/>
    <s v="CNT-2023-48"/>
    <x v="0"/>
    <n v="64500"/>
    <n v="1222363057"/>
    <m/>
    <m/>
    <n v="0"/>
    <n v="0"/>
    <m/>
    <m/>
    <n v="0"/>
    <s v="Finalizada"/>
    <d v="2023-12-26T00:00:00"/>
    <d v="2024-01-02T00:00:00"/>
    <m/>
    <n v="64500"/>
    <n v="0"/>
    <n v="0"/>
    <n v="0"/>
    <n v="0"/>
    <n v="0"/>
    <n v="0"/>
    <m/>
    <m/>
    <n v="64500"/>
  </r>
  <r>
    <n v="801000713"/>
    <s v="ONCOLOGOS DEL OCCIDENTE"/>
    <s v="RM"/>
    <n v="77632"/>
    <s v="RM77632"/>
    <d v="2023-12-26T00:00:00"/>
    <d v="2024-01-05T00:00:00"/>
    <n v="86158"/>
    <n v="86158"/>
    <s v="Evento"/>
    <s v="Risaralda"/>
    <s v="Consultas ambulatorias"/>
    <s v="CNT-2023-48"/>
    <x v="2"/>
    <n v="0"/>
    <m/>
    <m/>
    <m/>
    <n v="0"/>
    <n v="0"/>
    <m/>
    <m/>
    <n v="0"/>
    <s v="Devuelta"/>
    <d v="2023-12-26T00:00:00"/>
    <d v="2024-01-05T00:00:00"/>
    <d v="2024-01-31T00:00:00"/>
    <n v="86158"/>
    <n v="0"/>
    <n v="0"/>
    <n v="0"/>
    <n v="0"/>
    <n v="86158"/>
    <n v="86158"/>
    <s v="Se realiza DEVOLUCION de la factura No. RM77632. Se evidencia que la autorización No. 122300154961 para prestación de servicios hospitalarios de FUNDACION VALLE DEL LILI.  Se indica validar antes las autorizaciones en el aplicativo Boxalud, en donde se podrá ver la vigencia y el estado en que se encuentra al momento de la atención."/>
    <s v="FACTURACION"/>
    <n v="0"/>
  </r>
  <r>
    <n v="801000713"/>
    <s v="ONCOLOGOS DEL OCCIDENTE"/>
    <s v="RC"/>
    <n v="21317"/>
    <s v="RC21317"/>
    <d v="2023-12-26T00:00:00"/>
    <d v="2023-12-29T00:00:00"/>
    <n v="56533"/>
    <n v="56533"/>
    <s v="Evento"/>
    <s v="Risaralda"/>
    <s v="Consultas ambulatorias"/>
    <s v="CNT-2023-48"/>
    <x v="0"/>
    <n v="56533"/>
    <n v="1222363058"/>
    <m/>
    <m/>
    <n v="0"/>
    <n v="0"/>
    <m/>
    <m/>
    <n v="0"/>
    <s v="Finalizada"/>
    <d v="2023-12-26T00:00:00"/>
    <d v="2024-01-02T00:00:00"/>
    <m/>
    <n v="56533"/>
    <n v="0"/>
    <n v="0"/>
    <n v="0"/>
    <n v="0"/>
    <n v="0"/>
    <n v="0"/>
    <m/>
    <m/>
    <n v="56533"/>
  </r>
  <r>
    <n v="801000713"/>
    <s v="ONCOLOGOS DEL OCCIDENTE"/>
    <s v="RM"/>
    <n v="77634"/>
    <s v="RM77634"/>
    <d v="2023-12-26T00:00:00"/>
    <d v="2024-01-05T00:00:00"/>
    <n v="125592"/>
    <n v="125592"/>
    <s v="Evento"/>
    <s v="Risaralda"/>
    <s v="Consultas ambulatorias"/>
    <s v="CNT-2023-48"/>
    <x v="0"/>
    <n v="0"/>
    <m/>
    <m/>
    <m/>
    <n v="0"/>
    <n v="0"/>
    <m/>
    <m/>
    <n v="0"/>
    <s v="Finalizada"/>
    <d v="2023-12-26T00:00:00"/>
    <d v="2024-01-05T00:00:00"/>
    <m/>
    <n v="125592"/>
    <n v="0"/>
    <n v="0"/>
    <n v="0"/>
    <n v="0"/>
    <n v="0"/>
    <n v="0"/>
    <m/>
    <m/>
    <n v="125592"/>
  </r>
  <r>
    <n v="801000713"/>
    <s v="ONCOLOGOS DEL OCCIDENTE"/>
    <s v="RM"/>
    <n v="77668"/>
    <s v="RM77668"/>
    <d v="2023-12-26T00:00:00"/>
    <d v="2024-01-05T00:00:00"/>
    <n v="9198378"/>
    <n v="9198378"/>
    <s v="Evento"/>
    <s v="Risaralda"/>
    <s v="Servicios ambulatorios"/>
    <s v="CNT-2023-48"/>
    <x v="0"/>
    <n v="0"/>
    <m/>
    <m/>
    <m/>
    <n v="0"/>
    <n v="0"/>
    <m/>
    <m/>
    <n v="0"/>
    <s v="Finalizada"/>
    <d v="2023-12-26T00:00:00"/>
    <d v="2024-01-05T00:00:00"/>
    <m/>
    <n v="9198378"/>
    <n v="0"/>
    <n v="183967"/>
    <n v="0"/>
    <n v="0"/>
    <n v="0"/>
    <n v="0"/>
    <m/>
    <m/>
    <n v="9198378"/>
  </r>
  <r>
    <n v="801000713"/>
    <s v="ONCOLOGOS DEL OCCIDENTE"/>
    <s v="RM"/>
    <n v="77704"/>
    <s v="RM77704"/>
    <d v="2023-12-26T00:00:00"/>
    <d v="2024-01-05T00:00:00"/>
    <n v="16784250"/>
    <n v="16784250"/>
    <s v="Evento"/>
    <s v="Risaralda"/>
    <s v="Servicios ambulatorios"/>
    <s v="CNT-2023-48"/>
    <x v="0"/>
    <n v="16448565"/>
    <n v="1222363544"/>
    <m/>
    <m/>
    <n v="0"/>
    <n v="0"/>
    <m/>
    <m/>
    <n v="0"/>
    <s v="Finalizada"/>
    <d v="2023-12-26T00:00:00"/>
    <d v="2024-01-05T00:00:00"/>
    <m/>
    <n v="16784250"/>
    <n v="0"/>
    <n v="335685"/>
    <n v="0"/>
    <n v="0"/>
    <n v="0"/>
    <n v="0"/>
    <m/>
    <m/>
    <n v="16784250"/>
  </r>
  <r>
    <n v="801000713"/>
    <s v="ONCOLOGOS DEL OCCIDENTE"/>
    <s v="RM"/>
    <n v="77844"/>
    <s v="RM77844"/>
    <d v="2023-12-27T00:00:00"/>
    <d v="2024-01-05T00:00:00"/>
    <n v="157665"/>
    <n v="157665"/>
    <s v="Evento"/>
    <s v="Risaralda"/>
    <s v="Consultas ambulatorias"/>
    <s v="CNT-2023-48"/>
    <x v="2"/>
    <n v="0"/>
    <m/>
    <m/>
    <m/>
    <n v="0"/>
    <n v="0"/>
    <m/>
    <m/>
    <n v="0"/>
    <s v="Devuelta"/>
    <d v="2023-12-27T00:00:00"/>
    <d v="2024-01-05T00:00:00"/>
    <d v="2024-01-24T00:00:00"/>
    <n v="157665"/>
    <n v="0"/>
    <n v="0"/>
    <n v="0"/>
    <n v="0"/>
    <n v="157665"/>
    <n v="157665"/>
    <s v="Se realiza DEVOLUCION de factura No. RM77844, Se evidencia que la autorización presentada No. 122300117163 la cual esta direccionada para el prestador INSTITUTO DE DIAGNOSTICO MEDICO S.A. PEREIRA CARRERA 7. Actividad no procedente para pago. Se indica validar las autorizaciones en el aplicativo Boxalud, en donde se podrá ver la vigencia y el estado en que se encuentra al momento de la atención. "/>
    <s v="FACTURACION"/>
    <n v="0"/>
  </r>
  <r>
    <n v="801000713"/>
    <s v="ONCOLOGOS DEL OCCIDENTE"/>
    <s v="RM"/>
    <n v="77730"/>
    <s v="RM77730"/>
    <d v="2023-12-27T00:00:00"/>
    <d v="2024-01-05T00:00:00"/>
    <n v="56533"/>
    <n v="56533"/>
    <s v="Evento"/>
    <s v="Risaralda"/>
    <s v="Consultas ambulatorias"/>
    <s v="CNT-2023-48"/>
    <x v="0"/>
    <n v="56533"/>
    <n v="1222363151"/>
    <m/>
    <m/>
    <n v="0"/>
    <n v="0"/>
    <m/>
    <m/>
    <n v="0"/>
    <s v="Finalizada"/>
    <d v="2023-12-27T00:00:00"/>
    <d v="2024-01-05T00:00:00"/>
    <m/>
    <n v="56533"/>
    <n v="0"/>
    <n v="0"/>
    <n v="0"/>
    <n v="0"/>
    <n v="0"/>
    <n v="0"/>
    <m/>
    <m/>
    <n v="56533"/>
  </r>
  <r>
    <n v="801000713"/>
    <s v="ONCOLOGOS DEL OCCIDENTE"/>
    <s v="RM"/>
    <n v="77744"/>
    <s v="RM77744"/>
    <d v="2023-12-27T00:00:00"/>
    <d v="2024-01-05T00:00:00"/>
    <n v="144600"/>
    <n v="144600"/>
    <s v="Evento"/>
    <s v="Risaralda"/>
    <s v="Consultas ambulatorias"/>
    <s v="CNT-2023-48"/>
    <x v="0"/>
    <n v="0"/>
    <m/>
    <m/>
    <m/>
    <n v="0"/>
    <n v="0"/>
    <m/>
    <m/>
    <n v="0"/>
    <s v="Finalizada"/>
    <d v="2023-12-27T00:00:00"/>
    <d v="2024-01-05T00:00:00"/>
    <m/>
    <n v="144600"/>
    <n v="0"/>
    <n v="0"/>
    <n v="0"/>
    <n v="0"/>
    <n v="0"/>
    <n v="0"/>
    <m/>
    <m/>
    <n v="144600"/>
  </r>
  <r>
    <n v="801000713"/>
    <s v="ONCOLOGOS DEL OCCIDENTE"/>
    <s v="RM"/>
    <n v="77786"/>
    <s v="RM77786"/>
    <d v="2023-12-27T00:00:00"/>
    <d v="2024-01-05T00:00:00"/>
    <n v="484217"/>
    <n v="484217"/>
    <s v="Evento"/>
    <s v="Risaralda"/>
    <s v="Servicios ambulatorios"/>
    <s v="CNT-2023-48"/>
    <x v="7"/>
    <n v="0"/>
    <m/>
    <m/>
    <m/>
    <n v="0"/>
    <n v="0"/>
    <m/>
    <m/>
    <n v="0"/>
    <s v="Para auditoria de pertinencia"/>
    <d v="2023-12-27T00:00:00"/>
    <d v="2024-01-05T00:00:00"/>
    <m/>
    <n v="484217"/>
    <n v="0"/>
    <n v="0"/>
    <n v="0"/>
    <n v="0"/>
    <n v="0"/>
    <n v="0"/>
    <m/>
    <m/>
    <n v="0"/>
  </r>
  <r>
    <n v="801000713"/>
    <s v="ONCOLOGOS DEL OCCIDENTE"/>
    <s v="RM"/>
    <n v="77860"/>
    <s v="RM77860"/>
    <d v="2023-12-28T00:00:00"/>
    <d v="2024-01-05T00:00:00"/>
    <n v="894854"/>
    <n v="894854"/>
    <s v="Evento"/>
    <s v="Risaralda"/>
    <s v="Servicios ambulatorios"/>
    <s v="CNT-2023-48"/>
    <x v="7"/>
    <n v="0"/>
    <m/>
    <m/>
    <m/>
    <n v="0"/>
    <n v="0"/>
    <m/>
    <m/>
    <n v="0"/>
    <s v="Para auditoria de pertinencia"/>
    <d v="2023-12-28T00:00:00"/>
    <d v="2024-01-05T00:00:00"/>
    <m/>
    <n v="894854"/>
    <n v="0"/>
    <n v="0"/>
    <n v="0"/>
    <n v="0"/>
    <n v="0"/>
    <n v="0"/>
    <m/>
    <m/>
    <n v="0"/>
  </r>
  <r>
    <n v="801000713"/>
    <s v="ONCOLOGOS DEL OCCIDENTE"/>
    <s v="RC"/>
    <n v="21371"/>
    <s v="RC21371"/>
    <d v="2023-12-28T00:00:00"/>
    <d v="2024-01-05T00:00:00"/>
    <n v="52770"/>
    <n v="52770"/>
    <s v="Evento"/>
    <s v="Risaralda"/>
    <s v="Consultas ambulatorias"/>
    <s v="CNT-2023-48"/>
    <x v="0"/>
    <n v="52770"/>
    <n v="1222363152"/>
    <m/>
    <m/>
    <n v="0"/>
    <n v="0"/>
    <m/>
    <m/>
    <n v="0"/>
    <s v="Finalizada"/>
    <d v="2023-12-28T00:00:00"/>
    <d v="2024-01-05T00:00:00"/>
    <m/>
    <n v="52770"/>
    <n v="0"/>
    <n v="0"/>
    <n v="0"/>
    <n v="0"/>
    <n v="0"/>
    <n v="0"/>
    <m/>
    <m/>
    <n v="52770"/>
  </r>
  <r>
    <n v="801000713"/>
    <s v="ONCOLOGOS DEL OCCIDENTE"/>
    <s v="RM"/>
    <n v="77936"/>
    <s v="RM77936"/>
    <d v="2023-12-28T00:00:00"/>
    <d v="2024-01-05T00:00:00"/>
    <n v="2106576"/>
    <n v="2106576"/>
    <s v="Evento"/>
    <s v="Risaralda"/>
    <s v="Servicios ambulatorios"/>
    <s v="CNT-2023-48"/>
    <x v="0"/>
    <n v="0"/>
    <m/>
    <m/>
    <m/>
    <n v="0"/>
    <n v="0"/>
    <m/>
    <m/>
    <n v="0"/>
    <s v="Finalizada"/>
    <d v="2023-12-28T00:00:00"/>
    <d v="2024-01-05T00:00:00"/>
    <m/>
    <n v="2110676"/>
    <n v="0"/>
    <n v="42214"/>
    <n v="0"/>
    <n v="0"/>
    <n v="0"/>
    <n v="0"/>
    <m/>
    <m/>
    <n v="2110676"/>
  </r>
  <r>
    <n v="801000713"/>
    <s v="ONCOLOGOS DEL OCCIDENTE"/>
    <s v="RM"/>
    <n v="77938"/>
    <s v="RM77938"/>
    <d v="2023-12-28T00:00:00"/>
    <d v="2024-01-05T00:00:00"/>
    <n v="2118370"/>
    <n v="2118370"/>
    <s v="Evento"/>
    <s v="Risaralda"/>
    <s v="Servicios ambulatorios"/>
    <s v="CNT-2023-48"/>
    <x v="0"/>
    <n v="0"/>
    <m/>
    <m/>
    <m/>
    <n v="0"/>
    <n v="0"/>
    <m/>
    <m/>
    <n v="0"/>
    <s v="Finalizada"/>
    <d v="2023-12-28T00:00:00"/>
    <d v="2024-01-05T00:00:00"/>
    <m/>
    <n v="2122470"/>
    <n v="0"/>
    <n v="42450"/>
    <n v="0"/>
    <n v="0"/>
    <n v="0"/>
    <n v="0"/>
    <m/>
    <m/>
    <n v="2122470"/>
  </r>
  <r>
    <n v="801000713"/>
    <s v="ONCOLOGOS DEL OCCIDENTE"/>
    <s v="RM"/>
    <n v="77899"/>
    <s v="RM77899"/>
    <d v="2023-12-28T00:00:00"/>
    <d v="2024-01-05T00:00:00"/>
    <n v="567239"/>
    <n v="567239"/>
    <s v="Evento"/>
    <s v="Risaralda"/>
    <s v="Servicios ambulatorios"/>
    <s v="CNT-2023-48"/>
    <x v="7"/>
    <n v="0"/>
    <m/>
    <m/>
    <m/>
    <n v="0"/>
    <n v="0"/>
    <m/>
    <m/>
    <n v="0"/>
    <s v="Para auditoria de pertinencia"/>
    <d v="2023-12-28T00:00:00"/>
    <d v="2024-01-05T00:00:00"/>
    <m/>
    <n v="567239"/>
    <n v="0"/>
    <n v="0"/>
    <n v="0"/>
    <n v="0"/>
    <n v="0"/>
    <n v="0"/>
    <m/>
    <m/>
    <n v="0"/>
  </r>
  <r>
    <n v="801000713"/>
    <s v="ONCOLOGOS DEL OCCIDENTE"/>
    <s v="RM"/>
    <n v="77896"/>
    <s v="RM77896"/>
    <d v="2023-12-28T00:00:00"/>
    <d v="2024-01-05T00:00:00"/>
    <n v="5221290"/>
    <n v="5221290"/>
    <s v="Evento"/>
    <s v="Risaralda"/>
    <s v="Consultas ambulatorias"/>
    <s v="CNT-2023-48"/>
    <x v="0"/>
    <n v="0"/>
    <m/>
    <m/>
    <m/>
    <n v="0"/>
    <n v="0"/>
    <m/>
    <m/>
    <n v="0"/>
    <s v="Finalizada"/>
    <d v="2023-12-28T00:00:00"/>
    <d v="2024-01-05T00:00:00"/>
    <m/>
    <n v="5221290"/>
    <n v="0"/>
    <n v="104426"/>
    <n v="0"/>
    <n v="0"/>
    <n v="0"/>
    <n v="0"/>
    <m/>
    <m/>
    <n v="5221290"/>
  </r>
  <r>
    <n v="801000713"/>
    <s v="ONCOLOGOS DEL OCCIDENTE"/>
    <s v="RM"/>
    <n v="77894"/>
    <s v="RM77894"/>
    <d v="2023-12-28T00:00:00"/>
    <d v="2024-01-05T00:00:00"/>
    <n v="289200"/>
    <n v="289200"/>
    <s v="Evento"/>
    <s v="Risaralda"/>
    <s v="Servicios ambulatorios"/>
    <s v="CNT-2023-48"/>
    <x v="7"/>
    <n v="0"/>
    <m/>
    <m/>
    <m/>
    <n v="0"/>
    <n v="0"/>
    <m/>
    <m/>
    <n v="0"/>
    <s v="Para auditoria de pertinencia"/>
    <d v="2023-12-28T00:00:00"/>
    <d v="2024-01-05T00:00:00"/>
    <m/>
    <n v="289200"/>
    <n v="0"/>
    <n v="0"/>
    <n v="0"/>
    <n v="0"/>
    <n v="0"/>
    <n v="0"/>
    <m/>
    <m/>
    <n v="0"/>
  </r>
  <r>
    <n v="801000713"/>
    <s v="ONCOLOGOS DEL OCCIDENTE"/>
    <s v="RM"/>
    <n v="77893"/>
    <s v="RM77893"/>
    <d v="2023-12-28T00:00:00"/>
    <d v="2024-01-05T00:00:00"/>
    <n v="289200"/>
    <n v="289200"/>
    <s v="Evento"/>
    <s v="Risaralda"/>
    <s v="Servicios ambulatorios"/>
    <s v="CNT-2023-48"/>
    <x v="7"/>
    <n v="0"/>
    <m/>
    <m/>
    <m/>
    <n v="0"/>
    <n v="0"/>
    <m/>
    <m/>
    <n v="0"/>
    <s v="Para auditoria de pertinencia"/>
    <d v="2023-12-28T00:00:00"/>
    <d v="2024-01-05T00:00:00"/>
    <m/>
    <n v="289200"/>
    <n v="0"/>
    <n v="0"/>
    <n v="0"/>
    <n v="0"/>
    <n v="0"/>
    <n v="0"/>
    <m/>
    <m/>
    <n v="0"/>
  </r>
  <r>
    <n v="801000713"/>
    <s v="ONCOLOGOS DEL OCCIDENTE"/>
    <s v="RM"/>
    <n v="78089"/>
    <s v="RM78089"/>
    <d v="2023-12-29T00:00:00"/>
    <d v="2024-01-27T00:00:00"/>
    <n v="89695904"/>
    <n v="89695904"/>
    <s v="Evento"/>
    <s v="Risaralda"/>
    <e v="#N/A"/>
    <s v="CNT-2023-48"/>
    <x v="7"/>
    <n v="0"/>
    <m/>
    <m/>
    <m/>
    <n v="0"/>
    <n v="0"/>
    <m/>
    <m/>
    <n v="0"/>
    <s v="Para auditoria de pertinencia"/>
    <d v="2023-12-29T00:00:00"/>
    <d v="2024-02-01T00:00:00"/>
    <m/>
    <n v="89695904"/>
    <n v="0"/>
    <n v="0"/>
    <n v="0"/>
    <n v="0"/>
    <n v="0"/>
    <n v="0"/>
    <m/>
    <m/>
    <n v="0"/>
  </r>
  <r>
    <n v="801000713"/>
    <s v="ONCOLOGOS DEL OCCIDENTE"/>
    <s v="RM"/>
    <n v="77968"/>
    <s v="RM77968"/>
    <d v="2023-12-29T00:00:00"/>
    <d v="2024-01-27T00:00:00"/>
    <n v="37411313"/>
    <n v="37411313"/>
    <s v="Evento"/>
    <s v="Risaralda"/>
    <e v="#N/A"/>
    <s v="CNT-2023-48"/>
    <x v="7"/>
    <n v="0"/>
    <m/>
    <m/>
    <m/>
    <n v="0"/>
    <n v="0"/>
    <m/>
    <m/>
    <n v="0"/>
    <s v="Para auditoria de pertinencia"/>
    <d v="2023-12-29T00:00:00"/>
    <d v="2024-02-01T00:00:00"/>
    <m/>
    <n v="37411313"/>
    <n v="0"/>
    <n v="0"/>
    <n v="0"/>
    <n v="0"/>
    <n v="0"/>
    <n v="0"/>
    <m/>
    <m/>
    <n v="0"/>
  </r>
  <r>
    <n v="801000713"/>
    <s v="ONCOLOGOS DEL OCCIDENTE"/>
    <s v="RM"/>
    <n v="77980"/>
    <s v="RM77980"/>
    <d v="2023-12-29T00:00:00"/>
    <d v="2024-01-05T00:00:00"/>
    <n v="20143047"/>
    <n v="20143047"/>
    <s v="Evento"/>
    <s v="Risaralda"/>
    <s v="Servicios hospitalarios"/>
    <s v="CNT-2023-48"/>
    <x v="6"/>
    <n v="0"/>
    <m/>
    <m/>
    <m/>
    <n v="0"/>
    <n v="0"/>
    <m/>
    <m/>
    <n v="0"/>
    <s v="Para respuesta prestador"/>
    <d v="2023-12-29T00:00:00"/>
    <d v="2024-01-05T00:00:00"/>
    <m/>
    <n v="20143047"/>
    <n v="0"/>
    <n v="337379"/>
    <n v="0"/>
    <n v="3274084"/>
    <n v="0"/>
    <n v="3274084"/>
    <s v=" 883101 RNM de Cerebro no soportada en HC. ($3.197.900) 906913 PCR facturan 2 no interpretadas en la HC. ($38.092) X 2"/>
    <s v="FACTURACION"/>
    <n v="16868963"/>
  </r>
  <r>
    <n v="801000713"/>
    <s v="ONCOLOGOS DEL OCCIDENTE"/>
    <s v="RM"/>
    <n v="77976"/>
    <s v="RM77976"/>
    <d v="2023-12-29T00:00:00"/>
    <d v="2024-01-05T00:00:00"/>
    <n v="5520716"/>
    <n v="5520716"/>
    <s v="Evento"/>
    <s v="Risaralda"/>
    <s v="Servicios ambulatorios"/>
    <s v="CNT-2023-48"/>
    <x v="0"/>
    <n v="0"/>
    <m/>
    <m/>
    <m/>
    <n v="0"/>
    <n v="0"/>
    <m/>
    <m/>
    <n v="0"/>
    <s v="Finalizada"/>
    <d v="2023-12-29T00:00:00"/>
    <d v="2024-01-05T00:00:00"/>
    <m/>
    <n v="5520716"/>
    <n v="0"/>
    <n v="110414"/>
    <n v="0"/>
    <n v="0"/>
    <n v="0"/>
    <n v="0"/>
    <m/>
    <m/>
    <n v="5520716"/>
  </r>
  <r>
    <n v="801000713"/>
    <s v="ONCOLOGOS DEL OCCIDENTE"/>
    <s v="RM"/>
    <n v="77970"/>
    <s v="RM77970"/>
    <d v="2023-12-29T00:00:00"/>
    <d v="2024-01-05T00:00:00"/>
    <n v="4980"/>
    <n v="4980"/>
    <s v="Evento"/>
    <s v="Risaralda"/>
    <s v="Consultas ambulatorias"/>
    <s v="CNT-2023-48"/>
    <x v="0"/>
    <n v="0"/>
    <m/>
    <m/>
    <m/>
    <n v="0"/>
    <n v="0"/>
    <m/>
    <m/>
    <n v="0"/>
    <s v="Finalizada"/>
    <d v="2023-12-29T00:00:00"/>
    <d v="2024-01-05T00:00:00"/>
    <m/>
    <n v="4980"/>
    <n v="0"/>
    <n v="0"/>
    <n v="0"/>
    <n v="0"/>
    <n v="0"/>
    <n v="0"/>
    <m/>
    <m/>
    <n v="4980"/>
  </r>
  <r>
    <n v="801000713"/>
    <s v="ONCOLOGOS DEL OCCIDENTE"/>
    <s v="RM"/>
    <n v="77971"/>
    <s v="RM77971"/>
    <d v="2023-12-29T00:00:00"/>
    <d v="2024-01-05T00:00:00"/>
    <n v="56533"/>
    <n v="56533"/>
    <s v="Evento"/>
    <s v="Risaralda"/>
    <s v="Consultas ambulatorias"/>
    <s v="CNT-2023-48"/>
    <x v="0"/>
    <n v="56533"/>
    <n v="1222363153"/>
    <m/>
    <m/>
    <n v="0"/>
    <n v="0"/>
    <m/>
    <m/>
    <n v="0"/>
    <s v="Finalizada"/>
    <d v="2023-12-29T00:00:00"/>
    <d v="2024-01-05T00:00:00"/>
    <m/>
    <n v="56533"/>
    <n v="0"/>
    <n v="0"/>
    <n v="0"/>
    <n v="0"/>
    <n v="0"/>
    <n v="0"/>
    <m/>
    <m/>
    <n v="56533"/>
  </r>
  <r>
    <n v="801000713"/>
    <s v="ONCOLOGOS DEL OCCIDENTE"/>
    <s v="RM"/>
    <n v="77979"/>
    <s v="RM77979"/>
    <d v="2023-12-29T00:00:00"/>
    <d v="2024-01-05T00:00:00"/>
    <n v="49990"/>
    <n v="49990"/>
    <s v="Evento"/>
    <s v="Risaralda"/>
    <s v="Consultas ambulatorias"/>
    <s v="CNT-2023-48"/>
    <x v="0"/>
    <n v="0"/>
    <m/>
    <m/>
    <m/>
    <n v="0"/>
    <n v="0"/>
    <m/>
    <m/>
    <n v="0"/>
    <s v="Finalizada"/>
    <d v="2023-12-29T00:00:00"/>
    <d v="2024-01-05T00:00:00"/>
    <m/>
    <n v="49990"/>
    <n v="0"/>
    <n v="0"/>
    <n v="0"/>
    <n v="0"/>
    <n v="0"/>
    <n v="0"/>
    <m/>
    <m/>
    <n v="49990"/>
  </r>
  <r>
    <n v="801000713"/>
    <s v="ONCOLOGOS DEL OCCIDENTE"/>
    <s v="RM"/>
    <n v="78093"/>
    <s v="RM78093"/>
    <d v="2023-12-29T00:00:00"/>
    <d v="2024-01-05T00:00:00"/>
    <n v="87990"/>
    <n v="87990"/>
    <s v="Evento"/>
    <s v="Risaralda"/>
    <s v="Consultas ambulatorias"/>
    <s v="CNT-2023-48"/>
    <x v="0"/>
    <n v="0"/>
    <m/>
    <m/>
    <m/>
    <n v="0"/>
    <n v="0"/>
    <m/>
    <m/>
    <n v="0"/>
    <s v="Finalizada"/>
    <d v="2023-12-29T00:00:00"/>
    <d v="2024-01-05T00:00:00"/>
    <m/>
    <n v="87990"/>
    <n v="0"/>
    <n v="0"/>
    <n v="0"/>
    <n v="0"/>
    <n v="0"/>
    <n v="0"/>
    <m/>
    <m/>
    <n v="87990"/>
  </r>
  <r>
    <n v="801000713"/>
    <s v="ONCOLOGOS DEL OCCIDENTE"/>
    <s v="RM"/>
    <n v="78021"/>
    <s v="RM78021"/>
    <d v="2023-12-29T00:00:00"/>
    <d v="2024-01-05T00:00:00"/>
    <n v="56533"/>
    <n v="56533"/>
    <s v="Evento"/>
    <s v="Risaralda"/>
    <s v="Consultas ambulatorias"/>
    <s v="CNT-2023-48"/>
    <x v="0"/>
    <n v="56533"/>
    <n v="1222363155"/>
    <m/>
    <m/>
    <n v="0"/>
    <n v="0"/>
    <m/>
    <m/>
    <n v="0"/>
    <s v="Finalizada"/>
    <d v="2023-12-29T00:00:00"/>
    <d v="2024-01-05T00:00:00"/>
    <m/>
    <n v="56533"/>
    <n v="0"/>
    <n v="0"/>
    <n v="0"/>
    <n v="0"/>
    <n v="0"/>
    <n v="0"/>
    <m/>
    <m/>
    <n v="56533"/>
  </r>
  <r>
    <n v="801000713"/>
    <s v="ONCOLOGOS DEL OCCIDENTE"/>
    <s v="RM"/>
    <n v="78055"/>
    <s v="RM78055"/>
    <d v="2023-12-29T00:00:00"/>
    <d v="2024-01-05T00:00:00"/>
    <n v="338957"/>
    <n v="338957"/>
    <s v="Evento"/>
    <s v="Risaralda"/>
    <s v="Servicios ambulatorios"/>
    <s v="CNT-2023-48"/>
    <x v="7"/>
    <n v="0"/>
    <m/>
    <m/>
    <m/>
    <n v="0"/>
    <n v="0"/>
    <m/>
    <m/>
    <n v="0"/>
    <s v="Para auditoria de pertinencia"/>
    <d v="2023-12-29T00:00:00"/>
    <d v="2024-01-05T00:00:00"/>
    <m/>
    <n v="338957"/>
    <n v="0"/>
    <n v="0"/>
    <n v="0"/>
    <n v="0"/>
    <n v="0"/>
    <n v="0"/>
    <m/>
    <m/>
    <n v="0"/>
  </r>
  <r>
    <n v="801000713"/>
    <s v="ONCOLOGOS DEL OCCIDENTE"/>
    <s v="RM"/>
    <n v="78057"/>
    <s v="RM78057"/>
    <d v="2023-12-29T00:00:00"/>
    <d v="2024-01-05T00:00:00"/>
    <n v="38291040"/>
    <n v="38291040"/>
    <s v="Evento"/>
    <s v="Risaralda"/>
    <s v="Servicios hospitalarios"/>
    <s v="CNT-2023-48"/>
    <x v="7"/>
    <n v="0"/>
    <m/>
    <m/>
    <m/>
    <n v="0"/>
    <n v="0"/>
    <m/>
    <m/>
    <n v="0"/>
    <s v="Para auditoria de pertinencia"/>
    <d v="2023-12-29T00:00:00"/>
    <d v="2024-01-05T00:00:00"/>
    <m/>
    <n v="38291040"/>
    <n v="0"/>
    <n v="0"/>
    <n v="0"/>
    <n v="0"/>
    <n v="0"/>
    <n v="0"/>
    <m/>
    <m/>
    <n v="0"/>
  </r>
  <r>
    <n v="801000713"/>
    <s v="ONCOLOGOS DEL OCCIDENTE"/>
    <s v="RM"/>
    <n v="78052"/>
    <s v="RM78052"/>
    <d v="2023-12-29T00:00:00"/>
    <d v="2024-01-05T00:00:00"/>
    <n v="6182275"/>
    <n v="6182275"/>
    <s v="Evento"/>
    <s v="Risaralda"/>
    <s v="Servicios ambulatorios"/>
    <s v="CNT-2023-48"/>
    <x v="0"/>
    <n v="0"/>
    <m/>
    <m/>
    <m/>
    <n v="0"/>
    <n v="0"/>
    <m/>
    <m/>
    <n v="0"/>
    <s v="Finalizada"/>
    <d v="2023-12-29T00:00:00"/>
    <d v="2024-01-05T00:00:00"/>
    <m/>
    <n v="6182275"/>
    <n v="0"/>
    <n v="123646"/>
    <n v="0"/>
    <n v="0"/>
    <n v="0"/>
    <n v="0"/>
    <m/>
    <m/>
    <n v="6182275"/>
  </r>
  <r>
    <n v="801000713"/>
    <s v="ONCOLOGOS DEL OCCIDENTE"/>
    <s v="RM"/>
    <n v="77973"/>
    <s v="RM77973"/>
    <d v="2023-12-29T00:00:00"/>
    <d v="2024-01-27T00:00:00"/>
    <n v="2073370"/>
    <n v="2073370"/>
    <s v="Evento"/>
    <s v="Risaralda"/>
    <e v="#N/A"/>
    <s v="CNT-2023-48"/>
    <x v="7"/>
    <n v="0"/>
    <m/>
    <m/>
    <m/>
    <n v="0"/>
    <n v="0"/>
    <m/>
    <m/>
    <n v="0"/>
    <s v="Para auditoria de pertinencia"/>
    <d v="2023-12-29T00:00:00"/>
    <d v="2024-02-01T00:00:00"/>
    <m/>
    <n v="2073370"/>
    <n v="0"/>
    <n v="0"/>
    <n v="0"/>
    <n v="0"/>
    <n v="0"/>
    <n v="0"/>
    <m/>
    <m/>
    <n v="0"/>
  </r>
  <r>
    <n v="801000713"/>
    <s v="ONCOLOGOS DEL OCCIDENTE"/>
    <s v="RM"/>
    <n v="78115"/>
    <s v="RM78115"/>
    <d v="2024-01-02T00:00:00"/>
    <d v="2024-01-29T00:00:00"/>
    <n v="60254"/>
    <n v="60254"/>
    <s v="Evento"/>
    <s v="Risaralda"/>
    <e v="#N/A"/>
    <s v="CNT-2023-48"/>
    <x v="7"/>
    <n v="0"/>
    <m/>
    <m/>
    <m/>
    <n v="0"/>
    <n v="0"/>
    <m/>
    <m/>
    <n v="0"/>
    <s v="Para auditoria de pertinencia"/>
    <d v="2024-01-02T00:00:00"/>
    <d v="2024-02-01T00:00:00"/>
    <m/>
    <n v="60254"/>
    <n v="0"/>
    <n v="0"/>
    <n v="0"/>
    <n v="0"/>
    <n v="0"/>
    <n v="0"/>
    <m/>
    <m/>
    <n v="0"/>
  </r>
  <r>
    <n v="801000713"/>
    <s v="ONCOLOGOS DEL OCCIDENTE"/>
    <s v="RM"/>
    <n v="78118"/>
    <s v="RM78118"/>
    <d v="2024-01-02T00:00:00"/>
    <d v="2024-01-29T00:00:00"/>
    <n v="241684"/>
    <n v="241684"/>
    <s v="Evento"/>
    <s v="Risaralda"/>
    <e v="#N/A"/>
    <s v="CNT-2023-48"/>
    <x v="7"/>
    <n v="0"/>
    <m/>
    <m/>
    <m/>
    <n v="0"/>
    <n v="0"/>
    <m/>
    <m/>
    <n v="0"/>
    <s v="Para auditoria de pertinencia"/>
    <d v="2024-01-02T00:00:00"/>
    <d v="2024-02-01T00:00:00"/>
    <m/>
    <n v="241684"/>
    <n v="0"/>
    <n v="0"/>
    <n v="0"/>
    <n v="0"/>
    <n v="0"/>
    <n v="0"/>
    <m/>
    <m/>
    <n v="0"/>
  </r>
  <r>
    <n v="801000713"/>
    <s v="ONCOLOGOS DEL OCCIDENTE"/>
    <s v="RC"/>
    <n v="21412"/>
    <s v="RC21412"/>
    <d v="2024-01-02T00:00:00"/>
    <d v="2024-01-11T00:00:00"/>
    <n v="71500"/>
    <n v="71500"/>
    <s v="Evento"/>
    <s v="Risaralda"/>
    <s v="Consultas ambulatorias"/>
    <s v="CNT-2023-48"/>
    <x v="0"/>
    <n v="71500"/>
    <n v="1222363164"/>
    <m/>
    <m/>
    <n v="0"/>
    <n v="0"/>
    <m/>
    <m/>
    <n v="0"/>
    <s v="Finalizada"/>
    <d v="2024-01-02T00:00:00"/>
    <d v="2024-01-11T00:00:00"/>
    <m/>
    <n v="71500"/>
    <n v="0"/>
    <n v="0"/>
    <n v="0"/>
    <n v="0"/>
    <n v="0"/>
    <n v="0"/>
    <m/>
    <m/>
    <n v="71500"/>
  </r>
  <r>
    <n v="801000713"/>
    <s v="ONCOLOGOS DEL OCCIDENTE"/>
    <s v="RM"/>
    <n v="78111"/>
    <s v="RM78111"/>
    <d v="2024-01-02T00:00:00"/>
    <d v="2024-01-29T00:00:00"/>
    <n v="32964"/>
    <n v="32964"/>
    <s v="Evento"/>
    <s v="Risaralda"/>
    <e v="#N/A"/>
    <s v="CNT-2023-48"/>
    <x v="7"/>
    <n v="0"/>
    <m/>
    <m/>
    <m/>
    <n v="0"/>
    <n v="0"/>
    <m/>
    <m/>
    <n v="0"/>
    <s v="Para auditoria de pertinencia"/>
    <d v="2024-01-02T00:00:00"/>
    <d v="2024-02-01T00:00:00"/>
    <m/>
    <n v="32964"/>
    <n v="0"/>
    <n v="0"/>
    <n v="0"/>
    <n v="0"/>
    <n v="0"/>
    <n v="0"/>
    <m/>
    <m/>
    <n v="0"/>
  </r>
  <r>
    <n v="801000713"/>
    <s v="ONCOLOGOS DEL OCCIDENTE"/>
    <s v="RM"/>
    <n v="78135"/>
    <s v="RM78135"/>
    <d v="2024-01-03T00:00:00"/>
    <d v="2024-01-11T00:00:00"/>
    <n v="12140929"/>
    <n v="12140929"/>
    <s v="Evento"/>
    <s v="Risaralda"/>
    <s v="Servicios ambulatorios"/>
    <s v="CNT-2023-48"/>
    <x v="0"/>
    <n v="0"/>
    <m/>
    <m/>
    <m/>
    <n v="0"/>
    <n v="0"/>
    <m/>
    <m/>
    <n v="0"/>
    <s v="Finalizada"/>
    <d v="2024-01-03T00:00:00"/>
    <d v="2024-01-11T00:00:00"/>
    <m/>
    <n v="12140929"/>
    <n v="0"/>
    <n v="0"/>
    <n v="0"/>
    <n v="0"/>
    <n v="0"/>
    <n v="0"/>
    <m/>
    <m/>
    <n v="12140929"/>
  </r>
  <r>
    <n v="801000713"/>
    <s v="ONCOLOGOS DEL OCCIDENTE"/>
    <s v="RC"/>
    <n v="21431"/>
    <s v="RC21431"/>
    <d v="2024-01-03T00:00:00"/>
    <d v="2024-01-11T00:00:00"/>
    <n v="56533"/>
    <n v="56533"/>
    <s v="Evento"/>
    <s v="Risaralda"/>
    <s v="Consultas ambulatorias"/>
    <s v="CNT-2023-48"/>
    <x v="0"/>
    <n v="56533"/>
    <n v="1222363165"/>
    <m/>
    <m/>
    <n v="0"/>
    <n v="0"/>
    <m/>
    <m/>
    <n v="0"/>
    <s v="Finalizada"/>
    <d v="2024-01-03T00:00:00"/>
    <d v="2024-01-11T00:00:00"/>
    <m/>
    <n v="56533"/>
    <n v="0"/>
    <n v="0"/>
    <n v="0"/>
    <n v="0"/>
    <n v="0"/>
    <n v="0"/>
    <m/>
    <m/>
    <n v="56533"/>
  </r>
  <r>
    <n v="801000713"/>
    <s v="ONCOLOGOS DEL OCCIDENTE"/>
    <s v="RC"/>
    <n v="21430"/>
    <s v="RC21430"/>
    <d v="2024-01-03T00:00:00"/>
    <d v="2024-01-11T00:00:00"/>
    <n v="52033"/>
    <n v="52033"/>
    <s v="Evento"/>
    <s v="Risaralda"/>
    <s v="Consultas ambulatorias"/>
    <s v="CNT-2023-48"/>
    <x v="0"/>
    <n v="0"/>
    <m/>
    <m/>
    <m/>
    <n v="0"/>
    <n v="0"/>
    <m/>
    <m/>
    <n v="0"/>
    <s v="Finalizada"/>
    <d v="2024-01-03T00:00:00"/>
    <d v="2024-01-11T00:00:00"/>
    <m/>
    <n v="56533"/>
    <n v="4500"/>
    <n v="0"/>
    <n v="0"/>
    <n v="0"/>
    <n v="0"/>
    <n v="0"/>
    <m/>
    <m/>
    <n v="52033"/>
  </r>
  <r>
    <n v="801000713"/>
    <s v="ONCOLOGOS DEL OCCIDENTE"/>
    <s v="RM"/>
    <n v="78142"/>
    <s v="RM78142"/>
    <d v="2024-01-03T00:00:00"/>
    <d v="2024-01-29T00:00:00"/>
    <n v="49990"/>
    <n v="49990"/>
    <s v="Evento"/>
    <s v="Risaralda"/>
    <e v="#N/A"/>
    <s v="CNT-2023-48"/>
    <x v="7"/>
    <n v="0"/>
    <m/>
    <m/>
    <m/>
    <n v="0"/>
    <n v="0"/>
    <m/>
    <m/>
    <n v="0"/>
    <s v="Para auditoria de pertinencia"/>
    <d v="2024-01-03T00:00:00"/>
    <d v="2024-02-01T00:00:00"/>
    <m/>
    <n v="49990"/>
    <n v="0"/>
    <n v="0"/>
    <n v="0"/>
    <n v="0"/>
    <n v="0"/>
    <n v="0"/>
    <m/>
    <m/>
    <n v="0"/>
  </r>
  <r>
    <n v="801000713"/>
    <s v="ONCOLOGOS DEL OCCIDENTE"/>
    <s v="RM"/>
    <n v="78172"/>
    <s v="RM78172"/>
    <d v="2024-01-03T00:00:00"/>
    <s v=""/>
    <n v="321000"/>
    <n v="321000"/>
    <s v="Evento"/>
    <s v="Risaralda"/>
    <e v="#N/A"/>
    <s v="CNT-2023-48"/>
    <x v="8"/>
    <n v="0"/>
    <m/>
    <m/>
    <m/>
    <n v="0"/>
    <n v="0"/>
    <m/>
    <m/>
    <n v="0"/>
    <m/>
    <m/>
    <m/>
    <m/>
    <n v="0"/>
    <n v="0"/>
    <n v="0"/>
    <n v="0"/>
    <n v="0"/>
    <n v="0"/>
    <n v="0"/>
    <m/>
    <m/>
    <n v="0"/>
  </r>
  <r>
    <n v="801000713"/>
    <s v="ONCOLOGOS DEL OCCIDENTE"/>
    <s v="RM"/>
    <n v="78187"/>
    <s v="RM78187"/>
    <d v="2024-01-03T00:00:00"/>
    <d v="2024-01-29T00:00:00"/>
    <n v="71500"/>
    <n v="71500"/>
    <s v="Evento"/>
    <s v="Risaralda"/>
    <e v="#N/A"/>
    <s v="CNT-2023-48"/>
    <x v="7"/>
    <n v="0"/>
    <m/>
    <m/>
    <m/>
    <n v="0"/>
    <n v="0"/>
    <m/>
    <m/>
    <n v="0"/>
    <s v="Para auditoria de pertinencia"/>
    <d v="2024-01-03T00:00:00"/>
    <d v="2024-02-01T00:00:00"/>
    <m/>
    <n v="71500"/>
    <n v="0"/>
    <n v="0"/>
    <n v="0"/>
    <n v="0"/>
    <n v="0"/>
    <n v="0"/>
    <m/>
    <m/>
    <n v="0"/>
  </r>
  <r>
    <n v="801000713"/>
    <s v="ONCOLOGOS DEL OCCIDENTE"/>
    <s v="RM"/>
    <n v="78139"/>
    <s v="RM78139"/>
    <d v="2024-01-03T00:00:00"/>
    <d v="2024-01-11T00:00:00"/>
    <n v="1254609"/>
    <n v="1254609"/>
    <s v="Evento"/>
    <s v="Risaralda"/>
    <s v="Servicios ambulatorios"/>
    <s v="CNT-2023-48"/>
    <x v="0"/>
    <n v="0"/>
    <m/>
    <m/>
    <m/>
    <n v="0"/>
    <n v="0"/>
    <m/>
    <m/>
    <n v="0"/>
    <s v="Finalizada"/>
    <d v="2024-01-03T00:00:00"/>
    <d v="2024-01-11T00:00:00"/>
    <m/>
    <n v="1254609"/>
    <n v="0"/>
    <n v="0"/>
    <n v="0"/>
    <n v="0"/>
    <n v="0"/>
    <n v="0"/>
    <m/>
    <m/>
    <n v="1254609"/>
  </r>
  <r>
    <n v="801000713"/>
    <s v="ONCOLOGOS DEL OCCIDENTE"/>
    <s v="RM"/>
    <n v="78203"/>
    <s v="RM78203"/>
    <d v="2024-01-04T00:00:00"/>
    <d v="2024-01-29T00:00:00"/>
    <n v="213700"/>
    <n v="213700"/>
    <s v="Evento"/>
    <s v="Risaralda"/>
    <e v="#N/A"/>
    <s v="CNT-2023-48"/>
    <x v="2"/>
    <n v="0"/>
    <m/>
    <m/>
    <m/>
    <n v="0"/>
    <n v="0"/>
    <m/>
    <m/>
    <n v="0"/>
    <s v="Devuelta"/>
    <d v="2024-01-04T00:00:00"/>
    <d v="2024-02-01T00:00:00"/>
    <d v="2024-02-01T00:00:00"/>
    <n v="213700"/>
    <n v="0"/>
    <n v="0"/>
    <n v="0"/>
    <n v="0"/>
    <n v="213700"/>
    <n v="213700"/>
    <s v="Se realiza DEVOLUCION de la factura RM78203, Los soportes adjuntos pertenecen a la factura RM8187 Adjuntar los correspondientes y prsentar nuevamente"/>
    <s v="SOPORTE"/>
    <n v="0"/>
  </r>
  <r>
    <n v="801000713"/>
    <s v="ONCOLOGOS DEL OCCIDENTE"/>
    <s v="RM"/>
    <n v="78298"/>
    <s v="RM78298"/>
    <d v="2024-01-05T00:00:00"/>
    <d v="2024-01-29T00:00:00"/>
    <n v="2899880"/>
    <n v="2899880"/>
    <s v="Evento"/>
    <s v="Risaralda"/>
    <e v="#N/A"/>
    <s v="CNT-2023-48"/>
    <x v="7"/>
    <n v="0"/>
    <m/>
    <m/>
    <m/>
    <n v="0"/>
    <n v="0"/>
    <m/>
    <m/>
    <n v="0"/>
    <s v="Para auditoria de pertinencia"/>
    <d v="2024-01-05T00:00:00"/>
    <d v="2024-02-01T00:00:00"/>
    <m/>
    <n v="2899880"/>
    <n v="0"/>
    <n v="0"/>
    <n v="0"/>
    <n v="0"/>
    <n v="0"/>
    <n v="0"/>
    <m/>
    <m/>
    <n v="0"/>
  </r>
  <r>
    <n v="801000713"/>
    <s v="ONCOLOGOS DEL OCCIDENTE"/>
    <s v="RM"/>
    <n v="78254"/>
    <s v="RM78254"/>
    <d v="2024-01-05T00:00:00"/>
    <d v="2024-01-29T00:00:00"/>
    <n v="28582"/>
    <n v="28582"/>
    <s v="Evento"/>
    <s v="Risaralda"/>
    <e v="#N/A"/>
    <s v="CNT-2023-48"/>
    <x v="7"/>
    <n v="0"/>
    <m/>
    <m/>
    <m/>
    <n v="0"/>
    <n v="0"/>
    <m/>
    <m/>
    <n v="0"/>
    <s v="Para auditoria de pertinencia"/>
    <d v="2024-01-05T00:00:00"/>
    <d v="2024-02-01T00:00:00"/>
    <m/>
    <n v="28582"/>
    <n v="0"/>
    <n v="0"/>
    <n v="0"/>
    <n v="0"/>
    <n v="0"/>
    <n v="0"/>
    <m/>
    <m/>
    <n v="0"/>
  </r>
  <r>
    <n v="801000713"/>
    <s v="ONCOLOGOS DEL OCCIDENTE"/>
    <s v="RC"/>
    <n v="21497"/>
    <s v="RC21497"/>
    <d v="2024-01-05T00:00:00"/>
    <d v="2024-01-11T00:00:00"/>
    <n v="56533"/>
    <n v="56533"/>
    <s v="Evento"/>
    <s v="Risaralda"/>
    <s v="Consultas ambulatorias"/>
    <s v="CNT-2023-48"/>
    <x v="0"/>
    <n v="56533"/>
    <n v="1222363166"/>
    <m/>
    <m/>
    <n v="0"/>
    <n v="0"/>
    <m/>
    <m/>
    <n v="0"/>
    <s v="Finalizada"/>
    <d v="2024-01-05T00:00:00"/>
    <d v="2024-01-11T00:00:00"/>
    <m/>
    <n v="56533"/>
    <n v="0"/>
    <n v="0"/>
    <n v="0"/>
    <n v="0"/>
    <n v="0"/>
    <n v="0"/>
    <m/>
    <m/>
    <n v="56533"/>
  </r>
  <r>
    <n v="801000713"/>
    <s v="ONCOLOGOS DEL OCCIDENTE"/>
    <s v="RM"/>
    <n v="78264"/>
    <s v="RM78264"/>
    <d v="2024-01-05T00:00:00"/>
    <d v="2024-01-29T00:00:00"/>
    <n v="71500"/>
    <n v="71500"/>
    <s v="Evento"/>
    <s v="Risaralda"/>
    <e v="#N/A"/>
    <s v="CNT-2023-48"/>
    <x v="7"/>
    <n v="0"/>
    <m/>
    <m/>
    <m/>
    <n v="0"/>
    <n v="0"/>
    <m/>
    <m/>
    <n v="0"/>
    <s v="Para auditoria de pertinencia"/>
    <d v="2024-01-05T00:00:00"/>
    <d v="2024-02-01T00:00:00"/>
    <m/>
    <n v="71500"/>
    <n v="0"/>
    <n v="0"/>
    <n v="0"/>
    <n v="0"/>
    <n v="0"/>
    <n v="0"/>
    <m/>
    <m/>
    <n v="0"/>
  </r>
  <r>
    <n v="801000713"/>
    <s v="ONCOLOGOS DEL OCCIDENTE"/>
    <s v="RM"/>
    <n v="78249"/>
    <s v="RM78249"/>
    <d v="2024-01-05T00:00:00"/>
    <d v="2024-01-29T00:00:00"/>
    <n v="16384113"/>
    <n v="16384113"/>
    <s v="Evento"/>
    <s v="Risaralda"/>
    <e v="#N/A"/>
    <s v="CNT-2023-48"/>
    <x v="7"/>
    <n v="0"/>
    <m/>
    <m/>
    <m/>
    <n v="0"/>
    <n v="0"/>
    <m/>
    <m/>
    <n v="0"/>
    <s v="Para auditoria de pertinencia"/>
    <d v="2024-01-05T00:00:00"/>
    <d v="2024-02-01T00:00:00"/>
    <m/>
    <n v="16384113"/>
    <n v="0"/>
    <n v="0"/>
    <n v="0"/>
    <n v="0"/>
    <n v="0"/>
    <n v="0"/>
    <m/>
    <m/>
    <n v="0"/>
  </r>
  <r>
    <n v="801000713"/>
    <s v="ONCOLOGOS DEL OCCIDENTE"/>
    <s v="RC"/>
    <n v="21517"/>
    <s v="RC21517"/>
    <d v="2024-01-06T00:00:00"/>
    <d v="2024-01-27T00:00:00"/>
    <n v="56533"/>
    <n v="56533"/>
    <s v="Evento"/>
    <s v="Risaralda"/>
    <e v="#N/A"/>
    <s v="CNT-2023-48"/>
    <x v="7"/>
    <n v="0"/>
    <m/>
    <m/>
    <m/>
    <n v="0"/>
    <n v="0"/>
    <m/>
    <m/>
    <n v="0"/>
    <s v="Para auditoria de pertinencia"/>
    <d v="2024-01-06T00:00:00"/>
    <d v="2024-02-01T00:00:00"/>
    <m/>
    <n v="56533"/>
    <n v="0"/>
    <n v="0"/>
    <n v="0"/>
    <n v="0"/>
    <n v="0"/>
    <n v="0"/>
    <m/>
    <m/>
    <n v="0"/>
  </r>
  <r>
    <n v="801000713"/>
    <s v="ONCOLOGOS DEL OCCIDENTE"/>
    <s v="RM"/>
    <n v="78364"/>
    <s v="RM78364"/>
    <d v="2024-01-09T00:00:00"/>
    <d v="2024-01-29T00:00:00"/>
    <n v="73438"/>
    <n v="73438"/>
    <s v="Evento"/>
    <s v="Risaralda"/>
    <e v="#N/A"/>
    <s v="CNT-2023-48"/>
    <x v="7"/>
    <n v="0"/>
    <m/>
    <m/>
    <m/>
    <n v="0"/>
    <n v="0"/>
    <m/>
    <m/>
    <n v="0"/>
    <s v="Para auditoria de pertinencia"/>
    <d v="2024-01-09T00:00:00"/>
    <d v="2024-02-01T00:00:00"/>
    <m/>
    <n v="73438"/>
    <n v="0"/>
    <n v="0"/>
    <n v="0"/>
    <n v="0"/>
    <n v="0"/>
    <n v="0"/>
    <m/>
    <m/>
    <n v="0"/>
  </r>
  <r>
    <n v="801000713"/>
    <s v="ONCOLOGOS DEL OCCIDENTE"/>
    <s v="RM"/>
    <n v="78363"/>
    <s v="RM78363"/>
    <d v="2024-01-09T00:00:00"/>
    <d v="2024-01-29T00:00:00"/>
    <n v="4980"/>
    <n v="4980"/>
    <s v="Evento"/>
    <s v="Risaralda"/>
    <e v="#N/A"/>
    <s v="CNT-2023-48"/>
    <x v="7"/>
    <n v="0"/>
    <m/>
    <m/>
    <m/>
    <n v="0"/>
    <n v="0"/>
    <m/>
    <m/>
    <n v="0"/>
    <s v="Para auditoria de pertinencia"/>
    <d v="2024-01-09T00:00:00"/>
    <d v="2024-02-01T00:00:00"/>
    <m/>
    <n v="4980"/>
    <n v="0"/>
    <n v="0"/>
    <n v="0"/>
    <n v="0"/>
    <n v="0"/>
    <n v="0"/>
    <m/>
    <m/>
    <n v="0"/>
  </r>
  <r>
    <n v="801000713"/>
    <s v="ONCOLOGOS DEL OCCIDENTE"/>
    <s v="RM"/>
    <n v="78349"/>
    <s v="RM78349"/>
    <d v="2024-01-09T00:00:00"/>
    <d v="2024-01-29T00:00:00"/>
    <n v="75800"/>
    <n v="75800"/>
    <s v="Evento"/>
    <s v="Risaralda"/>
    <e v="#N/A"/>
    <s v="CNT-2023-48"/>
    <x v="7"/>
    <n v="0"/>
    <m/>
    <m/>
    <m/>
    <n v="0"/>
    <n v="0"/>
    <m/>
    <m/>
    <n v="0"/>
    <s v="Para auditoria de pertinencia"/>
    <d v="2024-01-09T00:00:00"/>
    <d v="2024-02-01T00:00:00"/>
    <m/>
    <n v="75800"/>
    <n v="0"/>
    <n v="0"/>
    <n v="0"/>
    <n v="0"/>
    <n v="0"/>
    <n v="0"/>
    <m/>
    <m/>
    <n v="0"/>
  </r>
  <r>
    <n v="801000713"/>
    <s v="ONCOLOGOS DEL OCCIDENTE"/>
    <s v="RM"/>
    <n v="78400"/>
    <s v="RM78400"/>
    <d v="2024-01-09T00:00:00"/>
    <s v=""/>
    <n v="1244226"/>
    <n v="1244226"/>
    <s v="Evento"/>
    <s v="Risaralda"/>
    <e v="#N/A"/>
    <s v="CNT-2023-48"/>
    <x v="7"/>
    <n v="0"/>
    <m/>
    <m/>
    <m/>
    <n v="0"/>
    <n v="0"/>
    <m/>
    <m/>
    <n v="0"/>
    <s v="Para auditoria de pertinencia"/>
    <d v="2024-01-09T00:00:00"/>
    <d v="2024-02-01T00:00:00"/>
    <m/>
    <n v="1244226"/>
    <n v="0"/>
    <n v="0"/>
    <n v="0"/>
    <n v="0"/>
    <n v="0"/>
    <n v="0"/>
    <m/>
    <m/>
    <n v="0"/>
  </r>
  <r>
    <n v="801000713"/>
    <s v="ONCOLOGOS DEL OCCIDENTE"/>
    <s v="RM"/>
    <n v="78389"/>
    <s v="RM78389"/>
    <d v="2024-01-09T00:00:00"/>
    <d v="2024-01-27T00:00:00"/>
    <n v="712404"/>
    <n v="712404"/>
    <s v="Evento"/>
    <s v="Risaralda"/>
    <e v="#N/A"/>
    <s v="CNT-2023-48"/>
    <x v="7"/>
    <n v="0"/>
    <m/>
    <m/>
    <m/>
    <n v="0"/>
    <n v="0"/>
    <m/>
    <m/>
    <n v="0"/>
    <s v="Para auditoria de pertinencia"/>
    <d v="2024-01-09T00:00:00"/>
    <d v="2024-02-01T00:00:00"/>
    <m/>
    <n v="712404"/>
    <n v="0"/>
    <n v="0"/>
    <n v="0"/>
    <n v="0"/>
    <n v="0"/>
    <n v="0"/>
    <m/>
    <m/>
    <n v="0"/>
  </r>
  <r>
    <n v="801000713"/>
    <s v="ONCOLOGOS DEL OCCIDENTE"/>
    <s v="RM"/>
    <n v="78423"/>
    <s v="RM78423"/>
    <d v="2024-01-10T00:00:00"/>
    <d v="2024-01-29T00:00:00"/>
    <n v="394247"/>
    <n v="394247"/>
    <s v="Evento"/>
    <s v="Risaralda"/>
    <e v="#N/A"/>
    <s v="CNT-2023-48"/>
    <x v="7"/>
    <n v="0"/>
    <m/>
    <m/>
    <m/>
    <n v="0"/>
    <n v="0"/>
    <m/>
    <m/>
    <n v="0"/>
    <s v="Para auditoria de pertinencia"/>
    <d v="2024-01-10T00:00:00"/>
    <d v="2024-02-01T00:00:00"/>
    <m/>
    <n v="394247"/>
    <n v="0"/>
    <n v="0"/>
    <n v="0"/>
    <n v="0"/>
    <n v="0"/>
    <n v="0"/>
    <m/>
    <m/>
    <n v="0"/>
  </r>
  <r>
    <n v="801000713"/>
    <s v="ONCOLOGOS DEL OCCIDENTE"/>
    <s v="RC"/>
    <n v="21602"/>
    <s v="RC21602"/>
    <d v="2024-01-10T00:00:00"/>
    <d v="2024-01-27T00:00:00"/>
    <n v="79049"/>
    <n v="79049"/>
    <s v="Evento"/>
    <s v="Risaralda"/>
    <e v="#N/A"/>
    <s v="CNT-2023-48"/>
    <x v="7"/>
    <n v="0"/>
    <m/>
    <m/>
    <m/>
    <n v="0"/>
    <n v="0"/>
    <m/>
    <m/>
    <n v="0"/>
    <s v="Para auditoria de pertinencia"/>
    <d v="2024-01-10T00:00:00"/>
    <d v="2024-02-01T00:00:00"/>
    <m/>
    <n v="79049"/>
    <n v="0"/>
    <n v="0"/>
    <n v="0"/>
    <n v="0"/>
    <n v="0"/>
    <n v="0"/>
    <m/>
    <m/>
    <n v="0"/>
  </r>
  <r>
    <n v="801000713"/>
    <s v="ONCOLOGOS DEL OCCIDENTE"/>
    <s v="RC"/>
    <n v="21581"/>
    <s v="RC21581"/>
    <d v="2024-01-10T00:00:00"/>
    <d v="2024-01-27T00:00:00"/>
    <n v="71500"/>
    <n v="71500"/>
    <s v="Evento"/>
    <s v="Risaralda"/>
    <e v="#N/A"/>
    <s v="CNT-2023-48"/>
    <x v="7"/>
    <n v="0"/>
    <m/>
    <m/>
    <m/>
    <n v="0"/>
    <n v="0"/>
    <m/>
    <m/>
    <n v="0"/>
    <s v="Para auditoria de pertinencia"/>
    <d v="2024-01-10T00:00:00"/>
    <d v="2024-02-01T00:00:00"/>
    <m/>
    <n v="71500"/>
    <n v="0"/>
    <n v="0"/>
    <n v="0"/>
    <n v="0"/>
    <n v="0"/>
    <n v="0"/>
    <m/>
    <m/>
    <n v="0"/>
  </r>
  <r>
    <n v="801000713"/>
    <s v="ONCOLOGOS DEL OCCIDENTE"/>
    <s v="RM"/>
    <n v="78476"/>
    <s v="RM78476"/>
    <d v="2024-01-10T00:00:00"/>
    <d v="2024-01-29T00:00:00"/>
    <n v="71500"/>
    <n v="71500"/>
    <s v="Evento"/>
    <s v="Risaralda"/>
    <e v="#N/A"/>
    <s v="CNT-2023-48"/>
    <x v="7"/>
    <n v="0"/>
    <m/>
    <m/>
    <m/>
    <n v="0"/>
    <n v="0"/>
    <m/>
    <m/>
    <n v="0"/>
    <s v="Para auditoria de pertinencia"/>
    <d v="2024-01-10T00:00:00"/>
    <d v="2024-02-01T00:00:00"/>
    <m/>
    <n v="71500"/>
    <n v="0"/>
    <n v="0"/>
    <n v="0"/>
    <n v="0"/>
    <n v="0"/>
    <n v="0"/>
    <m/>
    <m/>
    <n v="0"/>
  </r>
  <r>
    <n v="801000713"/>
    <s v="ONCOLOGOS DEL OCCIDENTE"/>
    <s v="RC"/>
    <n v="21556"/>
    <s v="RC21556"/>
    <d v="2024-01-10T00:00:00"/>
    <d v="2024-01-27T00:00:00"/>
    <n v="79049"/>
    <n v="79049"/>
    <s v="Evento"/>
    <s v="Risaralda"/>
    <e v="#N/A"/>
    <s v="CNT-2023-48"/>
    <x v="7"/>
    <n v="0"/>
    <m/>
    <m/>
    <m/>
    <n v="0"/>
    <n v="0"/>
    <m/>
    <m/>
    <n v="0"/>
    <s v="Para auditoria de pertinencia"/>
    <d v="2024-01-10T00:00:00"/>
    <d v="2024-02-01T00:00:00"/>
    <m/>
    <n v="79049"/>
    <n v="0"/>
    <n v="0"/>
    <n v="0"/>
    <n v="0"/>
    <n v="0"/>
    <n v="0"/>
    <m/>
    <m/>
    <n v="0"/>
  </r>
  <r>
    <n v="801000713"/>
    <s v="ONCOLOGOS DEL OCCIDENTE"/>
    <s v="RC"/>
    <n v="21552"/>
    <s v="RC21552"/>
    <d v="2024-01-10T00:00:00"/>
    <d v="2024-01-27T00:00:00"/>
    <n v="52770"/>
    <n v="52770"/>
    <s v="Evento"/>
    <s v="Risaralda"/>
    <e v="#N/A"/>
    <s v="CNT-2023-48"/>
    <x v="7"/>
    <n v="0"/>
    <m/>
    <m/>
    <m/>
    <n v="0"/>
    <n v="0"/>
    <m/>
    <m/>
    <n v="0"/>
    <s v="Para auditoria de pertinencia"/>
    <d v="2024-01-10T00:00:00"/>
    <d v="2024-02-01T00:00:00"/>
    <m/>
    <n v="52770"/>
    <n v="0"/>
    <n v="0"/>
    <n v="0"/>
    <n v="0"/>
    <n v="0"/>
    <n v="0"/>
    <m/>
    <m/>
    <n v="0"/>
  </r>
  <r>
    <n v="801000713"/>
    <s v="ONCOLOGOS DEL OCCIDENTE"/>
    <s v="RM"/>
    <n v="78454"/>
    <s v="RM78454"/>
    <d v="2024-01-10T00:00:00"/>
    <d v="2024-01-29T00:00:00"/>
    <n v="67400"/>
    <n v="67400"/>
    <s v="Evento"/>
    <s v="Risaralda"/>
    <e v="#N/A"/>
    <s v="CNT-2023-48"/>
    <x v="7"/>
    <n v="0"/>
    <m/>
    <m/>
    <m/>
    <n v="0"/>
    <n v="0"/>
    <m/>
    <m/>
    <n v="0"/>
    <s v="Para auditoria de pertinencia"/>
    <d v="2024-01-10T00:00:00"/>
    <d v="2024-02-01T00:00:00"/>
    <m/>
    <n v="71500"/>
    <n v="0"/>
    <n v="0"/>
    <n v="0"/>
    <n v="0"/>
    <n v="0"/>
    <n v="0"/>
    <m/>
    <m/>
    <n v="0"/>
  </r>
  <r>
    <n v="801000713"/>
    <s v="ONCOLOGOS DEL OCCIDENTE"/>
    <s v="RC"/>
    <n v="21560"/>
    <s v="RC21560"/>
    <d v="2024-01-10T00:00:00"/>
    <d v="2024-01-27T00:00:00"/>
    <n v="79049"/>
    <n v="79049"/>
    <s v="Evento"/>
    <s v="Risaralda"/>
    <e v="#N/A"/>
    <s v="CNT-2023-48"/>
    <x v="7"/>
    <n v="0"/>
    <m/>
    <m/>
    <m/>
    <n v="0"/>
    <n v="0"/>
    <m/>
    <m/>
    <n v="0"/>
    <s v="Para auditoria de pertinencia"/>
    <d v="2024-01-10T00:00:00"/>
    <d v="2024-02-01T00:00:00"/>
    <m/>
    <n v="79049"/>
    <n v="0"/>
    <n v="0"/>
    <n v="0"/>
    <n v="0"/>
    <n v="0"/>
    <n v="0"/>
    <m/>
    <m/>
    <n v="0"/>
  </r>
  <r>
    <n v="801000713"/>
    <s v="ONCOLOGOS DEL OCCIDENTE"/>
    <s v="RC"/>
    <n v="21572"/>
    <s v="RC21572"/>
    <d v="2024-01-10T00:00:00"/>
    <d v="2024-01-27T00:00:00"/>
    <n v="94240"/>
    <n v="94240"/>
    <s v="Evento"/>
    <s v="Risaralda"/>
    <e v="#N/A"/>
    <s v="CNT-2023-48"/>
    <x v="7"/>
    <n v="0"/>
    <m/>
    <m/>
    <m/>
    <n v="0"/>
    <n v="0"/>
    <m/>
    <m/>
    <n v="0"/>
    <s v="Para auditoria de pertinencia"/>
    <d v="2024-01-10T00:00:00"/>
    <d v="2024-02-01T00:00:00"/>
    <m/>
    <n v="94240"/>
    <n v="0"/>
    <n v="0"/>
    <n v="0"/>
    <n v="0"/>
    <n v="0"/>
    <n v="0"/>
    <m/>
    <m/>
    <n v="0"/>
  </r>
  <r>
    <n v="801000713"/>
    <s v="ONCOLOGOS DEL OCCIDENTE"/>
    <s v="RM"/>
    <n v="78509"/>
    <s v="RM78509"/>
    <d v="2024-01-11T00:00:00"/>
    <d v="2024-01-29T00:00:00"/>
    <n v="227943"/>
    <n v="227943"/>
    <s v="Evento"/>
    <s v="Risaralda"/>
    <e v="#N/A"/>
    <s v="CNT-2023-48"/>
    <x v="7"/>
    <n v="0"/>
    <m/>
    <m/>
    <m/>
    <n v="0"/>
    <n v="0"/>
    <m/>
    <m/>
    <n v="0"/>
    <s v="Para auditoria de pertinencia"/>
    <d v="2024-01-11T00:00:00"/>
    <d v="2024-02-01T00:00:00"/>
    <m/>
    <n v="232043"/>
    <n v="0"/>
    <n v="0"/>
    <n v="0"/>
    <n v="0"/>
    <n v="0"/>
    <n v="0"/>
    <m/>
    <m/>
    <n v="0"/>
  </r>
  <r>
    <n v="801000713"/>
    <s v="ONCOLOGOS DEL OCCIDENTE"/>
    <s v="RM"/>
    <n v="78511"/>
    <s v="RM78511"/>
    <d v="2024-01-11T00:00:00"/>
    <s v=""/>
    <n v="288534"/>
    <n v="288534"/>
    <s v="Evento"/>
    <s v="Risaralda"/>
    <e v="#N/A"/>
    <s v="CNT-2023-48"/>
    <x v="8"/>
    <n v="0"/>
    <m/>
    <m/>
    <m/>
    <n v="0"/>
    <n v="0"/>
    <m/>
    <m/>
    <n v="0"/>
    <s v="Para cargar RIPS o soportes"/>
    <d v="2024-01-11T00:00:00"/>
    <m/>
    <m/>
    <n v="288534"/>
    <n v="0"/>
    <n v="0"/>
    <n v="0"/>
    <n v="0"/>
    <n v="0"/>
    <n v="0"/>
    <m/>
    <m/>
    <n v="0"/>
  </r>
  <r>
    <n v="801000713"/>
    <s v="ONCOLOGOS DEL OCCIDENTE"/>
    <s v="RM"/>
    <n v="78578"/>
    <s v="RM78578"/>
    <d v="2024-01-11T00:00:00"/>
    <d v="2024-01-29T00:00:00"/>
    <n v="484217"/>
    <n v="484217"/>
    <s v="Evento"/>
    <s v="Risaralda"/>
    <e v="#N/A"/>
    <s v="CNT-2023-48"/>
    <x v="0"/>
    <n v="0"/>
    <m/>
    <m/>
    <m/>
    <n v="0"/>
    <n v="0"/>
    <m/>
    <m/>
    <n v="0"/>
    <s v="Finalizada"/>
    <d v="2024-01-11T00:00:00"/>
    <d v="2024-02-01T00:00:00"/>
    <m/>
    <n v="484217"/>
    <n v="0"/>
    <n v="0"/>
    <n v="0"/>
    <n v="0"/>
    <n v="0"/>
    <n v="0"/>
    <m/>
    <m/>
    <n v="484217"/>
  </r>
  <r>
    <n v="801000713"/>
    <s v="ONCOLOGOS DEL OCCIDENTE"/>
    <s v="RM"/>
    <n v="78626"/>
    <s v="RM78626"/>
    <d v="2024-01-11T00:00:00"/>
    <d v="2024-01-29T00:00:00"/>
    <n v="8185837"/>
    <n v="8185837"/>
    <s v="Evento"/>
    <s v="Risaralda"/>
    <e v="#N/A"/>
    <s v="CNT-2023-48"/>
    <x v="7"/>
    <n v="0"/>
    <m/>
    <m/>
    <m/>
    <n v="0"/>
    <n v="0"/>
    <m/>
    <m/>
    <n v="0"/>
    <s v="Para auditoria de pertinencia"/>
    <d v="2024-01-11T00:00:00"/>
    <d v="2024-02-01T00:00:00"/>
    <m/>
    <n v="8185837"/>
    <n v="0"/>
    <n v="0"/>
    <n v="0"/>
    <n v="0"/>
    <n v="0"/>
    <n v="0"/>
    <m/>
    <m/>
    <n v="0"/>
  </r>
  <r>
    <n v="801000713"/>
    <s v="ONCOLOGOS DEL OCCIDENTE"/>
    <s v="RM"/>
    <n v="78618"/>
    <s v="RM78618"/>
    <d v="2024-01-11T00:00:00"/>
    <d v="2024-01-29T00:00:00"/>
    <n v="147990"/>
    <n v="147990"/>
    <s v="Evento"/>
    <s v="Risaralda"/>
    <e v="#N/A"/>
    <s v="CNT-2023-48"/>
    <x v="7"/>
    <n v="0"/>
    <m/>
    <m/>
    <m/>
    <n v="0"/>
    <n v="0"/>
    <m/>
    <m/>
    <n v="0"/>
    <s v="Para auditoria de pertinencia"/>
    <d v="2024-01-11T00:00:00"/>
    <d v="2024-02-01T00:00:00"/>
    <m/>
    <n v="147990"/>
    <n v="0"/>
    <n v="0"/>
    <n v="0"/>
    <n v="0"/>
    <n v="0"/>
    <n v="0"/>
    <m/>
    <m/>
    <n v="0"/>
  </r>
  <r>
    <n v="801000713"/>
    <s v="ONCOLOGOS DEL OCCIDENTE"/>
    <s v="RM"/>
    <n v="78600"/>
    <s v="RM78600"/>
    <d v="2024-01-11T00:00:00"/>
    <d v="2024-01-29T00:00:00"/>
    <n v="9397779"/>
    <n v="9397779"/>
    <s v="Evento"/>
    <s v="Risaralda"/>
    <e v="#N/A"/>
    <s v="CNT-2023-48"/>
    <x v="7"/>
    <n v="0"/>
    <m/>
    <m/>
    <m/>
    <n v="0"/>
    <n v="0"/>
    <m/>
    <m/>
    <n v="0"/>
    <s v="Para auditoria de pertinencia"/>
    <d v="2024-01-11T00:00:00"/>
    <d v="2024-02-01T00:00:00"/>
    <m/>
    <n v="9397779"/>
    <n v="0"/>
    <n v="0"/>
    <n v="0"/>
    <n v="0"/>
    <n v="0"/>
    <n v="0"/>
    <m/>
    <m/>
    <n v="0"/>
  </r>
  <r>
    <n v="801000713"/>
    <s v="ONCOLOGOS DEL OCCIDENTE"/>
    <s v="RM"/>
    <n v="78585"/>
    <s v="RM78585"/>
    <d v="2024-01-11T00:00:00"/>
    <d v="2024-01-29T00:00:00"/>
    <n v="17353387"/>
    <n v="17353387"/>
    <s v="Evento"/>
    <s v="Risaralda"/>
    <e v="#N/A"/>
    <s v="CNT-2023-48"/>
    <x v="7"/>
    <n v="0"/>
    <m/>
    <m/>
    <m/>
    <n v="0"/>
    <n v="0"/>
    <m/>
    <m/>
    <n v="0"/>
    <s v="Para auditoria de pertinencia"/>
    <d v="2024-01-11T00:00:00"/>
    <d v="2024-02-01T00:00:00"/>
    <m/>
    <n v="17353387"/>
    <n v="0"/>
    <n v="0"/>
    <n v="0"/>
    <n v="0"/>
    <n v="0"/>
    <n v="0"/>
    <m/>
    <m/>
    <n v="0"/>
  </r>
  <r>
    <n v="801000713"/>
    <s v="ONCOLOGOS DEL OCCIDENTE"/>
    <s v="RM"/>
    <n v="78589"/>
    <s v="RM78589"/>
    <d v="2024-01-11T00:00:00"/>
    <d v="2024-01-27T00:00:00"/>
    <n v="524920"/>
    <n v="524920"/>
    <s v="Evento"/>
    <s v="Risaralda"/>
    <e v="#N/A"/>
    <s v="CNT-2023-48"/>
    <x v="7"/>
    <n v="0"/>
    <m/>
    <m/>
    <m/>
    <n v="0"/>
    <n v="0"/>
    <m/>
    <m/>
    <n v="0"/>
    <s v="Para auditoria de pertinencia"/>
    <d v="2024-01-11T00:00:00"/>
    <d v="2024-02-01T00:00:00"/>
    <m/>
    <n v="524920"/>
    <n v="0"/>
    <n v="0"/>
    <n v="0"/>
    <n v="0"/>
    <n v="0"/>
    <n v="0"/>
    <m/>
    <m/>
    <n v="0"/>
  </r>
  <r>
    <n v="801000713"/>
    <s v="ONCOLOGOS DEL OCCIDENTE"/>
    <s v="RM"/>
    <n v="78673"/>
    <s v="RM78673"/>
    <d v="2024-01-12T00:00:00"/>
    <d v="2024-01-29T00:00:00"/>
    <n v="927250"/>
    <n v="927250"/>
    <s v="Evento"/>
    <s v="Risaralda"/>
    <e v="#N/A"/>
    <s v="CNT-2023-48"/>
    <x v="7"/>
    <n v="0"/>
    <m/>
    <m/>
    <m/>
    <n v="0"/>
    <n v="0"/>
    <m/>
    <m/>
    <n v="0"/>
    <s v="Para auditoria de pertinencia"/>
    <d v="2024-01-12T00:00:00"/>
    <d v="2024-02-01T00:00:00"/>
    <m/>
    <n v="927250"/>
    <n v="0"/>
    <n v="0"/>
    <n v="0"/>
    <n v="0"/>
    <n v="0"/>
    <n v="0"/>
    <m/>
    <m/>
    <n v="0"/>
  </r>
  <r>
    <n v="801000713"/>
    <s v="ONCOLOGOS DEL OCCIDENTE"/>
    <s v="RM"/>
    <n v="78631"/>
    <s v="RM78631"/>
    <d v="2024-01-12T00:00:00"/>
    <d v="2024-01-29T00:00:00"/>
    <n v="32964"/>
    <n v="32964"/>
    <s v="Evento"/>
    <s v="Risaralda"/>
    <e v="#N/A"/>
    <s v="CNT-2023-48"/>
    <x v="7"/>
    <n v="0"/>
    <m/>
    <m/>
    <m/>
    <n v="0"/>
    <n v="0"/>
    <m/>
    <m/>
    <n v="0"/>
    <s v="Para auditoria de pertinencia"/>
    <d v="2024-01-12T00:00:00"/>
    <d v="2024-02-01T00:00:00"/>
    <m/>
    <n v="32964"/>
    <n v="0"/>
    <n v="0"/>
    <n v="0"/>
    <n v="0"/>
    <n v="0"/>
    <n v="0"/>
    <m/>
    <m/>
    <n v="0"/>
  </r>
  <r>
    <n v="801000713"/>
    <s v="ONCOLOGOS DEL OCCIDENTE"/>
    <s v="RM"/>
    <n v="78632"/>
    <s v="RM78632"/>
    <d v="2024-01-12T00:00:00"/>
    <d v="2024-01-29T00:00:00"/>
    <n v="223964"/>
    <n v="223964"/>
    <s v="Evento"/>
    <s v="Risaralda"/>
    <e v="#N/A"/>
    <s v="CNT-2023-48"/>
    <x v="7"/>
    <n v="0"/>
    <m/>
    <m/>
    <m/>
    <n v="0"/>
    <n v="0"/>
    <m/>
    <m/>
    <n v="0"/>
    <s v="Para auditoria de pertinencia"/>
    <d v="2024-01-12T00:00:00"/>
    <d v="2024-02-01T00:00:00"/>
    <m/>
    <n v="223964"/>
    <n v="0"/>
    <n v="0"/>
    <n v="0"/>
    <n v="0"/>
    <n v="0"/>
    <n v="0"/>
    <m/>
    <m/>
    <n v="0"/>
  </r>
  <r>
    <n v="801000713"/>
    <s v="ONCOLOGOS DEL OCCIDENTE"/>
    <s v="RM"/>
    <n v="78730"/>
    <s v="RM78730"/>
    <d v="2024-01-13T00:00:00"/>
    <d v="2024-01-29T00:00:00"/>
    <n v="912201"/>
    <n v="912201"/>
    <s v="Evento"/>
    <s v="Risaralda"/>
    <e v="#N/A"/>
    <s v="CNT-2023-48"/>
    <x v="7"/>
    <n v="0"/>
    <m/>
    <m/>
    <m/>
    <n v="0"/>
    <n v="0"/>
    <m/>
    <m/>
    <n v="0"/>
    <s v="Para auditoria de pertinencia"/>
    <d v="2024-01-13T00:00:00"/>
    <d v="2024-02-01T00:00:00"/>
    <m/>
    <n v="912201"/>
    <n v="0"/>
    <n v="0"/>
    <n v="0"/>
    <n v="0"/>
    <n v="0"/>
    <n v="0"/>
    <m/>
    <m/>
    <n v="0"/>
  </r>
  <r>
    <n v="801000713"/>
    <s v="ONCOLOGOS DEL OCCIDENTE"/>
    <s v="RM"/>
    <n v="78783"/>
    <s v="RM78783"/>
    <d v="2024-01-15T00:00:00"/>
    <d v="2024-01-27T00:00:00"/>
    <n v="54216"/>
    <n v="54216"/>
    <s v="Evento"/>
    <s v="Risaralda"/>
    <e v="#N/A"/>
    <s v="CNT-2023-48"/>
    <x v="7"/>
    <n v="0"/>
    <m/>
    <m/>
    <m/>
    <n v="0"/>
    <n v="0"/>
    <m/>
    <m/>
    <n v="0"/>
    <s v="Para auditoria de pertinencia"/>
    <d v="2024-01-15T00:00:00"/>
    <d v="2024-02-01T00:00:00"/>
    <m/>
    <n v="54216"/>
    <n v="0"/>
    <n v="0"/>
    <n v="0"/>
    <n v="0"/>
    <n v="0"/>
    <n v="0"/>
    <m/>
    <m/>
    <n v="0"/>
  </r>
  <r>
    <n v="801000713"/>
    <s v="ONCOLOGOS DEL OCCIDENTE"/>
    <s v="RM"/>
    <n v="78789"/>
    <s v="RM78789"/>
    <d v="2024-01-15T00:00:00"/>
    <d v="2024-01-29T00:00:00"/>
    <n v="56533"/>
    <n v="56533"/>
    <s v="Evento"/>
    <s v="Risaralda"/>
    <e v="#N/A"/>
    <s v="CNT-2023-48"/>
    <x v="7"/>
    <n v="0"/>
    <m/>
    <m/>
    <m/>
    <n v="0"/>
    <n v="0"/>
    <m/>
    <m/>
    <n v="0"/>
    <s v="Para auditoria de pertinencia"/>
    <d v="2024-01-15T00:00:00"/>
    <d v="2024-02-01T00:00:00"/>
    <m/>
    <n v="56533"/>
    <n v="0"/>
    <n v="0"/>
    <n v="0"/>
    <n v="0"/>
    <n v="0"/>
    <n v="0"/>
    <m/>
    <m/>
    <n v="0"/>
  </r>
  <r>
    <n v="801000713"/>
    <s v="ONCOLOGOS DEL OCCIDENTE"/>
    <s v="RM"/>
    <n v="78824"/>
    <s v="RM78824"/>
    <d v="2024-01-15T00:00:00"/>
    <d v="2024-01-27T00:00:00"/>
    <n v="56533"/>
    <n v="56533"/>
    <s v="Evento"/>
    <s v="Risaralda"/>
    <e v="#N/A"/>
    <s v="CNT-2023-48"/>
    <x v="7"/>
    <n v="0"/>
    <m/>
    <m/>
    <m/>
    <n v="0"/>
    <n v="0"/>
    <m/>
    <m/>
    <n v="0"/>
    <s v="Para auditoria de pertinencia"/>
    <d v="2024-01-15T00:00:00"/>
    <d v="2024-02-01T00:00:00"/>
    <m/>
    <n v="56533"/>
    <n v="0"/>
    <n v="0"/>
    <n v="0"/>
    <n v="0"/>
    <n v="0"/>
    <n v="0"/>
    <m/>
    <m/>
    <n v="0"/>
  </r>
  <r>
    <n v="801000713"/>
    <s v="ONCOLOGOS DEL OCCIDENTE"/>
    <s v="RM"/>
    <n v="78920"/>
    <s v="RM78920"/>
    <d v="2024-01-16T00:00:00"/>
    <d v="2024-01-29T00:00:00"/>
    <n v="86777"/>
    <n v="86777"/>
    <s v="Evento"/>
    <s v="Risaralda"/>
    <e v="#N/A"/>
    <s v="CNT-2023-48"/>
    <x v="7"/>
    <n v="0"/>
    <m/>
    <m/>
    <m/>
    <n v="0"/>
    <n v="0"/>
    <m/>
    <m/>
    <n v="0"/>
    <s v="Para auditoria de pertinencia"/>
    <d v="2024-01-16T00:00:00"/>
    <d v="2024-02-01T00:00:00"/>
    <m/>
    <n v="86777"/>
    <n v="0"/>
    <n v="0"/>
    <n v="0"/>
    <n v="0"/>
    <n v="0"/>
    <n v="0"/>
    <m/>
    <m/>
    <n v="0"/>
  </r>
  <r>
    <n v="801000713"/>
    <s v="ONCOLOGOS DEL OCCIDENTE"/>
    <s v="RM"/>
    <n v="78923"/>
    <s v="RM78923"/>
    <d v="2024-01-16T00:00:00"/>
    <d v="2024-01-29T00:00:00"/>
    <n v="400820"/>
    <n v="400820"/>
    <s v="Evento"/>
    <s v="Risaralda"/>
    <e v="#N/A"/>
    <s v="CNT-2023-48"/>
    <x v="7"/>
    <n v="0"/>
    <m/>
    <m/>
    <m/>
    <n v="0"/>
    <n v="0"/>
    <m/>
    <m/>
    <n v="0"/>
    <s v="Para auditoria de pertinencia"/>
    <d v="2024-01-16T00:00:00"/>
    <d v="2024-02-01T00:00:00"/>
    <m/>
    <n v="400820"/>
    <n v="0"/>
    <n v="0"/>
    <n v="0"/>
    <n v="0"/>
    <n v="0"/>
    <n v="0"/>
    <m/>
    <m/>
    <n v="0"/>
  </r>
  <r>
    <n v="801000713"/>
    <s v="ONCOLOGOS DEL OCCIDENTE"/>
    <s v="RM"/>
    <n v="78924"/>
    <s v="RM78924"/>
    <d v="2024-01-16T00:00:00"/>
    <d v="2024-01-29T00:00:00"/>
    <n v="27984"/>
    <n v="27984"/>
    <s v="Evento"/>
    <s v="Risaralda"/>
    <e v="#N/A"/>
    <s v="CNT-2023-48"/>
    <x v="7"/>
    <n v="0"/>
    <m/>
    <m/>
    <m/>
    <n v="0"/>
    <n v="0"/>
    <m/>
    <m/>
    <n v="0"/>
    <s v="Para auditoria de pertinencia"/>
    <d v="2024-01-16T00:00:00"/>
    <d v="2024-02-01T00:00:00"/>
    <m/>
    <n v="27984"/>
    <n v="0"/>
    <n v="0"/>
    <n v="0"/>
    <n v="0"/>
    <n v="0"/>
    <n v="0"/>
    <m/>
    <m/>
    <n v="0"/>
  </r>
  <r>
    <n v="801000713"/>
    <s v="ONCOLOGOS DEL OCCIDENTE"/>
    <s v="RM"/>
    <n v="78926"/>
    <s v="RM78926"/>
    <d v="2024-01-16T00:00:00"/>
    <d v="2024-01-29T00:00:00"/>
    <n v="42900"/>
    <n v="42900"/>
    <s v="Evento"/>
    <s v="Risaralda"/>
    <e v="#N/A"/>
    <s v="CNT-2023-48"/>
    <x v="7"/>
    <n v="0"/>
    <m/>
    <m/>
    <m/>
    <n v="0"/>
    <n v="0"/>
    <m/>
    <m/>
    <n v="0"/>
    <s v="Para auditoria de pertinencia"/>
    <d v="2024-01-16T00:00:00"/>
    <d v="2024-02-02T00:00:00"/>
    <m/>
    <n v="42900"/>
    <n v="0"/>
    <n v="0"/>
    <n v="0"/>
    <n v="0"/>
    <n v="0"/>
    <n v="0"/>
    <m/>
    <m/>
    <n v="0"/>
  </r>
  <r>
    <n v="801000713"/>
    <s v="ONCOLOGOS DEL OCCIDENTE"/>
    <s v="RM"/>
    <n v="78928"/>
    <s v="RM78928"/>
    <d v="2024-01-16T00:00:00"/>
    <d v="2024-01-27T00:00:00"/>
    <n v="56533"/>
    <n v="56533"/>
    <s v="Evento"/>
    <s v="Risaralda"/>
    <e v="#N/A"/>
    <s v="CNT-2023-48"/>
    <x v="7"/>
    <n v="0"/>
    <m/>
    <m/>
    <m/>
    <n v="0"/>
    <n v="0"/>
    <m/>
    <m/>
    <n v="0"/>
    <s v="Para auditoria de pertinencia"/>
    <d v="2024-01-16T00:00:00"/>
    <d v="2024-02-01T00:00:00"/>
    <m/>
    <n v="56533"/>
    <n v="0"/>
    <n v="0"/>
    <n v="0"/>
    <n v="0"/>
    <n v="0"/>
    <n v="0"/>
    <m/>
    <m/>
    <n v="0"/>
  </r>
  <r>
    <n v="801000713"/>
    <s v="ONCOLOGOS DEL OCCIDENTE"/>
    <s v="RM"/>
    <n v="78943"/>
    <s v="RM78943"/>
    <d v="2024-01-16T00:00:00"/>
    <d v="2024-01-27T00:00:00"/>
    <n v="56533"/>
    <n v="56533"/>
    <s v="Evento"/>
    <s v="Risaralda"/>
    <e v="#N/A"/>
    <s v="CNT-2023-48"/>
    <x v="7"/>
    <n v="0"/>
    <m/>
    <m/>
    <m/>
    <n v="0"/>
    <n v="0"/>
    <m/>
    <m/>
    <n v="0"/>
    <s v="Para auditoria de pertinencia"/>
    <d v="2024-01-16T00:00:00"/>
    <d v="2024-02-01T00:00:00"/>
    <m/>
    <n v="56533"/>
    <n v="0"/>
    <n v="0"/>
    <n v="0"/>
    <n v="0"/>
    <n v="0"/>
    <n v="0"/>
    <m/>
    <m/>
    <n v="0"/>
  </r>
  <r>
    <n v="801000713"/>
    <s v="ONCOLOGOS DEL OCCIDENTE"/>
    <s v="RM"/>
    <n v="78952"/>
    <s v="RM78952"/>
    <d v="2024-01-16T00:00:00"/>
    <d v="2024-01-27T00:00:00"/>
    <n v="56533"/>
    <n v="56533"/>
    <s v="Evento"/>
    <s v="Risaralda"/>
    <e v="#N/A"/>
    <s v="CNT-2023-48"/>
    <x v="7"/>
    <n v="0"/>
    <m/>
    <m/>
    <m/>
    <n v="0"/>
    <n v="0"/>
    <m/>
    <m/>
    <n v="0"/>
    <s v="Para auditoria de pertinencia"/>
    <d v="2024-01-16T00:00:00"/>
    <d v="2024-02-01T00:00:00"/>
    <m/>
    <n v="56533"/>
    <n v="0"/>
    <n v="0"/>
    <n v="0"/>
    <n v="0"/>
    <n v="0"/>
    <n v="0"/>
    <m/>
    <m/>
    <n v="0"/>
  </r>
  <r>
    <n v="801000713"/>
    <s v="ONCOLOGOS DEL OCCIDENTE"/>
    <s v="RM"/>
    <n v="78961"/>
    <s v="RM78961"/>
    <d v="2024-01-16T00:00:00"/>
    <d v="2024-01-27T00:00:00"/>
    <n v="17045154"/>
    <n v="17045154"/>
    <s v="Evento"/>
    <s v="Risaralda"/>
    <e v="#N/A"/>
    <s v="CNT-2023-48"/>
    <x v="7"/>
    <n v="0"/>
    <m/>
    <m/>
    <m/>
    <n v="0"/>
    <n v="0"/>
    <m/>
    <m/>
    <n v="0"/>
    <s v="Para auditoria de pertinencia"/>
    <d v="2024-01-16T00:00:00"/>
    <d v="2024-02-01T00:00:00"/>
    <m/>
    <n v="17045154"/>
    <n v="0"/>
    <n v="0"/>
    <n v="0"/>
    <n v="0"/>
    <n v="0"/>
    <n v="0"/>
    <m/>
    <m/>
    <n v="0"/>
  </r>
  <r>
    <n v="801000713"/>
    <s v="ONCOLOGOS DEL OCCIDENTE"/>
    <s v="RM"/>
    <n v="79015"/>
    <s v="RM79015"/>
    <d v="2024-01-16T00:00:00"/>
    <d v="2024-01-27T00:00:00"/>
    <n v="43958585"/>
    <n v="43958585"/>
    <s v="Evento"/>
    <s v="Risaralda"/>
    <e v="#N/A"/>
    <s v="CNT-2023-48"/>
    <x v="7"/>
    <n v="0"/>
    <m/>
    <m/>
    <m/>
    <n v="0"/>
    <n v="0"/>
    <m/>
    <m/>
    <n v="0"/>
    <s v="Para auditoria de pertinencia"/>
    <d v="2024-01-16T00:00:00"/>
    <d v="2024-02-01T00:00:00"/>
    <m/>
    <n v="43958585"/>
    <n v="0"/>
    <n v="0"/>
    <n v="0"/>
    <n v="0"/>
    <n v="0"/>
    <n v="0"/>
    <m/>
    <m/>
    <n v="0"/>
  </r>
  <r>
    <n v="801000713"/>
    <s v="ONCOLOGOS DEL OCCIDENTE"/>
    <s v="RM"/>
    <n v="79009"/>
    <s v="RM79009"/>
    <d v="2024-01-16T00:00:00"/>
    <s v=""/>
    <n v="4002398"/>
    <n v="4002398"/>
    <s v="Evento"/>
    <s v="Risaralda"/>
    <e v="#N/A"/>
    <s v="CNT-2023-48"/>
    <x v="8"/>
    <n v="0"/>
    <m/>
    <m/>
    <m/>
    <n v="0"/>
    <n v="0"/>
    <m/>
    <m/>
    <n v="0"/>
    <s v="Para cargar RIPS o soportes"/>
    <d v="2024-01-16T00:00:00"/>
    <m/>
    <m/>
    <n v="4002398"/>
    <n v="0"/>
    <n v="0"/>
    <n v="0"/>
    <n v="0"/>
    <n v="0"/>
    <n v="0"/>
    <m/>
    <m/>
    <n v="0"/>
  </r>
  <r>
    <n v="801000713"/>
    <s v="ONCOLOGOS DEL OCCIDENTE"/>
    <s v="RM"/>
    <n v="79052"/>
    <s v="RM79052"/>
    <d v="2024-01-17T00:00:00"/>
    <d v="2024-01-27T00:00:00"/>
    <n v="75800"/>
    <n v="75800"/>
    <s v="Evento"/>
    <s v="Risaralda"/>
    <e v="#N/A"/>
    <s v="CNT-2023-48"/>
    <x v="7"/>
    <n v="0"/>
    <m/>
    <m/>
    <m/>
    <n v="0"/>
    <n v="0"/>
    <m/>
    <m/>
    <n v="0"/>
    <s v="Para auditoria de pertinencia"/>
    <d v="2024-01-17T00:00:00"/>
    <d v="2024-02-01T00:00:00"/>
    <m/>
    <n v="75800"/>
    <n v="0"/>
    <n v="0"/>
    <n v="0"/>
    <n v="0"/>
    <n v="0"/>
    <n v="0"/>
    <m/>
    <m/>
    <n v="0"/>
  </r>
  <r>
    <n v="801000713"/>
    <s v="ONCOLOGOS DEL OCCIDENTE"/>
    <s v="RM"/>
    <n v="79059"/>
    <s v="RM79059"/>
    <d v="2024-01-17T00:00:00"/>
    <d v="2024-01-27T00:00:00"/>
    <n v="56533"/>
    <n v="56533"/>
    <s v="Evento"/>
    <s v="Risaralda"/>
    <e v="#N/A"/>
    <s v="CNT-2023-48"/>
    <x v="7"/>
    <n v="0"/>
    <m/>
    <m/>
    <m/>
    <n v="0"/>
    <n v="0"/>
    <m/>
    <m/>
    <n v="0"/>
    <s v="Para auditoria de pertinencia"/>
    <d v="2024-01-17T00:00:00"/>
    <d v="2024-02-01T00:00:00"/>
    <m/>
    <n v="56533"/>
    <n v="0"/>
    <n v="0"/>
    <n v="0"/>
    <n v="0"/>
    <n v="0"/>
    <n v="0"/>
    <m/>
    <m/>
    <n v="0"/>
  </r>
  <r>
    <n v="801000713"/>
    <s v="ONCOLOGOS DEL OCCIDENTE"/>
    <s v="RC"/>
    <n v="21673"/>
    <s v="RC21673"/>
    <d v="2024-01-17T00:00:00"/>
    <d v="2024-01-27T00:00:00"/>
    <n v="56946"/>
    <n v="56946"/>
    <s v="Evento"/>
    <s v="Risaralda"/>
    <e v="#N/A"/>
    <s v="CNT-2023-48"/>
    <x v="7"/>
    <n v="0"/>
    <m/>
    <m/>
    <m/>
    <n v="0"/>
    <n v="0"/>
    <m/>
    <m/>
    <n v="0"/>
    <s v="Para auditoria de pertinencia"/>
    <d v="2024-01-17T00:00:00"/>
    <d v="2024-02-01T00:00:00"/>
    <m/>
    <n v="56946"/>
    <n v="0"/>
    <n v="0"/>
    <n v="0"/>
    <n v="0"/>
    <n v="0"/>
    <n v="0"/>
    <m/>
    <m/>
    <n v="0"/>
  </r>
  <r>
    <n v="801000713"/>
    <s v="ONCOLOGOS DEL OCCIDENTE"/>
    <s v="RM"/>
    <n v="79128"/>
    <s v="RM79128"/>
    <d v="2024-01-17T00:00:00"/>
    <d v="2024-01-27T00:00:00"/>
    <n v="484217"/>
    <n v="484217"/>
    <s v="Evento"/>
    <s v="Risaralda"/>
    <e v="#N/A"/>
    <s v="CNT-2023-48"/>
    <x v="7"/>
    <n v="0"/>
    <m/>
    <m/>
    <m/>
    <n v="0"/>
    <n v="0"/>
    <m/>
    <m/>
    <n v="0"/>
    <s v="Para auditoria de pertinencia"/>
    <d v="2024-01-17T00:00:00"/>
    <d v="2024-02-01T00:00:00"/>
    <m/>
    <n v="484217"/>
    <n v="0"/>
    <n v="0"/>
    <n v="0"/>
    <n v="0"/>
    <n v="0"/>
    <n v="0"/>
    <m/>
    <m/>
    <n v="0"/>
  </r>
  <r>
    <n v="801000713"/>
    <s v="ONCOLOGOS DEL OCCIDENTE"/>
    <s v="RM"/>
    <n v="79068"/>
    <s v="RM79068"/>
    <d v="2024-01-17T00:00:00"/>
    <d v="2024-01-27T00:00:00"/>
    <n v="71500"/>
    <n v="71500"/>
    <s v="Evento"/>
    <s v="Risaralda"/>
    <e v="#N/A"/>
    <s v="CNT-2023-48"/>
    <x v="7"/>
    <n v="0"/>
    <m/>
    <m/>
    <m/>
    <n v="0"/>
    <n v="0"/>
    <m/>
    <m/>
    <n v="0"/>
    <s v="Para auditoria de pertinencia"/>
    <d v="2024-01-17T00:00:00"/>
    <d v="2024-02-01T00:00:00"/>
    <m/>
    <n v="71500"/>
    <n v="0"/>
    <n v="0"/>
    <n v="0"/>
    <n v="0"/>
    <n v="0"/>
    <n v="0"/>
    <m/>
    <m/>
    <n v="0"/>
  </r>
  <r>
    <n v="801000713"/>
    <s v="ONCOLOGOS DEL OCCIDENTE"/>
    <s v="RM"/>
    <n v="79094"/>
    <s v="RM79094"/>
    <d v="2024-01-17T00:00:00"/>
    <s v=""/>
    <n v="87990"/>
    <n v="87990"/>
    <s v="Evento"/>
    <s v="Risaralda"/>
    <e v="#N/A"/>
    <s v="CNT-2023-48"/>
    <x v="7"/>
    <n v="0"/>
    <m/>
    <m/>
    <m/>
    <n v="0"/>
    <n v="0"/>
    <m/>
    <m/>
    <n v="0"/>
    <s v="Para auditoria de pertinencia"/>
    <d v="2024-01-17T00:00:00"/>
    <d v="2024-02-01T00:00:00"/>
    <m/>
    <n v="87990"/>
    <n v="0"/>
    <n v="0"/>
    <n v="0"/>
    <n v="0"/>
    <n v="0"/>
    <n v="0"/>
    <m/>
    <m/>
    <n v="0"/>
  </r>
  <r>
    <n v="801000713"/>
    <s v="ONCOLOGOS DEL OCCIDENTE"/>
    <s v="RC"/>
    <n v="21733"/>
    <s v="RC21733"/>
    <d v="2024-01-18T00:00:00"/>
    <d v="2024-01-27T00:00:00"/>
    <n v="71500"/>
    <n v="71500"/>
    <s v="Evento"/>
    <s v="Risaralda"/>
    <e v="#N/A"/>
    <s v="CNT-2023-48"/>
    <x v="7"/>
    <n v="0"/>
    <m/>
    <m/>
    <m/>
    <n v="0"/>
    <n v="0"/>
    <m/>
    <m/>
    <n v="0"/>
    <s v="Para auditoria de pertinencia"/>
    <d v="2024-01-18T00:00:00"/>
    <d v="2024-02-01T00:00:00"/>
    <m/>
    <n v="71500"/>
    <n v="0"/>
    <n v="0"/>
    <n v="0"/>
    <n v="0"/>
    <n v="0"/>
    <n v="0"/>
    <m/>
    <m/>
    <n v="0"/>
  </r>
  <r>
    <n v="801000713"/>
    <s v="ONCOLOGOS DEL OCCIDENTE"/>
    <s v="RM"/>
    <n v="79166"/>
    <s v="RM79166"/>
    <d v="2024-01-18T00:00:00"/>
    <d v="2024-01-27T00:00:00"/>
    <n v="56533"/>
    <n v="56533"/>
    <s v="Evento"/>
    <s v="Risaralda"/>
    <e v="#N/A"/>
    <s v="CNT-2023-48"/>
    <x v="7"/>
    <n v="0"/>
    <m/>
    <m/>
    <m/>
    <n v="0"/>
    <n v="0"/>
    <m/>
    <m/>
    <n v="0"/>
    <s v="Para auditoria de pertinencia"/>
    <d v="2024-01-18T00:00:00"/>
    <d v="2024-02-01T00:00:00"/>
    <m/>
    <n v="56533"/>
    <n v="0"/>
    <n v="0"/>
    <n v="0"/>
    <n v="0"/>
    <n v="0"/>
    <n v="0"/>
    <m/>
    <m/>
    <n v="0"/>
  </r>
  <r>
    <n v="801000713"/>
    <s v="ONCOLOGOS DEL OCCIDENTE"/>
    <s v="RC"/>
    <n v="21741"/>
    <s v="RC21741"/>
    <d v="2024-01-18T00:00:00"/>
    <d v="2024-01-27T00:00:00"/>
    <n v="71500"/>
    <n v="71500"/>
    <s v="Evento"/>
    <s v="Risaralda"/>
    <e v="#N/A"/>
    <s v="CNT-2023-48"/>
    <x v="7"/>
    <n v="0"/>
    <m/>
    <m/>
    <m/>
    <n v="0"/>
    <n v="0"/>
    <m/>
    <m/>
    <n v="0"/>
    <s v="Para auditoria de pertinencia"/>
    <d v="2024-01-18T00:00:00"/>
    <d v="2024-02-01T00:00:00"/>
    <m/>
    <n v="71500"/>
    <n v="0"/>
    <n v="0"/>
    <n v="0"/>
    <n v="0"/>
    <n v="0"/>
    <n v="0"/>
    <m/>
    <m/>
    <n v="0"/>
  </r>
  <r>
    <n v="801000713"/>
    <s v="ONCOLOGOS DEL OCCIDENTE"/>
    <s v="RM"/>
    <n v="79171"/>
    <s v="RM79171"/>
    <d v="2024-01-18T00:00:00"/>
    <d v="2024-01-29T00:00:00"/>
    <n v="56533"/>
    <n v="56533"/>
    <s v="Evento"/>
    <s v="Risaralda"/>
    <e v="#N/A"/>
    <s v="CNT-2023-48"/>
    <x v="7"/>
    <n v="0"/>
    <m/>
    <m/>
    <m/>
    <n v="0"/>
    <n v="0"/>
    <m/>
    <m/>
    <n v="0"/>
    <s v="Para auditoria de pertinencia"/>
    <d v="2024-01-18T00:00:00"/>
    <d v="2024-02-01T00:00:00"/>
    <m/>
    <n v="56533"/>
    <n v="0"/>
    <n v="0"/>
    <n v="0"/>
    <n v="0"/>
    <n v="0"/>
    <n v="0"/>
    <m/>
    <m/>
    <n v="0"/>
  </r>
  <r>
    <n v="801000713"/>
    <s v="ONCOLOGOS DEL OCCIDENTE"/>
    <s v="RM"/>
    <n v="79250"/>
    <s v="RM79250"/>
    <d v="2024-01-18T00:00:00"/>
    <d v="2024-01-27T00:00:00"/>
    <n v="1062733"/>
    <n v="1062733"/>
    <s v="Evento"/>
    <s v="Risaralda"/>
    <e v="#N/A"/>
    <s v="CNT-2023-48"/>
    <x v="7"/>
    <n v="0"/>
    <m/>
    <m/>
    <m/>
    <n v="0"/>
    <n v="0"/>
    <m/>
    <m/>
    <n v="0"/>
    <s v="Para auditoria de pertinencia"/>
    <d v="2024-01-18T00:00:00"/>
    <d v="2024-02-01T00:00:00"/>
    <m/>
    <n v="1062733"/>
    <n v="0"/>
    <n v="0"/>
    <n v="0"/>
    <n v="0"/>
    <n v="0"/>
    <n v="0"/>
    <m/>
    <m/>
    <n v="0"/>
  </r>
  <r>
    <n v="801000713"/>
    <s v="ONCOLOGOS DEL OCCIDENTE"/>
    <s v="RM"/>
    <n v="79251"/>
    <s v="RM79251"/>
    <d v="2024-01-18T00:00:00"/>
    <d v="2024-01-27T00:00:00"/>
    <n v="56533"/>
    <n v="56533"/>
    <s v="Evento"/>
    <s v="Risaralda"/>
    <e v="#N/A"/>
    <s v="CNT-2023-48"/>
    <x v="7"/>
    <n v="0"/>
    <m/>
    <m/>
    <m/>
    <n v="0"/>
    <n v="0"/>
    <m/>
    <m/>
    <n v="0"/>
    <s v="Para auditoria de pertinencia"/>
    <d v="2024-01-18T00:00:00"/>
    <d v="2024-02-01T00:00:00"/>
    <m/>
    <n v="56533"/>
    <n v="0"/>
    <n v="0"/>
    <n v="0"/>
    <n v="0"/>
    <n v="0"/>
    <n v="0"/>
    <m/>
    <m/>
    <n v="0"/>
  </r>
  <r>
    <n v="801000713"/>
    <s v="ONCOLOGOS DEL OCCIDENTE"/>
    <s v="RM"/>
    <n v="79225"/>
    <s v="RM79225"/>
    <d v="2024-01-18T00:00:00"/>
    <d v="2024-01-27T00:00:00"/>
    <n v="484217"/>
    <n v="484217"/>
    <s v="Evento"/>
    <s v="Risaralda"/>
    <e v="#N/A"/>
    <s v="CNT-2023-48"/>
    <x v="7"/>
    <n v="0"/>
    <m/>
    <m/>
    <m/>
    <n v="0"/>
    <n v="0"/>
    <m/>
    <m/>
    <n v="0"/>
    <s v="Para auditoria de pertinencia"/>
    <d v="2024-01-18T00:00:00"/>
    <d v="2024-02-01T00:00:00"/>
    <m/>
    <n v="484217"/>
    <n v="0"/>
    <n v="0"/>
    <n v="0"/>
    <n v="0"/>
    <n v="0"/>
    <n v="0"/>
    <m/>
    <m/>
    <n v="0"/>
  </r>
  <r>
    <n v="801000713"/>
    <s v="ONCOLOGOS DEL OCCIDENTE"/>
    <s v="RM"/>
    <n v="79183"/>
    <s v="RM79183"/>
    <d v="2024-01-18T00:00:00"/>
    <s v=""/>
    <n v="16667698"/>
    <n v="16667698"/>
    <s v="Evento"/>
    <s v="Risaralda"/>
    <e v="#N/A"/>
    <s v="CNT-2023-48"/>
    <x v="8"/>
    <n v="0"/>
    <m/>
    <m/>
    <m/>
    <n v="0"/>
    <n v="0"/>
    <m/>
    <m/>
    <n v="0"/>
    <s v="Para cargar RIPS o soportes"/>
    <d v="2024-01-18T00:00:00"/>
    <m/>
    <m/>
    <n v="16667698"/>
    <n v="0"/>
    <n v="0"/>
    <n v="0"/>
    <n v="0"/>
    <n v="0"/>
    <n v="0"/>
    <m/>
    <m/>
    <n v="0"/>
  </r>
  <r>
    <n v="801000713"/>
    <s v="ONCOLOGOS DEL OCCIDENTE"/>
    <s v="RM"/>
    <n v="79252"/>
    <s v="RM79252"/>
    <d v="2024-01-18T00:00:00"/>
    <d v="2024-01-27T00:00:00"/>
    <n v="525048"/>
    <n v="525048"/>
    <s v="Evento"/>
    <s v="Risaralda"/>
    <e v="#N/A"/>
    <s v="CNT-2023-48"/>
    <x v="7"/>
    <n v="0"/>
    <m/>
    <m/>
    <m/>
    <n v="0"/>
    <n v="0"/>
    <m/>
    <m/>
    <n v="0"/>
    <s v="Para auditoria de pertinencia"/>
    <d v="2024-01-18T00:00:00"/>
    <d v="2024-02-01T00:00:00"/>
    <m/>
    <n v="525048"/>
    <n v="0"/>
    <n v="0"/>
    <n v="0"/>
    <n v="0"/>
    <n v="0"/>
    <n v="0"/>
    <m/>
    <m/>
    <n v="0"/>
  </r>
  <r>
    <n v="801000713"/>
    <s v="ONCOLOGOS DEL OCCIDENTE"/>
    <s v="RM"/>
    <n v="79284"/>
    <s v="RM79284"/>
    <d v="2024-01-19T00:00:00"/>
    <d v="2024-01-27T00:00:00"/>
    <n v="1015688"/>
    <n v="1015688"/>
    <s v="Evento"/>
    <s v="Risaralda"/>
    <e v="#N/A"/>
    <s v="CNT-2023-48"/>
    <x v="7"/>
    <n v="0"/>
    <m/>
    <m/>
    <m/>
    <n v="0"/>
    <n v="0"/>
    <m/>
    <m/>
    <n v="0"/>
    <s v="Para auditoria de pertinencia"/>
    <d v="2024-01-19T00:00:00"/>
    <d v="2024-02-01T00:00:00"/>
    <m/>
    <n v="1015688"/>
    <n v="0"/>
    <n v="0"/>
    <n v="0"/>
    <n v="0"/>
    <n v="0"/>
    <n v="0"/>
    <m/>
    <m/>
    <n v="0"/>
  </r>
  <r>
    <n v="801000713"/>
    <s v="ONCOLOGOS DEL OCCIDENTE"/>
    <s v="RM"/>
    <n v="79326"/>
    <s v="RM79326"/>
    <d v="2024-01-19T00:00:00"/>
    <s v=""/>
    <n v="106188113"/>
    <n v="106188113"/>
    <s v="Evento"/>
    <s v="Risaralda"/>
    <e v="#N/A"/>
    <s v="CNT-2023-48"/>
    <x v="8"/>
    <n v="0"/>
    <m/>
    <m/>
    <m/>
    <n v="0"/>
    <n v="0"/>
    <m/>
    <m/>
    <n v="0"/>
    <m/>
    <m/>
    <m/>
    <m/>
    <n v="0"/>
    <n v="0"/>
    <n v="0"/>
    <n v="0"/>
    <n v="0"/>
    <n v="0"/>
    <n v="0"/>
    <m/>
    <m/>
    <n v="0"/>
  </r>
  <r>
    <n v="801000713"/>
    <s v="ONCOLOGOS DEL OCCIDENTE"/>
    <s v="RM"/>
    <n v="79273"/>
    <s v="RM79273"/>
    <d v="2024-01-19T00:00:00"/>
    <d v="2024-01-29T00:00:00"/>
    <n v="56533"/>
    <n v="56533"/>
    <s v="Evento"/>
    <s v="Risaralda"/>
    <e v="#N/A"/>
    <s v="CNT-2023-48"/>
    <x v="7"/>
    <n v="0"/>
    <m/>
    <m/>
    <m/>
    <n v="0"/>
    <n v="0"/>
    <m/>
    <m/>
    <n v="0"/>
    <s v="Para auditoria de pertinencia"/>
    <d v="2024-01-19T00:00:00"/>
    <d v="2024-02-01T00:00:00"/>
    <m/>
    <n v="56533"/>
    <n v="0"/>
    <n v="0"/>
    <n v="0"/>
    <n v="0"/>
    <n v="0"/>
    <n v="0"/>
    <m/>
    <m/>
    <n v="0"/>
  </r>
  <r>
    <n v="801000713"/>
    <s v="ONCOLOGOS DEL OCCIDENTE"/>
    <s v="RM"/>
    <n v="79282"/>
    <s v="RM79282"/>
    <d v="2024-01-19T00:00:00"/>
    <d v="2024-01-27T00:00:00"/>
    <n v="56533"/>
    <n v="56533"/>
    <s v="Evento"/>
    <s v="Risaralda"/>
    <e v="#N/A"/>
    <s v="CNT-2023-48"/>
    <x v="7"/>
    <n v="0"/>
    <m/>
    <m/>
    <m/>
    <n v="0"/>
    <n v="0"/>
    <m/>
    <m/>
    <n v="0"/>
    <s v="Para auditoria de pertinencia"/>
    <d v="2024-01-19T00:00:00"/>
    <d v="2024-02-01T00:00:00"/>
    <m/>
    <n v="56533"/>
    <n v="0"/>
    <n v="0"/>
    <n v="0"/>
    <n v="0"/>
    <n v="0"/>
    <n v="0"/>
    <m/>
    <m/>
    <n v="0"/>
  </r>
  <r>
    <n v="801000713"/>
    <s v="ONCOLOGOS DEL OCCIDENTE"/>
    <s v="RM"/>
    <n v="79344"/>
    <s v="RM79344"/>
    <d v="2024-01-19T00:00:00"/>
    <d v="2024-01-29T00:00:00"/>
    <n v="2973082"/>
    <n v="2973082"/>
    <s v="Evento"/>
    <s v="Risaralda"/>
    <e v="#N/A"/>
    <s v="CNT-2023-48"/>
    <x v="7"/>
    <n v="0"/>
    <m/>
    <m/>
    <m/>
    <n v="0"/>
    <n v="0"/>
    <m/>
    <m/>
    <n v="0"/>
    <s v="Para auditoria de pertinencia"/>
    <d v="2024-01-19T00:00:00"/>
    <d v="2024-02-01T00:00:00"/>
    <m/>
    <n v="2973082"/>
    <n v="0"/>
    <n v="0"/>
    <n v="0"/>
    <n v="0"/>
    <n v="0"/>
    <n v="0"/>
    <m/>
    <m/>
    <n v="0"/>
  </r>
  <r>
    <n v="801000713"/>
    <s v="ONCOLOGOS DEL OCCIDENTE"/>
    <s v="RM"/>
    <n v="79486"/>
    <s v="RM79486"/>
    <d v="2024-01-22T00:00:00"/>
    <s v=""/>
    <n v="4490685"/>
    <n v="4490685"/>
    <s v="Evento"/>
    <s v="Risaralda"/>
    <e v="#N/A"/>
    <s v="CNT-2023-48"/>
    <x v="8"/>
    <n v="0"/>
    <m/>
    <m/>
    <m/>
    <n v="0"/>
    <n v="0"/>
    <m/>
    <m/>
    <n v="0"/>
    <s v="Para cargar RIPS o soportes"/>
    <d v="2024-01-22T00:00:00"/>
    <m/>
    <m/>
    <n v="4490685"/>
    <n v="0"/>
    <n v="0"/>
    <n v="0"/>
    <n v="0"/>
    <n v="0"/>
    <n v="0"/>
    <m/>
    <m/>
    <n v="0"/>
  </r>
  <r>
    <n v="801000713"/>
    <s v="ONCOLOGOS DEL OCCIDENTE"/>
    <s v="RM"/>
    <n v="79420"/>
    <s v="RM79420"/>
    <d v="2024-01-22T00:00:00"/>
    <s v=""/>
    <n v="321000"/>
    <n v="321000"/>
    <s v="Evento"/>
    <s v="Risaralda"/>
    <e v="#N/A"/>
    <s v="CNT-2023-48"/>
    <x v="8"/>
    <n v="0"/>
    <m/>
    <m/>
    <m/>
    <n v="0"/>
    <n v="0"/>
    <m/>
    <m/>
    <n v="0"/>
    <s v="Para cargar RIPS o soportes"/>
    <d v="2024-01-22T00:00:00"/>
    <m/>
    <m/>
    <n v="321000"/>
    <n v="0"/>
    <n v="0"/>
    <n v="0"/>
    <n v="0"/>
    <n v="0"/>
    <n v="0"/>
    <m/>
    <m/>
    <n v="0"/>
  </r>
  <r>
    <n v="801000713"/>
    <s v="ONCOLOGOS DEL OCCIDENTE"/>
    <s v="RM"/>
    <n v="79426"/>
    <s v="RM79426"/>
    <d v="2024-01-22T00:00:00"/>
    <d v="2024-01-27T00:00:00"/>
    <n v="484217"/>
    <n v="484217"/>
    <s v="Evento"/>
    <s v="Risaralda"/>
    <e v="#N/A"/>
    <s v="CNT-2023-48"/>
    <x v="7"/>
    <n v="0"/>
    <m/>
    <m/>
    <m/>
    <n v="0"/>
    <n v="0"/>
    <m/>
    <m/>
    <n v="0"/>
    <s v="Para auditoria de pertinencia"/>
    <d v="2024-01-22T00:00:00"/>
    <d v="2024-02-01T00:00:00"/>
    <m/>
    <n v="484217"/>
    <n v="0"/>
    <n v="0"/>
    <n v="0"/>
    <n v="0"/>
    <n v="0"/>
    <n v="0"/>
    <m/>
    <m/>
    <n v="0"/>
  </r>
  <r>
    <n v="801000713"/>
    <s v="ONCOLOGOS DEL OCCIDENTE"/>
    <s v="RC"/>
    <n v="21769"/>
    <s v="RC21769"/>
    <d v="2024-01-22T00:00:00"/>
    <d v="2024-01-27T00:00:00"/>
    <n v="56533"/>
    <n v="56533"/>
    <s v="Evento"/>
    <s v="Risaralda"/>
    <e v="#N/A"/>
    <s v="CNT-2023-48"/>
    <x v="7"/>
    <n v="0"/>
    <m/>
    <m/>
    <m/>
    <n v="0"/>
    <n v="0"/>
    <m/>
    <m/>
    <n v="0"/>
    <s v="Para auditoria de pertinencia"/>
    <d v="2024-01-22T00:00:00"/>
    <d v="2024-02-01T00:00:00"/>
    <m/>
    <n v="56533"/>
    <n v="0"/>
    <n v="0"/>
    <n v="0"/>
    <n v="0"/>
    <n v="0"/>
    <n v="0"/>
    <m/>
    <m/>
    <n v="0"/>
  </r>
  <r>
    <n v="801000713"/>
    <s v="ONCOLOGOS DEL OCCIDENTE"/>
    <s v="RM"/>
    <n v="79405"/>
    <s v="RM79405"/>
    <d v="2024-01-22T00:00:00"/>
    <d v="2024-01-27T00:00:00"/>
    <n v="56533"/>
    <n v="56533"/>
    <s v="Evento"/>
    <s v="Risaralda"/>
    <e v="#N/A"/>
    <s v="CNT-2023-48"/>
    <x v="7"/>
    <n v="0"/>
    <m/>
    <m/>
    <m/>
    <n v="0"/>
    <n v="0"/>
    <m/>
    <m/>
    <n v="0"/>
    <s v="Para auditoria de pertinencia"/>
    <d v="2024-01-22T00:00:00"/>
    <d v="2024-02-01T00:00:00"/>
    <m/>
    <n v="56533"/>
    <n v="0"/>
    <n v="0"/>
    <n v="0"/>
    <n v="0"/>
    <n v="0"/>
    <n v="0"/>
    <m/>
    <m/>
    <n v="0"/>
  </r>
  <r>
    <n v="801000713"/>
    <s v="ONCOLOGOS DEL OCCIDENTE"/>
    <s v="RM"/>
    <n v="79481"/>
    <s v="RM79481"/>
    <d v="2024-01-22T00:00:00"/>
    <s v=""/>
    <n v="321000"/>
    <n v="321000"/>
    <s v="Evento"/>
    <s v="Risaralda"/>
    <e v="#N/A"/>
    <s v="CNT-2023-48"/>
    <x v="8"/>
    <n v="0"/>
    <m/>
    <m/>
    <m/>
    <n v="0"/>
    <n v="0"/>
    <m/>
    <m/>
    <n v="0"/>
    <m/>
    <m/>
    <m/>
    <m/>
    <n v="0"/>
    <n v="0"/>
    <n v="0"/>
    <n v="0"/>
    <n v="0"/>
    <n v="0"/>
    <n v="0"/>
    <m/>
    <m/>
    <n v="0"/>
  </r>
  <r>
    <n v="801000713"/>
    <s v="ONCOLOGOS DEL OCCIDENTE"/>
    <s v="RM"/>
    <n v="79513"/>
    <s v="RM79513"/>
    <d v="2024-01-23T00:00:00"/>
    <s v=""/>
    <n v="273954"/>
    <n v="273954"/>
    <s v="Evento"/>
    <s v="Risaralda"/>
    <e v="#N/A"/>
    <s v="CNT-2023-48"/>
    <x v="8"/>
    <n v="0"/>
    <m/>
    <m/>
    <m/>
    <n v="0"/>
    <n v="0"/>
    <m/>
    <m/>
    <n v="0"/>
    <s v="Para cargar RIPS o soportes"/>
    <d v="2024-01-23T00:00:00"/>
    <m/>
    <m/>
    <n v="273954"/>
    <n v="0"/>
    <n v="0"/>
    <n v="0"/>
    <n v="0"/>
    <n v="0"/>
    <n v="0"/>
    <m/>
    <m/>
    <n v="0"/>
  </r>
  <r>
    <n v="801000713"/>
    <s v="ONCOLOGOS DEL OCCIDENTE"/>
    <s v="RM"/>
    <n v="79520"/>
    <s v="RM79520"/>
    <d v="2024-01-23T00:00:00"/>
    <d v="2024-01-27T00:00:00"/>
    <n v="49990"/>
    <n v="49990"/>
    <s v="Evento"/>
    <s v="Risaralda"/>
    <e v="#N/A"/>
    <s v="CNT-2023-48"/>
    <x v="7"/>
    <n v="0"/>
    <m/>
    <m/>
    <m/>
    <n v="0"/>
    <n v="0"/>
    <m/>
    <m/>
    <n v="0"/>
    <s v="Para auditoria de pertinencia"/>
    <d v="2024-01-23T00:00:00"/>
    <d v="2024-02-01T00:00:00"/>
    <m/>
    <n v="49990"/>
    <n v="0"/>
    <n v="0"/>
    <n v="0"/>
    <n v="0"/>
    <n v="0"/>
    <n v="0"/>
    <m/>
    <m/>
    <n v="0"/>
  </r>
  <r>
    <n v="801000713"/>
    <s v="ONCOLOGOS DEL OCCIDENTE"/>
    <s v="RC"/>
    <n v="21795"/>
    <s v="RC21795"/>
    <d v="2024-01-23T00:00:00"/>
    <d v="2024-01-27T00:00:00"/>
    <n v="71500"/>
    <n v="71500"/>
    <s v="Evento"/>
    <s v="Risaralda"/>
    <e v="#N/A"/>
    <s v="CNT-2023-48"/>
    <x v="7"/>
    <n v="0"/>
    <m/>
    <m/>
    <m/>
    <n v="0"/>
    <n v="0"/>
    <m/>
    <m/>
    <n v="0"/>
    <s v="Para auditoria de pertinencia"/>
    <d v="2024-01-23T00:00:00"/>
    <d v="2024-02-01T00:00:00"/>
    <m/>
    <n v="71500"/>
    <n v="0"/>
    <n v="0"/>
    <n v="0"/>
    <n v="0"/>
    <n v="0"/>
    <n v="0"/>
    <m/>
    <m/>
    <n v="0"/>
  </r>
  <r>
    <n v="801000713"/>
    <s v="ONCOLOGOS DEL OCCIDENTE"/>
    <s v="RM"/>
    <n v="79578"/>
    <s v="RM79578"/>
    <d v="2024-01-23T00:00:00"/>
    <d v="2024-01-27T00:00:00"/>
    <n v="71500"/>
    <n v="71500"/>
    <s v="Evento"/>
    <s v="Risaralda"/>
    <e v="#N/A"/>
    <s v="CNT-2023-48"/>
    <x v="7"/>
    <n v="0"/>
    <m/>
    <m/>
    <m/>
    <n v="0"/>
    <n v="0"/>
    <m/>
    <m/>
    <n v="0"/>
    <s v="Para auditoria de pertinencia"/>
    <d v="2024-01-23T00:00:00"/>
    <d v="2024-02-01T00:00:00"/>
    <m/>
    <n v="71500"/>
    <n v="0"/>
    <n v="0"/>
    <n v="0"/>
    <n v="0"/>
    <n v="0"/>
    <n v="0"/>
    <m/>
    <m/>
    <n v="0"/>
  </r>
  <r>
    <n v="801000713"/>
    <s v="ONCOLOGOS DEL OCCIDENTE"/>
    <s v="RC"/>
    <n v="21825"/>
    <s v="RC21825"/>
    <d v="2024-01-23T00:00:00"/>
    <s v=""/>
    <n v="56533"/>
    <n v="56533"/>
    <s v="Evento"/>
    <s v="Risaralda"/>
    <e v="#N/A"/>
    <s v="CNT-2023-48"/>
    <x v="7"/>
    <n v="0"/>
    <m/>
    <m/>
    <m/>
    <n v="0"/>
    <n v="0"/>
    <m/>
    <m/>
    <n v="0"/>
    <s v="Para auditoria de pertinencia"/>
    <d v="2024-01-23T00:00:00"/>
    <d v="2024-02-01T00:00:00"/>
    <m/>
    <n v="56533"/>
    <n v="0"/>
    <n v="0"/>
    <n v="0"/>
    <n v="0"/>
    <n v="0"/>
    <n v="0"/>
    <m/>
    <m/>
    <n v="0"/>
  </r>
  <r>
    <n v="801000713"/>
    <s v="ONCOLOGOS DEL OCCIDENTE"/>
    <s v="RM"/>
    <n v="79508"/>
    <s v="RM79508"/>
    <d v="2024-01-23T00:00:00"/>
    <s v=""/>
    <n v="75800"/>
    <n v="75800"/>
    <s v="Evento"/>
    <s v="Risaralda"/>
    <e v="#N/A"/>
    <s v="CNT-2023-48"/>
    <x v="8"/>
    <n v="0"/>
    <m/>
    <m/>
    <m/>
    <n v="0"/>
    <n v="0"/>
    <m/>
    <m/>
    <n v="0"/>
    <s v="Para cargar RIPS o soportes"/>
    <d v="2024-01-23T00:00:00"/>
    <m/>
    <m/>
    <n v="75800"/>
    <n v="0"/>
    <n v="0"/>
    <n v="0"/>
    <n v="0"/>
    <n v="0"/>
    <n v="0"/>
    <m/>
    <m/>
    <n v="0"/>
  </r>
  <r>
    <n v="801000713"/>
    <s v="ONCOLOGOS DEL OCCIDENTE"/>
    <s v="RC"/>
    <n v="21851"/>
    <s v="RC21851"/>
    <d v="2024-01-24T00:00:00"/>
    <s v=""/>
    <n v="56946"/>
    <n v="56946"/>
    <s v="Evento"/>
    <s v="Risaralda"/>
    <e v="#N/A"/>
    <s v="CNT-2023-48"/>
    <x v="8"/>
    <n v="0"/>
    <m/>
    <m/>
    <m/>
    <n v="0"/>
    <n v="0"/>
    <m/>
    <m/>
    <n v="0"/>
    <s v="Para cargar RIPS o soportes"/>
    <d v="2024-01-24T00:00:00"/>
    <m/>
    <m/>
    <n v="56946"/>
    <n v="0"/>
    <n v="0"/>
    <n v="0"/>
    <n v="0"/>
    <n v="0"/>
    <n v="0"/>
    <m/>
    <m/>
    <n v="0"/>
  </r>
  <r>
    <n v="801000713"/>
    <s v="ONCOLOGOS DEL OCCIDENTE"/>
    <s v="RM"/>
    <n v="79644"/>
    <s v="RM79644"/>
    <d v="2024-01-24T00:00:00"/>
    <d v="2024-01-27T00:00:00"/>
    <n v="49990"/>
    <n v="49990"/>
    <s v="Evento"/>
    <s v="Risaralda"/>
    <e v="#N/A"/>
    <s v="CNT-2023-48"/>
    <x v="7"/>
    <n v="0"/>
    <m/>
    <m/>
    <m/>
    <n v="0"/>
    <n v="0"/>
    <m/>
    <m/>
    <n v="0"/>
    <s v="Para auditoria de pertinencia"/>
    <d v="2024-01-24T00:00:00"/>
    <d v="2024-02-01T00:00:00"/>
    <m/>
    <n v="49990"/>
    <n v="0"/>
    <n v="0"/>
    <n v="0"/>
    <n v="0"/>
    <n v="0"/>
    <n v="0"/>
    <m/>
    <m/>
    <n v="0"/>
  </r>
  <r>
    <n v="801000713"/>
    <s v="ONCOLOGOS DEL OCCIDENTE"/>
    <s v="RM"/>
    <n v="79648"/>
    <s v="RM79648"/>
    <d v="2024-01-24T00:00:00"/>
    <d v="2024-01-27T00:00:00"/>
    <n v="81790"/>
    <n v="81790"/>
    <s v="Evento"/>
    <s v="Risaralda"/>
    <e v="#N/A"/>
    <s v="CNT-2023-48"/>
    <x v="7"/>
    <n v="0"/>
    <m/>
    <m/>
    <m/>
    <n v="0"/>
    <n v="0"/>
    <m/>
    <m/>
    <n v="0"/>
    <s v="Para auditoria de pertinencia"/>
    <d v="2024-01-24T00:00:00"/>
    <d v="2024-02-01T00:00:00"/>
    <m/>
    <n v="81790"/>
    <n v="0"/>
    <n v="0"/>
    <n v="0"/>
    <n v="0"/>
    <n v="0"/>
    <n v="0"/>
    <m/>
    <m/>
    <n v="0"/>
  </r>
  <r>
    <n v="801000713"/>
    <s v="ONCOLOGOS DEL OCCIDENTE"/>
    <s v="RM"/>
    <n v="79683"/>
    <s v="RM79683"/>
    <d v="2024-01-24T00:00:00"/>
    <s v=""/>
    <n v="1730437"/>
    <n v="1730437"/>
    <s v="Evento"/>
    <s v="Risaralda"/>
    <e v="#N/A"/>
    <s v="CNT-2023-48"/>
    <x v="8"/>
    <n v="0"/>
    <m/>
    <m/>
    <m/>
    <n v="0"/>
    <n v="0"/>
    <m/>
    <m/>
    <n v="0"/>
    <s v="Para cargar RIPS o soportes"/>
    <d v="2024-01-24T00:00:00"/>
    <m/>
    <m/>
    <n v="1730437"/>
    <n v="0"/>
    <n v="0"/>
    <n v="0"/>
    <n v="0"/>
    <n v="0"/>
    <n v="0"/>
    <m/>
    <m/>
    <n v="0"/>
  </r>
  <r>
    <n v="801000713"/>
    <s v="ONCOLOGOS DEL OCCIDENTE"/>
    <s v="RC"/>
    <n v="21899"/>
    <s v="RC21899"/>
    <d v="2024-01-25T00:00:00"/>
    <s v=""/>
    <n v="71500"/>
    <n v="71500"/>
    <s v="Evento"/>
    <s v="Risaralda"/>
    <e v="#N/A"/>
    <s v="CNT-2023-48"/>
    <x v="8"/>
    <n v="0"/>
    <m/>
    <m/>
    <m/>
    <n v="0"/>
    <n v="0"/>
    <m/>
    <m/>
    <n v="0"/>
    <s v="Para cargar RIPS o soportes"/>
    <d v="2024-01-25T00:00:00"/>
    <m/>
    <m/>
    <n v="71500"/>
    <n v="0"/>
    <n v="0"/>
    <n v="0"/>
    <n v="0"/>
    <n v="0"/>
    <n v="0"/>
    <m/>
    <m/>
    <n v="0"/>
  </r>
  <r>
    <n v="801000713"/>
    <s v="ONCOLOGOS DEL OCCIDENTE"/>
    <s v="RM"/>
    <n v="79724"/>
    <s v="RM79724"/>
    <d v="2024-01-25T00:00:00"/>
    <s v=""/>
    <n v="22700"/>
    <n v="22700"/>
    <s v="Evento"/>
    <s v="Risaralda"/>
    <e v="#N/A"/>
    <s v="CNT-2023-48"/>
    <x v="8"/>
    <n v="0"/>
    <m/>
    <m/>
    <m/>
    <n v="0"/>
    <n v="0"/>
    <m/>
    <m/>
    <n v="0"/>
    <s v="Para cargar RIPS o soportes"/>
    <d v="2024-01-25T00:00:00"/>
    <m/>
    <m/>
    <n v="22700"/>
    <n v="0"/>
    <n v="0"/>
    <n v="0"/>
    <n v="0"/>
    <n v="0"/>
    <n v="0"/>
    <m/>
    <m/>
    <n v="0"/>
  </r>
  <r>
    <n v="801000713"/>
    <s v="ONCOLOGOS DEL OCCIDENTE"/>
    <s v="RM"/>
    <n v="79721"/>
    <s v="RM79721"/>
    <d v="2024-01-25T00:00:00"/>
    <s v=""/>
    <n v="1118300"/>
    <n v="1118300"/>
    <s v="Evento"/>
    <s v="Risaralda"/>
    <e v="#N/A"/>
    <s v="CNT-2023-48"/>
    <x v="8"/>
    <n v="0"/>
    <m/>
    <m/>
    <m/>
    <n v="0"/>
    <n v="0"/>
    <m/>
    <m/>
    <n v="0"/>
    <s v="Para cargar RIPS o soportes"/>
    <d v="2024-01-25T00:00:00"/>
    <m/>
    <m/>
    <n v="1118300"/>
    <n v="0"/>
    <n v="0"/>
    <n v="0"/>
    <n v="0"/>
    <n v="0"/>
    <n v="0"/>
    <m/>
    <m/>
    <n v="0"/>
  </r>
  <r>
    <n v="801000713"/>
    <s v="ONCOLOGOS DEL OCCIDENTE"/>
    <s v="RM"/>
    <n v="79777"/>
    <s v="RM79777"/>
    <d v="2024-01-25T00:00:00"/>
    <s v=""/>
    <n v="7885157"/>
    <n v="7885157"/>
    <s v="Evento"/>
    <s v="Risaralda"/>
    <e v="#N/A"/>
    <s v="CNT-2023-48"/>
    <x v="8"/>
    <n v="0"/>
    <m/>
    <m/>
    <m/>
    <n v="0"/>
    <n v="0"/>
    <m/>
    <m/>
    <n v="0"/>
    <s v="Para cargar RIPS o soportes"/>
    <d v="2024-01-25T00:00:00"/>
    <m/>
    <m/>
    <n v="7885157"/>
    <n v="0"/>
    <n v="0"/>
    <n v="0"/>
    <n v="0"/>
    <n v="0"/>
    <n v="0"/>
    <m/>
    <m/>
    <n v="0"/>
  </r>
  <r>
    <n v="801000713"/>
    <s v="ONCOLOGOS DEL OCCIDENTE"/>
    <s v="RM"/>
    <n v="79797"/>
    <s v="RM79797"/>
    <d v="2024-01-25T00:00:00"/>
    <s v=""/>
    <n v="897166"/>
    <n v="897166"/>
    <s v="Evento"/>
    <s v="Risaralda"/>
    <e v="#N/A"/>
    <s v="CNT-2023-48"/>
    <x v="8"/>
    <n v="0"/>
    <m/>
    <m/>
    <m/>
    <n v="0"/>
    <n v="0"/>
    <m/>
    <m/>
    <n v="0"/>
    <s v="Para cargar RIPS o soportes"/>
    <d v="2024-01-25T00:00:00"/>
    <m/>
    <m/>
    <n v="897166"/>
    <n v="0"/>
    <n v="0"/>
    <n v="0"/>
    <n v="0"/>
    <n v="0"/>
    <n v="0"/>
    <m/>
    <m/>
    <n v="0"/>
  </r>
  <r>
    <n v="801000713"/>
    <s v="ONCOLOGOS DEL OCCIDENTE"/>
    <s v="RM"/>
    <n v="79781"/>
    <s v="RM79781"/>
    <d v="2024-01-25T00:00:00"/>
    <s v=""/>
    <n v="7911999"/>
    <n v="7911999"/>
    <s v="Evento"/>
    <s v="Risaralda"/>
    <e v="#N/A"/>
    <s v="CNT-2023-48"/>
    <x v="8"/>
    <n v="0"/>
    <m/>
    <m/>
    <m/>
    <n v="0"/>
    <n v="0"/>
    <m/>
    <m/>
    <n v="0"/>
    <s v="Para cargar RIPS o soportes"/>
    <d v="2024-01-25T00:00:00"/>
    <m/>
    <m/>
    <n v="7911999"/>
    <n v="0"/>
    <n v="0"/>
    <n v="0"/>
    <n v="0"/>
    <n v="0"/>
    <n v="0"/>
    <m/>
    <m/>
    <n v="0"/>
  </r>
  <r>
    <n v="801000713"/>
    <s v="ONCOLOGOS DEL OCCIDENTE"/>
    <s v="RM"/>
    <n v="79789"/>
    <s v="RM79789"/>
    <d v="2024-01-25T00:00:00"/>
    <s v=""/>
    <n v="14004317"/>
    <n v="14004317"/>
    <s v="Evento"/>
    <s v="Risaralda"/>
    <e v="#N/A"/>
    <s v="CNT-2023-48"/>
    <x v="8"/>
    <n v="0"/>
    <m/>
    <m/>
    <m/>
    <n v="0"/>
    <n v="0"/>
    <m/>
    <m/>
    <n v="0"/>
    <m/>
    <m/>
    <m/>
    <m/>
    <n v="0"/>
    <n v="0"/>
    <n v="0"/>
    <n v="0"/>
    <n v="0"/>
    <n v="0"/>
    <n v="0"/>
    <m/>
    <m/>
    <n v="0"/>
  </r>
  <r>
    <n v="801000713"/>
    <s v="ONCOLOGOS DEL OCCIDENTE"/>
    <s v="RM"/>
    <n v="79826"/>
    <s v="RM79826"/>
    <d v="2024-01-26T00:00:00"/>
    <s v=""/>
    <n v="15722925"/>
    <n v="15722925"/>
    <s v="Evento"/>
    <s v="Risaralda"/>
    <e v="#N/A"/>
    <s v="CNT-2023-48"/>
    <x v="8"/>
    <n v="0"/>
    <m/>
    <m/>
    <m/>
    <n v="0"/>
    <n v="0"/>
    <m/>
    <m/>
    <n v="0"/>
    <s v="Para cargar RIPS o soportes"/>
    <d v="2024-01-26T00:00:00"/>
    <m/>
    <m/>
    <n v="15722925"/>
    <n v="0"/>
    <n v="0"/>
    <n v="0"/>
    <n v="0"/>
    <n v="0"/>
    <n v="0"/>
    <m/>
    <m/>
    <n v="0"/>
  </r>
  <r>
    <n v="801000713"/>
    <s v="ONCOLOGOS DEL OCCIDENTE"/>
    <s v="RM"/>
    <n v="79879"/>
    <s v="RM79879"/>
    <d v="2024-01-26T00:00:00"/>
    <s v=""/>
    <n v="3915814"/>
    <n v="3915814"/>
    <s v="Evento"/>
    <s v="Risaralda"/>
    <e v="#N/A"/>
    <s v="CNT-2023-48"/>
    <x v="8"/>
    <n v="0"/>
    <m/>
    <m/>
    <m/>
    <n v="0"/>
    <n v="0"/>
    <m/>
    <m/>
    <n v="0"/>
    <s v="Para cargar RIPS o soportes"/>
    <d v="2024-01-26T00:00:00"/>
    <m/>
    <m/>
    <n v="3915814"/>
    <n v="0"/>
    <n v="0"/>
    <n v="0"/>
    <n v="0"/>
    <n v="0"/>
    <n v="0"/>
    <m/>
    <m/>
    <n v="0"/>
  </r>
  <r>
    <n v="801000713"/>
    <s v="ONCOLOGOS DEL OCCIDENTE"/>
    <s v="RM"/>
    <n v="79812"/>
    <s v="RM79812"/>
    <d v="2024-01-26T00:00:00"/>
    <s v=""/>
    <n v="246664"/>
    <n v="246664"/>
    <s v="Evento"/>
    <s v="Risaralda"/>
    <e v="#N/A"/>
    <s v="CNT-2023-48"/>
    <x v="8"/>
    <n v="0"/>
    <m/>
    <m/>
    <m/>
    <n v="0"/>
    <n v="0"/>
    <m/>
    <m/>
    <n v="0"/>
    <s v="Para cargar RIPS o soportes"/>
    <d v="2024-01-26T00:00:00"/>
    <m/>
    <m/>
    <n v="246664"/>
    <n v="0"/>
    <n v="0"/>
    <n v="0"/>
    <n v="0"/>
    <n v="0"/>
    <n v="0"/>
    <m/>
    <m/>
    <n v="0"/>
  </r>
  <r>
    <n v="801000713"/>
    <s v="ONCOLOGOS DEL OCCIDENTE"/>
    <s v="RM"/>
    <n v="79816"/>
    <s v="RM79816"/>
    <d v="2024-01-26T00:00:00"/>
    <s v=""/>
    <n v="191175"/>
    <n v="191175"/>
    <s v="Evento"/>
    <s v="Risaralda"/>
    <e v="#N/A"/>
    <s v="CNT-2023-48"/>
    <x v="8"/>
    <n v="0"/>
    <m/>
    <m/>
    <m/>
    <n v="0"/>
    <n v="0"/>
    <m/>
    <m/>
    <n v="0"/>
    <s v="Para cargar RIPS o soportes"/>
    <d v="2024-01-26T00:00:00"/>
    <m/>
    <m/>
    <n v="191175"/>
    <n v="0"/>
    <n v="0"/>
    <n v="0"/>
    <n v="0"/>
    <n v="0"/>
    <n v="0"/>
    <m/>
    <m/>
    <n v="0"/>
  </r>
  <r>
    <n v="801000713"/>
    <s v="ONCOLOGOS DEL OCCIDENTE"/>
    <s v="RM"/>
    <n v="79817"/>
    <s v="RM79817"/>
    <d v="2024-01-26T00:00:00"/>
    <s v=""/>
    <n v="28582"/>
    <n v="28582"/>
    <s v="Evento"/>
    <s v="Risaralda"/>
    <e v="#N/A"/>
    <s v="CNT-2023-48"/>
    <x v="8"/>
    <n v="0"/>
    <m/>
    <m/>
    <m/>
    <n v="0"/>
    <n v="0"/>
    <m/>
    <m/>
    <n v="0"/>
    <s v="Para cargar RIPS o soportes"/>
    <d v="2024-01-26T00:00:00"/>
    <m/>
    <m/>
    <n v="28582"/>
    <n v="0"/>
    <n v="0"/>
    <n v="0"/>
    <n v="0"/>
    <n v="0"/>
    <n v="0"/>
    <m/>
    <m/>
    <n v="0"/>
  </r>
  <r>
    <n v="801000713"/>
    <s v="ONCOLOGOS DEL OCCIDENTE"/>
    <s v="RM"/>
    <n v="79819"/>
    <s v="RM79819"/>
    <d v="2024-01-26T00:00:00"/>
    <s v=""/>
    <n v="56533"/>
    <n v="56533"/>
    <s v="Evento"/>
    <s v="Risaralda"/>
    <e v="#N/A"/>
    <s v="CNT-2023-48"/>
    <x v="8"/>
    <n v="0"/>
    <m/>
    <m/>
    <m/>
    <n v="0"/>
    <n v="0"/>
    <m/>
    <m/>
    <n v="0"/>
    <s v="Para cargar RIPS o soportes"/>
    <d v="2024-01-26T00:00:00"/>
    <m/>
    <m/>
    <n v="56533"/>
    <n v="0"/>
    <n v="0"/>
    <n v="0"/>
    <n v="0"/>
    <n v="0"/>
    <n v="0"/>
    <m/>
    <m/>
    <n v="0"/>
  </r>
  <r>
    <n v="801000713"/>
    <s v="ONCOLOGOS DEL OCCIDENTE"/>
    <s v="RM"/>
    <n v="79820"/>
    <s v="RM79820"/>
    <d v="2024-01-26T00:00:00"/>
    <s v=""/>
    <n v="69700"/>
    <n v="69700"/>
    <s v="Evento"/>
    <s v="Risaralda"/>
    <e v="#N/A"/>
    <s v="CNT-2023-48"/>
    <x v="8"/>
    <n v="0"/>
    <m/>
    <m/>
    <m/>
    <n v="0"/>
    <n v="0"/>
    <m/>
    <m/>
    <n v="0"/>
    <s v="Para cargar RIPS o soportes"/>
    <d v="2024-01-26T00:00:00"/>
    <m/>
    <m/>
    <n v="69700"/>
    <n v="0"/>
    <n v="0"/>
    <n v="0"/>
    <n v="0"/>
    <n v="0"/>
    <n v="0"/>
    <m/>
    <m/>
    <n v="0"/>
  </r>
  <r>
    <n v="801000713"/>
    <s v="ONCOLOGOS DEL OCCIDENTE"/>
    <s v="RC"/>
    <n v="21965"/>
    <s v="RC21965"/>
    <d v="2024-01-26T00:00:00"/>
    <s v=""/>
    <n v="56533"/>
    <n v="56533"/>
    <s v="Evento"/>
    <s v="Risaralda"/>
    <e v="#N/A"/>
    <s v="CNT-2023-48"/>
    <x v="8"/>
    <n v="0"/>
    <m/>
    <m/>
    <m/>
    <n v="0"/>
    <n v="0"/>
    <m/>
    <m/>
    <n v="0"/>
    <s v="Para cargar RIPS o soportes"/>
    <d v="2024-01-26T00:00:00"/>
    <m/>
    <m/>
    <n v="56533"/>
    <n v="0"/>
    <n v="0"/>
    <n v="0"/>
    <n v="0"/>
    <n v="0"/>
    <n v="0"/>
    <m/>
    <m/>
    <n v="0"/>
  </r>
  <r>
    <n v="801000713"/>
    <s v="ONCOLOGOS DEL OCCIDENTE"/>
    <s v="RM"/>
    <n v="79825"/>
    <s v="RM79825"/>
    <d v="2024-01-26T00:00:00"/>
    <s v=""/>
    <n v="49990"/>
    <n v="49990"/>
    <s v="Evento"/>
    <s v="Risaralda"/>
    <e v="#N/A"/>
    <s v="CNT-2023-48"/>
    <x v="8"/>
    <n v="0"/>
    <m/>
    <m/>
    <m/>
    <n v="0"/>
    <n v="0"/>
    <m/>
    <m/>
    <n v="0"/>
    <s v="Para cargar RIPS o soportes"/>
    <d v="2024-01-26T00:00:00"/>
    <m/>
    <m/>
    <n v="49990"/>
    <n v="0"/>
    <n v="0"/>
    <n v="0"/>
    <n v="0"/>
    <n v="0"/>
    <n v="0"/>
    <m/>
    <m/>
    <n v="0"/>
  </r>
  <r>
    <n v="801000713"/>
    <s v="ONCOLOGOS DEL OCCIDENTE"/>
    <s v="RM"/>
    <n v="79991"/>
    <s v="RM79991"/>
    <d v="2024-01-29T00:00:00"/>
    <s v=""/>
    <n v="738463"/>
    <n v="738463"/>
    <s v="Evento"/>
    <s v="Risaralda"/>
    <e v="#N/A"/>
    <s v="CNT-2023-48"/>
    <x v="8"/>
    <n v="0"/>
    <m/>
    <m/>
    <m/>
    <n v="0"/>
    <n v="0"/>
    <m/>
    <m/>
    <n v="0"/>
    <s v="Para cargar RIPS o soportes"/>
    <d v="2024-01-29T00:00:00"/>
    <m/>
    <m/>
    <n v="738463"/>
    <n v="0"/>
    <n v="0"/>
    <n v="0"/>
    <n v="0"/>
    <n v="0"/>
    <n v="0"/>
    <m/>
    <m/>
    <n v="0"/>
  </r>
  <r>
    <n v="801000713"/>
    <s v="ONCOLOGOS DEL OCCIDENTE"/>
    <s v="RM"/>
    <n v="80029"/>
    <s v="RM80029"/>
    <d v="2024-01-29T00:00:00"/>
    <s v=""/>
    <n v="200135"/>
    <n v="200135"/>
    <s v="Evento"/>
    <s v="Risaralda"/>
    <e v="#N/A"/>
    <s v="CNT-2023-48"/>
    <x v="8"/>
    <n v="0"/>
    <m/>
    <m/>
    <m/>
    <n v="0"/>
    <n v="0"/>
    <m/>
    <m/>
    <n v="0"/>
    <s v="Para cargar RIPS o soportes"/>
    <d v="2024-01-29T00:00:00"/>
    <m/>
    <m/>
    <n v="200135"/>
    <n v="0"/>
    <n v="0"/>
    <n v="0"/>
    <n v="0"/>
    <n v="0"/>
    <n v="0"/>
    <m/>
    <m/>
    <n v="0"/>
  </r>
  <r>
    <n v="801000713"/>
    <s v="ONCOLOGOS DEL OCCIDENTE"/>
    <s v="RM"/>
    <n v="80025"/>
    <s v="RM80025"/>
    <d v="2024-01-29T00:00:00"/>
    <s v=""/>
    <n v="5824533"/>
    <n v="5824533"/>
    <s v="Evento"/>
    <s v="Risaralda"/>
    <e v="#N/A"/>
    <s v="CNT-2023-48"/>
    <x v="8"/>
    <n v="0"/>
    <m/>
    <m/>
    <m/>
    <n v="0"/>
    <n v="0"/>
    <m/>
    <m/>
    <n v="0"/>
    <s v="Para cargar RIPS o soportes"/>
    <d v="2024-01-29T00:00:00"/>
    <m/>
    <m/>
    <n v="5824533"/>
    <n v="0"/>
    <n v="0"/>
    <n v="0"/>
    <n v="0"/>
    <n v="0"/>
    <n v="0"/>
    <m/>
    <m/>
    <n v="0"/>
  </r>
  <r>
    <n v="801000713"/>
    <s v="ONCOLOGOS DEL OCCIDENTE"/>
    <s v="RM"/>
    <n v="79941"/>
    <s v="RM79941"/>
    <d v="2024-01-29T00:00:00"/>
    <s v=""/>
    <n v="11949721"/>
    <n v="11949721"/>
    <s v="Evento"/>
    <s v="Risaralda"/>
    <e v="#N/A"/>
    <s v="CNT-2023-48"/>
    <x v="8"/>
    <n v="0"/>
    <m/>
    <m/>
    <m/>
    <n v="0"/>
    <n v="0"/>
    <m/>
    <m/>
    <n v="0"/>
    <s v="Para cargar RIPS o soportes"/>
    <d v="2024-01-29T00:00:00"/>
    <m/>
    <m/>
    <n v="11949721"/>
    <n v="0"/>
    <n v="0"/>
    <n v="0"/>
    <n v="0"/>
    <n v="0"/>
    <n v="0"/>
    <m/>
    <m/>
    <n v="0"/>
  </r>
  <r>
    <n v="801000713"/>
    <s v="ONCOLOGOS DEL OCCIDENTE"/>
    <s v="RM"/>
    <n v="79935"/>
    <s v="RM79935"/>
    <d v="2024-01-29T00:00:00"/>
    <s v=""/>
    <n v="9770822"/>
    <n v="9770822"/>
    <s v="Evento"/>
    <s v="Risaralda"/>
    <e v="#N/A"/>
    <s v="CNT-2023-48"/>
    <x v="8"/>
    <n v="0"/>
    <m/>
    <m/>
    <m/>
    <n v="0"/>
    <n v="0"/>
    <m/>
    <m/>
    <n v="0"/>
    <s v="Para cargar RIPS o soportes"/>
    <d v="2024-01-29T00:00:00"/>
    <m/>
    <m/>
    <n v="9770822"/>
    <n v="0"/>
    <n v="0"/>
    <n v="0"/>
    <n v="0"/>
    <n v="0"/>
    <n v="0"/>
    <m/>
    <m/>
    <n v="0"/>
  </r>
  <r>
    <n v="801000713"/>
    <s v="ONCOLOGOS DEL OCCIDENTE"/>
    <s v="RM"/>
    <n v="79936"/>
    <s v="RM79936"/>
    <d v="2024-01-29T00:00:00"/>
    <s v=""/>
    <n v="927921"/>
    <n v="927921"/>
    <s v="Evento"/>
    <s v="Risaralda"/>
    <e v="#N/A"/>
    <s v="CNT-2023-48"/>
    <x v="8"/>
    <n v="0"/>
    <m/>
    <m/>
    <m/>
    <n v="0"/>
    <n v="0"/>
    <m/>
    <m/>
    <n v="0"/>
    <s v="Para cargar RIPS o soportes"/>
    <d v="2024-01-29T00:00:00"/>
    <m/>
    <m/>
    <n v="927921"/>
    <n v="0"/>
    <n v="0"/>
    <n v="0"/>
    <n v="0"/>
    <n v="0"/>
    <n v="0"/>
    <m/>
    <m/>
    <n v="0"/>
  </r>
  <r>
    <n v="801000713"/>
    <s v="ONCOLOGOS DEL OCCIDENTE"/>
    <s v="RM"/>
    <n v="79921"/>
    <s v="RM79921"/>
    <d v="2024-01-29T00:00:00"/>
    <s v=""/>
    <n v="42900"/>
    <n v="42900"/>
    <s v="Evento"/>
    <s v="Risaralda"/>
    <e v="#N/A"/>
    <s v="CNT-2023-48"/>
    <x v="8"/>
    <n v="0"/>
    <m/>
    <m/>
    <m/>
    <n v="0"/>
    <n v="0"/>
    <m/>
    <m/>
    <n v="0"/>
    <m/>
    <m/>
    <m/>
    <m/>
    <n v="0"/>
    <n v="0"/>
    <n v="0"/>
    <n v="0"/>
    <n v="0"/>
    <n v="0"/>
    <n v="0"/>
    <m/>
    <m/>
    <n v="0"/>
  </r>
  <r>
    <n v="801000713"/>
    <s v="ONCOLOGOS DEL OCCIDENTE"/>
    <s v="RM"/>
    <n v="80035"/>
    <s v="RM80035"/>
    <d v="2024-01-29T00:00:00"/>
    <s v=""/>
    <n v="484217"/>
    <n v="484217"/>
    <s v="Evento"/>
    <s v="Risaralda"/>
    <e v="#N/A"/>
    <s v="CNT-2023-48"/>
    <x v="8"/>
    <n v="0"/>
    <m/>
    <m/>
    <m/>
    <n v="0"/>
    <n v="0"/>
    <m/>
    <m/>
    <n v="0"/>
    <m/>
    <m/>
    <m/>
    <m/>
    <n v="0"/>
    <n v="0"/>
    <n v="0"/>
    <n v="0"/>
    <n v="0"/>
    <n v="0"/>
    <n v="0"/>
    <m/>
    <m/>
    <n v="0"/>
  </r>
  <r>
    <n v="801000713"/>
    <s v="ONCOLOGOS DEL OCCIDENTE"/>
    <s v="RC"/>
    <n v="22019"/>
    <s v="RC22019"/>
    <d v="2024-01-29T00:00:00"/>
    <s v=""/>
    <n v="56533"/>
    <n v="56533"/>
    <s v="Evento"/>
    <s v="Risaralda"/>
    <e v="#N/A"/>
    <s v="CNT-2023-48"/>
    <x v="8"/>
    <n v="0"/>
    <m/>
    <m/>
    <m/>
    <n v="0"/>
    <n v="0"/>
    <m/>
    <m/>
    <n v="0"/>
    <s v="Para cargar RIPS o soportes"/>
    <d v="2024-01-29T00:00:00"/>
    <m/>
    <m/>
    <n v="56533"/>
    <n v="0"/>
    <n v="0"/>
    <n v="0"/>
    <n v="0"/>
    <n v="0"/>
    <n v="0"/>
    <m/>
    <m/>
    <n v="0"/>
  </r>
  <r>
    <n v="801000713"/>
    <s v="ONCOLOGOS DEL OCCIDENTE"/>
    <s v="CS"/>
    <n v="156885"/>
    <s v="CS156885"/>
    <d v="2024-01-29T00:00:00"/>
    <s v=""/>
    <n v="1241266"/>
    <n v="1241266"/>
    <s v="Evento"/>
    <s v="Caldas"/>
    <e v="#N/A"/>
    <s v="CNT-2023-48"/>
    <x v="8"/>
    <n v="0"/>
    <m/>
    <m/>
    <m/>
    <n v="0"/>
    <n v="0"/>
    <m/>
    <m/>
    <n v="0"/>
    <m/>
    <m/>
    <m/>
    <m/>
    <n v="0"/>
    <n v="0"/>
    <n v="0"/>
    <n v="0"/>
    <n v="0"/>
    <n v="0"/>
    <n v="0"/>
    <m/>
    <m/>
    <n v="0"/>
  </r>
  <r>
    <n v="801000713"/>
    <s v="ONCOLOGOS DEL OCCIDENTE"/>
    <s v="RC"/>
    <n v="22042"/>
    <s v="RC22042"/>
    <d v="2024-01-30T00:00:00"/>
    <s v=""/>
    <n v="56533"/>
    <n v="56533"/>
    <s v="Evento"/>
    <s v="Risaralda"/>
    <e v="#N/A"/>
    <s v="CNT-2023-48"/>
    <x v="8"/>
    <n v="0"/>
    <m/>
    <m/>
    <m/>
    <n v="0"/>
    <n v="0"/>
    <m/>
    <m/>
    <n v="0"/>
    <s v="Para cargar RIPS o soportes"/>
    <d v="2024-01-30T00:00:00"/>
    <m/>
    <m/>
    <n v="56533"/>
    <n v="0"/>
    <n v="0"/>
    <n v="0"/>
    <n v="0"/>
    <n v="0"/>
    <n v="0"/>
    <m/>
    <m/>
    <n v="0"/>
  </r>
  <r>
    <n v="801000713"/>
    <s v="ONCOLOGOS DEL OCCIDENTE"/>
    <s v="RM"/>
    <n v="80152"/>
    <s v="RM80152"/>
    <d v="2024-01-30T00:00:00"/>
    <s v=""/>
    <n v="71500"/>
    <n v="71500"/>
    <s v="Evento"/>
    <s v="Risaralda"/>
    <e v="#N/A"/>
    <s v="CNT-2023-48"/>
    <x v="8"/>
    <n v="0"/>
    <m/>
    <m/>
    <m/>
    <n v="0"/>
    <n v="0"/>
    <m/>
    <m/>
    <n v="0"/>
    <m/>
    <m/>
    <m/>
    <m/>
    <n v="0"/>
    <n v="0"/>
    <n v="0"/>
    <n v="0"/>
    <n v="0"/>
    <n v="0"/>
    <n v="0"/>
    <m/>
    <m/>
    <n v="0"/>
  </r>
  <r>
    <n v="801000713"/>
    <s v="ONCOLOGOS DEL OCCIDENTE"/>
    <s v="RM"/>
    <n v="80089"/>
    <s v="RM80089"/>
    <d v="2024-01-30T00:00:00"/>
    <s v=""/>
    <n v="32964"/>
    <n v="32964"/>
    <s v="Evento"/>
    <s v="Risaralda"/>
    <e v="#N/A"/>
    <s v="CNT-2023-48"/>
    <x v="8"/>
    <n v="0"/>
    <m/>
    <m/>
    <m/>
    <n v="0"/>
    <n v="0"/>
    <m/>
    <m/>
    <n v="0"/>
    <s v="Para cargar RIPS o soportes"/>
    <d v="2024-01-30T00:00:00"/>
    <m/>
    <m/>
    <n v="32964"/>
    <n v="0"/>
    <n v="0"/>
    <n v="0"/>
    <n v="0"/>
    <n v="0"/>
    <n v="0"/>
    <m/>
    <m/>
    <n v="0"/>
  </r>
  <r>
    <n v="801000713"/>
    <s v="ONCOLOGOS DEL OCCIDENTE"/>
    <s v="RM"/>
    <n v="80134"/>
    <s v="RM80134"/>
    <d v="2024-01-30T00:00:00"/>
    <s v=""/>
    <n v="5293767"/>
    <n v="5293767"/>
    <s v="Evento"/>
    <s v="Risaralda"/>
    <e v="#N/A"/>
    <s v="CNT-2023-48"/>
    <x v="8"/>
    <n v="0"/>
    <m/>
    <m/>
    <m/>
    <n v="0"/>
    <n v="0"/>
    <m/>
    <m/>
    <n v="0"/>
    <m/>
    <m/>
    <m/>
    <m/>
    <n v="0"/>
    <n v="0"/>
    <n v="0"/>
    <n v="0"/>
    <n v="0"/>
    <n v="0"/>
    <n v="0"/>
    <m/>
    <m/>
    <n v="0"/>
  </r>
  <r>
    <n v="801000713"/>
    <s v="ONCOLOGOS DEL OCCIDENTE"/>
    <s v="RM"/>
    <n v="80136"/>
    <s v="RM80136"/>
    <d v="2024-01-30T00:00:00"/>
    <s v=""/>
    <n v="6094783"/>
    <n v="6094783"/>
    <s v="Evento"/>
    <s v="Risaralda"/>
    <e v="#N/A"/>
    <s v="CNT-2023-48"/>
    <x v="8"/>
    <n v="0"/>
    <m/>
    <m/>
    <m/>
    <n v="0"/>
    <n v="0"/>
    <m/>
    <m/>
    <n v="0"/>
    <m/>
    <m/>
    <m/>
    <m/>
    <n v="0"/>
    <n v="0"/>
    <n v="0"/>
    <n v="0"/>
    <n v="0"/>
    <n v="0"/>
    <n v="0"/>
    <m/>
    <m/>
    <n v="0"/>
  </r>
  <r>
    <n v="801000713"/>
    <s v="ONCOLOGOS DEL OCCIDENTE"/>
    <s v="RM"/>
    <n v="80165"/>
    <s v="RM80165"/>
    <d v="2024-01-30T00:00:00"/>
    <s v=""/>
    <n v="16784250"/>
    <n v="16784250"/>
    <s v="Evento"/>
    <s v="Risaralda"/>
    <e v="#N/A"/>
    <s v="CNT-2023-48"/>
    <x v="8"/>
    <n v="0"/>
    <m/>
    <m/>
    <m/>
    <n v="0"/>
    <n v="0"/>
    <m/>
    <m/>
    <n v="0"/>
    <m/>
    <m/>
    <m/>
    <m/>
    <n v="0"/>
    <n v="0"/>
    <n v="0"/>
    <n v="0"/>
    <n v="0"/>
    <n v="0"/>
    <n v="0"/>
    <m/>
    <m/>
    <n v="0"/>
  </r>
  <r>
    <n v="801000713"/>
    <s v="ONCOLOGOS DEL OCCIDENTE"/>
    <s v="RM"/>
    <n v="80148"/>
    <s v="RM80148"/>
    <d v="2024-01-30T00:00:00"/>
    <s v=""/>
    <n v="17909822"/>
    <n v="17909822"/>
    <s v="Evento"/>
    <s v="Risaralda"/>
    <e v="#N/A"/>
    <s v="CNT-2023-48"/>
    <x v="8"/>
    <n v="0"/>
    <m/>
    <m/>
    <m/>
    <n v="0"/>
    <n v="0"/>
    <m/>
    <m/>
    <n v="0"/>
    <s v="Para cargar RIPS o soportes"/>
    <d v="2024-01-30T00:00:00"/>
    <m/>
    <m/>
    <n v="17909822"/>
    <n v="0"/>
    <n v="0"/>
    <n v="0"/>
    <n v="0"/>
    <n v="0"/>
    <n v="0"/>
    <m/>
    <m/>
    <n v="0"/>
  </r>
  <r>
    <n v="801000713"/>
    <s v="ONCOLOGOS DEL OCCIDENTE"/>
    <s v="RM"/>
    <n v="80246"/>
    <s v="RM80246"/>
    <d v="2024-01-31T00:00:00"/>
    <s v=""/>
    <n v="10265307"/>
    <n v="10265307"/>
    <s v="Evento"/>
    <s v="Risaralda"/>
    <e v="#N/A"/>
    <s v="CNT-2023-48"/>
    <x v="8"/>
    <n v="0"/>
    <m/>
    <m/>
    <m/>
    <n v="0"/>
    <n v="0"/>
    <m/>
    <m/>
    <n v="0"/>
    <m/>
    <m/>
    <m/>
    <m/>
    <n v="0"/>
    <n v="0"/>
    <n v="0"/>
    <n v="0"/>
    <n v="0"/>
    <n v="0"/>
    <n v="0"/>
    <m/>
    <m/>
    <n v="0"/>
  </r>
  <r>
    <n v="801000713"/>
    <s v="ONCOLOGOS DEL OCCIDENTE"/>
    <s v="RC"/>
    <n v="22062"/>
    <s v="RC22062"/>
    <d v="2024-01-31T00:00:00"/>
    <s v=""/>
    <n v="52446"/>
    <n v="52446"/>
    <s v="Evento"/>
    <s v="Risaralda"/>
    <e v="#N/A"/>
    <s v="CNT-2023-48"/>
    <x v="7"/>
    <n v="0"/>
    <m/>
    <m/>
    <m/>
    <n v="0"/>
    <n v="0"/>
    <m/>
    <m/>
    <n v="0"/>
    <s v="Para auditoria de pertinencia"/>
    <d v="2024-01-31T00:00:00"/>
    <d v="2024-02-05T00:00:00"/>
    <m/>
    <n v="0"/>
    <n v="0"/>
    <n v="0"/>
    <n v="0"/>
    <n v="0"/>
    <n v="0"/>
    <n v="0"/>
    <m/>
    <m/>
    <n v="0"/>
  </r>
  <r>
    <n v="801000713"/>
    <s v="ONCOLOGOS DEL OCCIDENTE"/>
    <s v="RM"/>
    <n v="80238"/>
    <s v="RM80238"/>
    <d v="2024-01-31T00:00:00"/>
    <s v=""/>
    <n v="57800"/>
    <n v="57800"/>
    <s v="Evento"/>
    <s v="Risaralda"/>
    <e v="#N/A"/>
    <s v="CNT-2023-48"/>
    <x v="8"/>
    <n v="0"/>
    <m/>
    <m/>
    <m/>
    <n v="0"/>
    <n v="0"/>
    <m/>
    <m/>
    <n v="0"/>
    <m/>
    <m/>
    <m/>
    <m/>
    <n v="0"/>
    <n v="0"/>
    <n v="0"/>
    <n v="0"/>
    <n v="0"/>
    <n v="0"/>
    <n v="0"/>
    <m/>
    <m/>
    <n v="0"/>
  </r>
  <r>
    <n v="801000713"/>
    <s v="ONCOLOGOS DEL OCCIDENTE"/>
    <s v="RM"/>
    <n v="80241"/>
    <s v="RM80241"/>
    <d v="2024-01-31T00:00:00"/>
    <s v=""/>
    <n v="57800"/>
    <n v="57800"/>
    <s v="Evento"/>
    <s v="Risaralda"/>
    <e v="#N/A"/>
    <s v="CNT-2023-48"/>
    <x v="8"/>
    <n v="0"/>
    <m/>
    <m/>
    <m/>
    <n v="0"/>
    <n v="0"/>
    <m/>
    <m/>
    <n v="0"/>
    <m/>
    <m/>
    <m/>
    <m/>
    <n v="0"/>
    <n v="0"/>
    <n v="0"/>
    <n v="0"/>
    <n v="0"/>
    <n v="0"/>
    <n v="0"/>
    <m/>
    <m/>
    <n v="0"/>
  </r>
  <r>
    <n v="801000713"/>
    <s v="ONCOLOGOS DEL OCCIDENTE"/>
    <s v="RC"/>
    <n v="22101"/>
    <s v="RC22101"/>
    <d v="2024-01-31T00:00:00"/>
    <s v=""/>
    <n v="71500"/>
    <n v="71500"/>
    <s v="Evento"/>
    <s v="Risaralda"/>
    <e v="#N/A"/>
    <s v="CNT-2023-48"/>
    <x v="7"/>
    <n v="0"/>
    <m/>
    <m/>
    <m/>
    <n v="0"/>
    <n v="0"/>
    <m/>
    <m/>
    <n v="0"/>
    <s v="Para auditoria de pertinencia"/>
    <d v="2024-01-31T00:00:00"/>
    <d v="2024-02-05T00:00:00"/>
    <m/>
    <n v="0"/>
    <n v="0"/>
    <n v="0"/>
    <n v="0"/>
    <n v="0"/>
    <n v="0"/>
    <n v="0"/>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 cacheId="18"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2:F12" firstHeaderRow="0" firstDataRow="1" firstDataCol="1"/>
  <pivotFields count="37">
    <pivotField compact="0" outline="0" showAll="0" defaultSubtotal="0"/>
    <pivotField compact="0" outline="0" showAll="0" defaultSubtotal="0"/>
    <pivotField compact="0" outline="0" showAll="0" defaultSubtotal="0"/>
    <pivotField compact="0" outline="0" showAll="0" defaultSubtotal="0"/>
    <pivotField dataField="1" compact="0" outline="0" showAll="0" defaultSubtotal="0"/>
    <pivotField compact="0" numFmtId="14" outline="0" showAll="0" defaultSubtotal="0"/>
    <pivotField compact="0" outline="0" showAll="0" defaultSubtotal="0"/>
    <pivotField compact="0" numFmtId="165" outline="0" showAll="0" defaultSubtotal="0"/>
    <pivotField dataField="1" compact="0" numFmtId="165" outline="0" showAll="0" defaultSubtotal="0"/>
    <pivotField compact="0" outline="0" showAll="0" defaultSubtotal="0"/>
    <pivotField compact="0" outline="0" showAll="0" defaultSubtotal="0"/>
    <pivotField compact="0" outline="0" showAll="0" defaultSubtotal="0"/>
    <pivotField compact="0" outline="0" showAll="0" defaultSubtotal="0"/>
    <pivotField axis="axisRow" compact="0" outline="0" showAll="0" defaultSubtotal="0">
      <items count="9">
        <item x="1"/>
        <item x="2"/>
        <item x="7"/>
        <item x="8"/>
        <item x="0"/>
        <item x="4"/>
        <item x="6"/>
        <item x="5"/>
        <item x="3"/>
      </items>
    </pivotField>
    <pivotField compact="0" numFmtId="169" outline="0" showAll="0" defaultSubtotal="0"/>
    <pivotField compact="0" outline="0" showAll="0" defaultSubtotal="0"/>
    <pivotField compact="0" outline="0" showAll="0" defaultSubtotal="0"/>
    <pivotField compact="0" outline="0" showAll="0" defaultSubtotal="0"/>
    <pivotField compact="0" numFmtId="169" outline="0" showAll="0" defaultSubtotal="0"/>
    <pivotField compact="0" numFmtId="169" outline="0" showAll="0" defaultSubtotal="0"/>
    <pivotField compact="0" outline="0" showAll="0" defaultSubtotal="0"/>
    <pivotField compact="0" outline="0" showAll="0" defaultSubtotal="0"/>
    <pivotField compact="0" numFmtId="169"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69" outline="0" showAll="0" defaultSubtotal="0"/>
    <pivotField compact="0" numFmtId="169" outline="0" showAll="0" defaultSubtotal="0"/>
    <pivotField compact="0" numFmtId="169" outline="0" showAll="0" defaultSubtotal="0"/>
    <pivotField dataField="1" compact="0" numFmtId="169" outline="0" showAll="0" defaultSubtotal="0"/>
    <pivotField dataField="1" compact="0" numFmtId="169" outline="0" showAll="0" defaultSubtotal="0"/>
    <pivotField dataField="1" compact="0" numFmtId="169" outline="0" showAll="0" defaultSubtotal="0"/>
    <pivotField compact="0" numFmtId="169" outline="0" showAll="0" defaultSubtotal="0"/>
    <pivotField compact="0" outline="0" showAll="0" defaultSubtotal="0"/>
    <pivotField compact="0" outline="0" showAll="0" defaultSubtotal="0"/>
    <pivotField compact="0" numFmtId="169" outline="0" showAll="0" defaultSubtotal="0"/>
  </pivotFields>
  <rowFields count="1">
    <field x="13"/>
  </rowFields>
  <rowItems count="10">
    <i>
      <x/>
    </i>
    <i>
      <x v="1"/>
    </i>
    <i>
      <x v="2"/>
    </i>
    <i>
      <x v="3"/>
    </i>
    <i>
      <x v="4"/>
    </i>
    <i>
      <x v="5"/>
    </i>
    <i>
      <x v="6"/>
    </i>
    <i>
      <x v="7"/>
    </i>
    <i>
      <x v="8"/>
    </i>
    <i t="grand">
      <x/>
    </i>
  </rowItems>
  <colFields count="1">
    <field x="-2"/>
  </colFields>
  <colItems count="5">
    <i>
      <x/>
    </i>
    <i i="1">
      <x v="1"/>
    </i>
    <i i="2">
      <x v="2"/>
    </i>
    <i i="3">
      <x v="3"/>
    </i>
    <i i="4">
      <x v="4"/>
    </i>
  </colItems>
  <dataFields count="5">
    <dataField name="CANT" fld="4" subtotal="count" baseField="0" baseItem="0"/>
    <dataField name="SALDO IPS" fld="8" baseField="0" baseItem="0" numFmtId="169"/>
    <dataField name="GLOSA PDTE" fld="31" baseField="0" baseItem="0" numFmtId="169"/>
    <dataField name="GLOSA ACEPT" fld="30" baseField="0" baseItem="0" numFmtId="169"/>
    <dataField name="DEVOLUCION" fld="32" baseField="0" baseItem="0" numFmtId="169"/>
  </dataFields>
  <formats count="24">
    <format dxfId="23">
      <pivotArea outline="0" collapsedLevelsAreSubtotals="1" fieldPosition="0">
        <references count="1">
          <reference field="4294967294" count="3" selected="0">
            <x v="1"/>
            <x v="2"/>
            <x v="3"/>
          </reference>
        </references>
      </pivotArea>
    </format>
    <format dxfId="22">
      <pivotArea outline="0" collapsedLevelsAreSubtotals="1" fieldPosition="0">
        <references count="1">
          <reference field="4294967294" count="1" selected="0">
            <x v="4"/>
          </reference>
        </references>
      </pivotArea>
    </format>
    <format dxfId="21">
      <pivotArea type="all" dataOnly="0" outline="0" fieldPosition="0"/>
    </format>
    <format dxfId="20">
      <pivotArea outline="0" collapsedLevelsAreSubtotals="1" fieldPosition="0"/>
    </format>
    <format dxfId="19">
      <pivotArea field="13" type="button" dataOnly="0" labelOnly="1" outline="0" axis="axisRow" fieldPosition="0"/>
    </format>
    <format dxfId="18">
      <pivotArea dataOnly="0" labelOnly="1" outline="0" fieldPosition="0">
        <references count="1">
          <reference field="13" count="0"/>
        </references>
      </pivotArea>
    </format>
    <format dxfId="17">
      <pivotArea dataOnly="0" labelOnly="1" grandRow="1" outline="0" fieldPosition="0"/>
    </format>
    <format dxfId="16">
      <pivotArea dataOnly="0" labelOnly="1" outline="0" fieldPosition="0">
        <references count="1">
          <reference field="4294967294" count="5">
            <x v="0"/>
            <x v="1"/>
            <x v="2"/>
            <x v="3"/>
            <x v="4"/>
          </reference>
        </references>
      </pivotArea>
    </format>
    <format dxfId="15">
      <pivotArea type="all" dataOnly="0" outline="0" fieldPosition="0"/>
    </format>
    <format dxfId="14">
      <pivotArea outline="0" collapsedLevelsAreSubtotals="1" fieldPosition="0"/>
    </format>
    <format dxfId="13">
      <pivotArea field="13" type="button" dataOnly="0" labelOnly="1" outline="0" axis="axisRow" fieldPosition="0"/>
    </format>
    <format dxfId="12">
      <pivotArea dataOnly="0" labelOnly="1" outline="0" fieldPosition="0">
        <references count="1">
          <reference field="13" count="0"/>
        </references>
      </pivotArea>
    </format>
    <format dxfId="11">
      <pivotArea dataOnly="0" labelOnly="1" grandRow="1" outline="0" fieldPosition="0"/>
    </format>
    <format dxfId="10">
      <pivotArea dataOnly="0" labelOnly="1" outline="0" fieldPosition="0">
        <references count="1">
          <reference field="4294967294" count="5">
            <x v="0"/>
            <x v="1"/>
            <x v="2"/>
            <x v="3"/>
            <x v="4"/>
          </reference>
        </references>
      </pivotArea>
    </format>
    <format dxfId="9">
      <pivotArea field="13" type="button" dataOnly="0" labelOnly="1" outline="0" axis="axisRow" fieldPosition="0"/>
    </format>
    <format dxfId="8">
      <pivotArea dataOnly="0" labelOnly="1" outline="0" fieldPosition="0">
        <references count="1">
          <reference field="4294967294" count="5">
            <x v="0"/>
            <x v="1"/>
            <x v="2"/>
            <x v="3"/>
            <x v="4"/>
          </reference>
        </references>
      </pivotArea>
    </format>
    <format dxfId="7">
      <pivotArea field="13" type="button" dataOnly="0" labelOnly="1" outline="0" axis="axisRow" fieldPosition="0"/>
    </format>
    <format dxfId="6">
      <pivotArea dataOnly="0" labelOnly="1" outline="0" fieldPosition="0">
        <references count="1">
          <reference field="4294967294" count="5">
            <x v="0"/>
            <x v="1"/>
            <x v="2"/>
            <x v="3"/>
            <x v="4"/>
          </reference>
        </references>
      </pivotArea>
    </format>
    <format dxfId="5">
      <pivotArea type="all" dataOnly="0" outline="0" fieldPosition="0"/>
    </format>
    <format dxfId="4">
      <pivotArea outline="0" collapsedLevelsAreSubtotals="1" fieldPosition="0"/>
    </format>
    <format dxfId="3">
      <pivotArea field="13" type="button" dataOnly="0" labelOnly="1" outline="0" axis="axisRow" fieldPosition="0"/>
    </format>
    <format dxfId="2">
      <pivotArea dataOnly="0" labelOnly="1" outline="0" fieldPosition="0">
        <references count="1">
          <reference field="13" count="0"/>
        </references>
      </pivotArea>
    </format>
    <format dxfId="1">
      <pivotArea dataOnly="0" labelOnly="1" grandRow="1" outline="0" fieldPosition="0"/>
    </format>
    <format dxfId="0">
      <pivotArea dataOnly="0" labelOnly="1" outline="0" fieldPosition="0">
        <references count="1">
          <reference field="4294967294" count="5">
            <x v="0"/>
            <x v="1"/>
            <x v="2"/>
            <x v="3"/>
            <x v="4"/>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M732"/>
  <sheetViews>
    <sheetView showGridLines="0" topLeftCell="C1" zoomScale="120" zoomScaleNormal="120" workbookViewId="0">
      <pane ySplit="1" topLeftCell="A2" activePane="bottomLeft" state="frozen"/>
      <selection pane="bottomLeft" activeCell="C1" sqref="A1:XFD1048576"/>
    </sheetView>
  </sheetViews>
  <sheetFormatPr baseColWidth="10" defaultRowHeight="15"/>
  <cols>
    <col min="1" max="1" width="11.7109375" style="37" customWidth="1"/>
    <col min="2" max="2" width="29.28515625" style="37" customWidth="1"/>
    <col min="3" max="3" width="10" style="37" customWidth="1"/>
    <col min="4" max="4" width="11" style="37" customWidth="1"/>
    <col min="5" max="5" width="10.85546875" style="37" customWidth="1"/>
    <col min="6" max="6" width="12.85546875" style="37" customWidth="1"/>
    <col min="7" max="7" width="13.28515625" style="37" customWidth="1"/>
    <col min="8" max="8" width="16" style="40" customWidth="1"/>
    <col min="9" max="9" width="15.28515625" style="40" customWidth="1"/>
    <col min="10" max="10" width="11.5703125" style="37" customWidth="1"/>
    <col min="11" max="11" width="11.42578125" style="37" customWidth="1"/>
    <col min="12" max="12" width="19.5703125" style="37" customWidth="1"/>
    <col min="13" max="13" width="13.7109375" style="37" customWidth="1"/>
    <col min="14" max="16384" width="11.42578125" style="37"/>
  </cols>
  <sheetData>
    <row r="1" spans="1:13" s="35" customFormat="1" ht="27.75" customHeight="1">
      <c r="A1" s="33" t="s">
        <v>6</v>
      </c>
      <c r="B1" s="33" t="s">
        <v>8</v>
      </c>
      <c r="C1" s="33" t="s">
        <v>0</v>
      </c>
      <c r="D1" s="33" t="s">
        <v>1</v>
      </c>
      <c r="E1" s="33" t="s">
        <v>2111</v>
      </c>
      <c r="F1" s="33" t="s">
        <v>2</v>
      </c>
      <c r="G1" s="33" t="s">
        <v>3</v>
      </c>
      <c r="H1" s="34" t="s">
        <v>4</v>
      </c>
      <c r="I1" s="34" t="s">
        <v>5</v>
      </c>
      <c r="J1" s="33" t="s">
        <v>7</v>
      </c>
      <c r="K1" s="33" t="s">
        <v>9</v>
      </c>
      <c r="L1" s="33" t="s">
        <v>10</v>
      </c>
      <c r="M1" s="33" t="s">
        <v>2118</v>
      </c>
    </row>
    <row r="2" spans="1:13" ht="66.75" customHeight="1">
      <c r="A2" s="36">
        <v>801000713</v>
      </c>
      <c r="B2" s="36" t="s">
        <v>542</v>
      </c>
      <c r="C2" s="36" t="s">
        <v>756</v>
      </c>
      <c r="D2" s="36">
        <v>62465</v>
      </c>
      <c r="E2" s="36" t="str">
        <f>CONCATENATE(C2,D2)</f>
        <v>RM62465</v>
      </c>
      <c r="F2" s="30">
        <v>45058</v>
      </c>
      <c r="G2" s="30">
        <v>45142</v>
      </c>
      <c r="H2" s="31">
        <v>64500</v>
      </c>
      <c r="I2" s="31">
        <v>64500</v>
      </c>
      <c r="J2" s="32" t="s">
        <v>2116</v>
      </c>
      <c r="K2" s="32" t="s">
        <v>2115</v>
      </c>
      <c r="L2" s="32" t="str">
        <f>VLOOKUP(E2,BOXSALUD!$B$1:$R$977,15,0)</f>
        <v>Consultas ambulatorias</v>
      </c>
      <c r="M2" s="36" t="s">
        <v>2117</v>
      </c>
    </row>
    <row r="3" spans="1:13" ht="45" customHeight="1">
      <c r="A3" s="36">
        <v>801000713</v>
      </c>
      <c r="B3" s="36" t="s">
        <v>542</v>
      </c>
      <c r="C3" s="36" t="s">
        <v>756</v>
      </c>
      <c r="D3" s="36">
        <v>62485</v>
      </c>
      <c r="E3" s="36" t="str">
        <f t="shared" ref="E3:E66" si="0">CONCATENATE(C3,D3)</f>
        <v>RM62485</v>
      </c>
      <c r="F3" s="30">
        <v>45058</v>
      </c>
      <c r="G3" s="30">
        <v>45142</v>
      </c>
      <c r="H3" s="31">
        <v>64500</v>
      </c>
      <c r="I3" s="31">
        <v>64500</v>
      </c>
      <c r="J3" s="32" t="s">
        <v>2116</v>
      </c>
      <c r="K3" s="32" t="s">
        <v>2115</v>
      </c>
      <c r="L3" s="32" t="str">
        <f>VLOOKUP(E3,BOXSALUD!$B$1:$R$977,15,0)</f>
        <v>Consultas ambulatorias</v>
      </c>
      <c r="M3" s="36" t="s">
        <v>2117</v>
      </c>
    </row>
    <row r="4" spans="1:13" ht="30">
      <c r="A4" s="36">
        <v>801000713</v>
      </c>
      <c r="B4" s="36" t="s">
        <v>542</v>
      </c>
      <c r="C4" s="36" t="s">
        <v>756</v>
      </c>
      <c r="D4" s="36">
        <v>62655</v>
      </c>
      <c r="E4" s="36" t="str">
        <f t="shared" si="0"/>
        <v>RM62655</v>
      </c>
      <c r="F4" s="30">
        <v>45061</v>
      </c>
      <c r="G4" s="30">
        <v>45142</v>
      </c>
      <c r="H4" s="31">
        <v>64500</v>
      </c>
      <c r="I4" s="31">
        <v>64500</v>
      </c>
      <c r="J4" s="32" t="s">
        <v>2116</v>
      </c>
      <c r="K4" s="32" t="s">
        <v>2115</v>
      </c>
      <c r="L4" s="32" t="str">
        <f>VLOOKUP(E4,BOXSALUD!$B$1:$R$977,15,0)</f>
        <v>Consultas ambulatorias</v>
      </c>
      <c r="M4" s="36" t="s">
        <v>2117</v>
      </c>
    </row>
    <row r="5" spans="1:13" ht="30">
      <c r="A5" s="36">
        <v>801000713</v>
      </c>
      <c r="B5" s="36" t="s">
        <v>542</v>
      </c>
      <c r="C5" s="36" t="s">
        <v>756</v>
      </c>
      <c r="D5" s="36">
        <v>62661</v>
      </c>
      <c r="E5" s="36" t="str">
        <f t="shared" si="0"/>
        <v>RM62661</v>
      </c>
      <c r="F5" s="30">
        <v>45061</v>
      </c>
      <c r="G5" s="30">
        <v>45142</v>
      </c>
      <c r="H5" s="31">
        <v>484217</v>
      </c>
      <c r="I5" s="31">
        <v>6779</v>
      </c>
      <c r="J5" s="32" t="s">
        <v>2116</v>
      </c>
      <c r="K5" s="32" t="s">
        <v>2115</v>
      </c>
      <c r="L5" s="32" t="str">
        <f>VLOOKUP(E5,BOXSALUD!$B$1:$R$977,15,0)</f>
        <v>Servicios ambulatorios</v>
      </c>
      <c r="M5" s="36" t="s">
        <v>2117</v>
      </c>
    </row>
    <row r="6" spans="1:13" ht="30">
      <c r="A6" s="36">
        <v>801000713</v>
      </c>
      <c r="B6" s="36" t="s">
        <v>542</v>
      </c>
      <c r="C6" s="36" t="s">
        <v>756</v>
      </c>
      <c r="D6" s="36">
        <v>62646</v>
      </c>
      <c r="E6" s="36" t="str">
        <f t="shared" si="0"/>
        <v>RM62646</v>
      </c>
      <c r="F6" s="30">
        <v>45061</v>
      </c>
      <c r="G6" s="30">
        <v>45142</v>
      </c>
      <c r="H6" s="31">
        <v>60400</v>
      </c>
      <c r="I6" s="31">
        <v>60400</v>
      </c>
      <c r="J6" s="32" t="s">
        <v>2116</v>
      </c>
      <c r="K6" s="32" t="s">
        <v>2115</v>
      </c>
      <c r="L6" s="32" t="str">
        <f>VLOOKUP(E6,BOXSALUD!$B$1:$R$977,15,0)</f>
        <v>Consultas ambulatorias</v>
      </c>
      <c r="M6" s="36" t="s">
        <v>2117</v>
      </c>
    </row>
    <row r="7" spans="1:13" ht="30">
      <c r="A7" s="36">
        <v>801000713</v>
      </c>
      <c r="B7" s="36" t="s">
        <v>542</v>
      </c>
      <c r="C7" s="36" t="s">
        <v>757</v>
      </c>
      <c r="D7" s="36">
        <v>15953</v>
      </c>
      <c r="E7" s="36" t="str">
        <f t="shared" si="0"/>
        <v>RC15953</v>
      </c>
      <c r="F7" s="30">
        <v>45062</v>
      </c>
      <c r="G7" s="30">
        <v>45142</v>
      </c>
      <c r="H7" s="31">
        <v>64500</v>
      </c>
      <c r="I7" s="31">
        <v>64500</v>
      </c>
      <c r="J7" s="32" t="s">
        <v>2116</v>
      </c>
      <c r="K7" s="32" t="s">
        <v>2115</v>
      </c>
      <c r="L7" s="32" t="str">
        <f>VLOOKUP(E7,BOXSALUD!$B$1:$R$977,15,0)</f>
        <v>Consultas ambulatorias</v>
      </c>
      <c r="M7" s="36" t="s">
        <v>2117</v>
      </c>
    </row>
    <row r="8" spans="1:13" ht="30">
      <c r="A8" s="36">
        <v>801000713</v>
      </c>
      <c r="B8" s="36" t="s">
        <v>542</v>
      </c>
      <c r="C8" s="36" t="s">
        <v>757</v>
      </c>
      <c r="D8" s="36">
        <v>15977</v>
      </c>
      <c r="E8" s="36" t="str">
        <f t="shared" si="0"/>
        <v>RC15977</v>
      </c>
      <c r="F8" s="30">
        <v>45062</v>
      </c>
      <c r="G8" s="30">
        <v>45142</v>
      </c>
      <c r="H8" s="31">
        <v>52770</v>
      </c>
      <c r="I8" s="31">
        <v>48670</v>
      </c>
      <c r="J8" s="32" t="s">
        <v>2116</v>
      </c>
      <c r="K8" s="32" t="s">
        <v>2115</v>
      </c>
      <c r="L8" s="32" t="str">
        <f>VLOOKUP(E8,BOXSALUD!$B$1:$R$977,15,0)</f>
        <v>Consultas ambulatorias</v>
      </c>
      <c r="M8" s="36" t="s">
        <v>2117</v>
      </c>
    </row>
    <row r="9" spans="1:13" ht="30">
      <c r="A9" s="36">
        <v>801000713</v>
      </c>
      <c r="B9" s="36" t="s">
        <v>542</v>
      </c>
      <c r="C9" s="36" t="s">
        <v>757</v>
      </c>
      <c r="D9" s="36">
        <v>16007</v>
      </c>
      <c r="E9" s="36" t="str">
        <f t="shared" si="0"/>
        <v>RC16007</v>
      </c>
      <c r="F9" s="30">
        <v>45063</v>
      </c>
      <c r="G9" s="30">
        <v>45142</v>
      </c>
      <c r="H9" s="31">
        <v>56946</v>
      </c>
      <c r="I9" s="31">
        <v>56946</v>
      </c>
      <c r="J9" s="32" t="s">
        <v>2116</v>
      </c>
      <c r="K9" s="32" t="s">
        <v>2115</v>
      </c>
      <c r="L9" s="32" t="str">
        <f>VLOOKUP(E9,BOXSALUD!$B$1:$R$977,15,0)</f>
        <v>Consultas ambulatorias</v>
      </c>
      <c r="M9" s="36" t="s">
        <v>2117</v>
      </c>
    </row>
    <row r="10" spans="1:13" ht="30">
      <c r="A10" s="36">
        <v>801000713</v>
      </c>
      <c r="B10" s="36" t="s">
        <v>542</v>
      </c>
      <c r="C10" s="36" t="s">
        <v>757</v>
      </c>
      <c r="D10" s="36">
        <v>16051</v>
      </c>
      <c r="E10" s="36" t="str">
        <f t="shared" si="0"/>
        <v>RC16051</v>
      </c>
      <c r="F10" s="30">
        <v>45064</v>
      </c>
      <c r="G10" s="30">
        <v>45142</v>
      </c>
      <c r="H10" s="31">
        <v>64500</v>
      </c>
      <c r="I10" s="31">
        <v>64500</v>
      </c>
      <c r="J10" s="32" t="s">
        <v>2116</v>
      </c>
      <c r="K10" s="32" t="s">
        <v>2115</v>
      </c>
      <c r="L10" s="32" t="str">
        <f>VLOOKUP(E10,BOXSALUD!$B$1:$R$977,15,0)</f>
        <v>Consultas ambulatorias</v>
      </c>
      <c r="M10" s="36" t="s">
        <v>2117</v>
      </c>
    </row>
    <row r="11" spans="1:13" ht="30">
      <c r="A11" s="36">
        <v>801000713</v>
      </c>
      <c r="B11" s="36" t="s">
        <v>542</v>
      </c>
      <c r="C11" s="36" t="s">
        <v>756</v>
      </c>
      <c r="D11" s="36">
        <v>62985</v>
      </c>
      <c r="E11" s="36" t="str">
        <f t="shared" si="0"/>
        <v>RM62985</v>
      </c>
      <c r="F11" s="30">
        <v>45070</v>
      </c>
      <c r="G11" s="30">
        <v>45142</v>
      </c>
      <c r="H11" s="31">
        <v>19868706</v>
      </c>
      <c r="I11" s="31">
        <v>390078</v>
      </c>
      <c r="J11" s="32" t="s">
        <v>2116</v>
      </c>
      <c r="K11" s="32" t="s">
        <v>2115</v>
      </c>
      <c r="L11" s="32" t="str">
        <f>VLOOKUP(E11,BOXSALUD!$B$1:$R$977,15,0)</f>
        <v>Servicios ambulatorios</v>
      </c>
      <c r="M11" s="36" t="s">
        <v>2117</v>
      </c>
    </row>
    <row r="12" spans="1:13" ht="30">
      <c r="A12" s="36">
        <v>801000713</v>
      </c>
      <c r="B12" s="36" t="s">
        <v>542</v>
      </c>
      <c r="C12" s="36" t="s">
        <v>757</v>
      </c>
      <c r="D12" s="36">
        <v>16193</v>
      </c>
      <c r="E12" s="36" t="str">
        <f t="shared" si="0"/>
        <v>RC16193</v>
      </c>
      <c r="F12" s="30">
        <v>45071</v>
      </c>
      <c r="G12" s="30">
        <v>45301</v>
      </c>
      <c r="H12" s="31">
        <v>56946</v>
      </c>
      <c r="I12" s="31">
        <v>56946</v>
      </c>
      <c r="J12" s="32" t="s">
        <v>2116</v>
      </c>
      <c r="K12" s="32" t="s">
        <v>2115</v>
      </c>
      <c r="L12" s="32" t="str">
        <f>VLOOKUP(E12,BOXSALUD!$B$1:$R$977,15,0)</f>
        <v>Consultas ambulatorias</v>
      </c>
      <c r="M12" s="36" t="s">
        <v>2117</v>
      </c>
    </row>
    <row r="13" spans="1:13" ht="30">
      <c r="A13" s="36">
        <v>801000713</v>
      </c>
      <c r="B13" s="36" t="s">
        <v>542</v>
      </c>
      <c r="C13" s="36" t="s">
        <v>757</v>
      </c>
      <c r="D13" s="36">
        <v>16194</v>
      </c>
      <c r="E13" s="36" t="str">
        <f t="shared" si="0"/>
        <v>RC16194</v>
      </c>
      <c r="F13" s="30">
        <v>45071</v>
      </c>
      <c r="G13" s="30">
        <v>45301</v>
      </c>
      <c r="H13" s="31">
        <v>56946</v>
      </c>
      <c r="I13" s="31">
        <v>56946</v>
      </c>
      <c r="J13" s="32" t="s">
        <v>2116</v>
      </c>
      <c r="K13" s="32" t="s">
        <v>2115</v>
      </c>
      <c r="L13" s="32" t="str">
        <f>VLOOKUP(E13,BOXSALUD!$B$1:$R$977,15,0)</f>
        <v>Consultas ambulatorias</v>
      </c>
      <c r="M13" s="36" t="s">
        <v>2117</v>
      </c>
    </row>
    <row r="14" spans="1:13" ht="30">
      <c r="A14" s="36">
        <v>801000713</v>
      </c>
      <c r="B14" s="36" t="s">
        <v>542</v>
      </c>
      <c r="C14" s="36" t="s">
        <v>757</v>
      </c>
      <c r="D14" s="36">
        <v>16185</v>
      </c>
      <c r="E14" s="36" t="str">
        <f t="shared" si="0"/>
        <v>RC16185</v>
      </c>
      <c r="F14" s="30">
        <v>45071</v>
      </c>
      <c r="G14" s="30">
        <v>45301</v>
      </c>
      <c r="H14" s="31">
        <v>64500</v>
      </c>
      <c r="I14" s="31">
        <v>64500</v>
      </c>
      <c r="J14" s="32" t="s">
        <v>2116</v>
      </c>
      <c r="K14" s="32" t="s">
        <v>2115</v>
      </c>
      <c r="L14" s="32" t="str">
        <f>VLOOKUP(E14,BOXSALUD!$B$1:$R$977,15,0)</f>
        <v>Consultas ambulatorias</v>
      </c>
      <c r="M14" s="36" t="s">
        <v>2117</v>
      </c>
    </row>
    <row r="15" spans="1:13" ht="30">
      <c r="A15" s="36">
        <v>801000713</v>
      </c>
      <c r="B15" s="36" t="s">
        <v>542</v>
      </c>
      <c r="C15" s="36" t="s">
        <v>757</v>
      </c>
      <c r="D15" s="36">
        <v>16184</v>
      </c>
      <c r="E15" s="36" t="str">
        <f t="shared" si="0"/>
        <v>RC16184</v>
      </c>
      <c r="F15" s="30">
        <v>45071</v>
      </c>
      <c r="G15" s="30">
        <v>45142</v>
      </c>
      <c r="H15" s="31">
        <v>64500</v>
      </c>
      <c r="I15" s="31">
        <v>64500</v>
      </c>
      <c r="J15" s="32" t="s">
        <v>2116</v>
      </c>
      <c r="K15" s="32" t="s">
        <v>2115</v>
      </c>
      <c r="L15" s="32" t="str">
        <f>VLOOKUP(E15,BOXSALUD!$B$1:$R$977,15,0)</f>
        <v>Consultas ambulatorias</v>
      </c>
      <c r="M15" s="36" t="s">
        <v>2117</v>
      </c>
    </row>
    <row r="16" spans="1:13" ht="30">
      <c r="A16" s="36">
        <v>801000713</v>
      </c>
      <c r="B16" s="36" t="s">
        <v>542</v>
      </c>
      <c r="C16" s="36" t="s">
        <v>757</v>
      </c>
      <c r="D16" s="36">
        <v>16192</v>
      </c>
      <c r="E16" s="36" t="str">
        <f t="shared" si="0"/>
        <v>RC16192</v>
      </c>
      <c r="F16" s="30">
        <v>45071</v>
      </c>
      <c r="G16" s="30">
        <v>45301</v>
      </c>
      <c r="H16" s="31">
        <v>64500</v>
      </c>
      <c r="I16" s="31">
        <v>64500</v>
      </c>
      <c r="J16" s="32" t="s">
        <v>2116</v>
      </c>
      <c r="K16" s="32" t="s">
        <v>2115</v>
      </c>
      <c r="L16" s="32" t="str">
        <f>VLOOKUP(E16,BOXSALUD!$B$1:$R$977,15,0)</f>
        <v>Consultas ambulatorias</v>
      </c>
      <c r="M16" s="36" t="s">
        <v>2117</v>
      </c>
    </row>
    <row r="17" spans="1:13" ht="30">
      <c r="A17" s="36">
        <v>801000713</v>
      </c>
      <c r="B17" s="36" t="s">
        <v>542</v>
      </c>
      <c r="C17" s="36" t="s">
        <v>757</v>
      </c>
      <c r="D17" s="36">
        <v>16191</v>
      </c>
      <c r="E17" s="36" t="str">
        <f t="shared" si="0"/>
        <v>RC16191</v>
      </c>
      <c r="F17" s="30">
        <v>45071</v>
      </c>
      <c r="G17" s="30">
        <v>45301</v>
      </c>
      <c r="H17" s="31">
        <v>64500</v>
      </c>
      <c r="I17" s="31">
        <v>64500</v>
      </c>
      <c r="J17" s="32" t="s">
        <v>2116</v>
      </c>
      <c r="K17" s="32" t="s">
        <v>2115</v>
      </c>
      <c r="L17" s="32" t="str">
        <f>VLOOKUP(E17,BOXSALUD!$B$1:$R$977,15,0)</f>
        <v>Consultas ambulatorias</v>
      </c>
      <c r="M17" s="36" t="s">
        <v>2117</v>
      </c>
    </row>
    <row r="18" spans="1:13" ht="30">
      <c r="A18" s="36">
        <v>801000713</v>
      </c>
      <c r="B18" s="36" t="s">
        <v>542</v>
      </c>
      <c r="C18" s="36" t="s">
        <v>757</v>
      </c>
      <c r="D18" s="36">
        <v>16190</v>
      </c>
      <c r="E18" s="36" t="str">
        <f t="shared" si="0"/>
        <v>RC16190</v>
      </c>
      <c r="F18" s="30">
        <v>45071</v>
      </c>
      <c r="G18" s="30">
        <v>45301</v>
      </c>
      <c r="H18" s="31">
        <v>133854</v>
      </c>
      <c r="I18" s="31">
        <v>133854</v>
      </c>
      <c r="J18" s="32" t="s">
        <v>2116</v>
      </c>
      <c r="K18" s="32" t="s">
        <v>2115</v>
      </c>
      <c r="L18" s="32" t="str">
        <f>VLOOKUP(E18,BOXSALUD!$B$1:$R$977,15,0)</f>
        <v>Consultas ambulatorias</v>
      </c>
      <c r="M18" s="36" t="s">
        <v>2117</v>
      </c>
    </row>
    <row r="19" spans="1:13" ht="30">
      <c r="A19" s="36">
        <v>801000713</v>
      </c>
      <c r="B19" s="36" t="s">
        <v>542</v>
      </c>
      <c r="C19" s="36" t="s">
        <v>757</v>
      </c>
      <c r="D19" s="36">
        <v>16188</v>
      </c>
      <c r="E19" s="36" t="str">
        <f t="shared" si="0"/>
        <v>RC16188</v>
      </c>
      <c r="F19" s="30">
        <v>45071</v>
      </c>
      <c r="G19" s="30">
        <v>45301</v>
      </c>
      <c r="H19" s="31">
        <v>64500</v>
      </c>
      <c r="I19" s="31">
        <v>64500</v>
      </c>
      <c r="J19" s="32" t="s">
        <v>2116</v>
      </c>
      <c r="K19" s="32" t="s">
        <v>2115</v>
      </c>
      <c r="L19" s="32" t="str">
        <f>VLOOKUP(E19,BOXSALUD!$B$1:$R$977,15,0)</f>
        <v>Consultas ambulatorias</v>
      </c>
      <c r="M19" s="36" t="s">
        <v>2117</v>
      </c>
    </row>
    <row r="20" spans="1:13" ht="30">
      <c r="A20" s="36">
        <v>801000713</v>
      </c>
      <c r="B20" s="36" t="s">
        <v>542</v>
      </c>
      <c r="C20" s="36" t="s">
        <v>757</v>
      </c>
      <c r="D20" s="36">
        <v>16187</v>
      </c>
      <c r="E20" s="36" t="str">
        <f t="shared" si="0"/>
        <v>RC16187</v>
      </c>
      <c r="F20" s="30">
        <v>45071</v>
      </c>
      <c r="G20" s="30">
        <v>45301</v>
      </c>
      <c r="H20" s="31">
        <v>64500</v>
      </c>
      <c r="I20" s="31">
        <v>64500</v>
      </c>
      <c r="J20" s="32" t="s">
        <v>2116</v>
      </c>
      <c r="K20" s="32" t="s">
        <v>2115</v>
      </c>
      <c r="L20" s="32" t="str">
        <f>VLOOKUP(E20,BOXSALUD!$B$1:$R$977,15,0)</f>
        <v>Consultas ambulatorias</v>
      </c>
      <c r="M20" s="36" t="s">
        <v>2117</v>
      </c>
    </row>
    <row r="21" spans="1:13" ht="30">
      <c r="A21" s="36">
        <v>801000713</v>
      </c>
      <c r="B21" s="36" t="s">
        <v>542</v>
      </c>
      <c r="C21" s="36" t="s">
        <v>757</v>
      </c>
      <c r="D21" s="36">
        <v>16189</v>
      </c>
      <c r="E21" s="36" t="str">
        <f t="shared" si="0"/>
        <v>RC16189</v>
      </c>
      <c r="F21" s="30">
        <v>45071</v>
      </c>
      <c r="G21" s="30">
        <v>45301</v>
      </c>
      <c r="H21" s="31">
        <v>64500</v>
      </c>
      <c r="I21" s="31">
        <v>64500</v>
      </c>
      <c r="J21" s="32" t="s">
        <v>2116</v>
      </c>
      <c r="K21" s="32" t="s">
        <v>2115</v>
      </c>
      <c r="L21" s="32" t="str">
        <f>VLOOKUP(E21,BOXSALUD!$B$1:$R$977,15,0)</f>
        <v>Consultas ambulatorias</v>
      </c>
      <c r="M21" s="36" t="s">
        <v>2117</v>
      </c>
    </row>
    <row r="22" spans="1:13" ht="30">
      <c r="A22" s="36">
        <v>801000713</v>
      </c>
      <c r="B22" s="36" t="s">
        <v>542</v>
      </c>
      <c r="C22" s="36" t="s">
        <v>757</v>
      </c>
      <c r="D22" s="36">
        <v>16212</v>
      </c>
      <c r="E22" s="36" t="str">
        <f t="shared" si="0"/>
        <v>RC16212</v>
      </c>
      <c r="F22" s="30">
        <v>45072</v>
      </c>
      <c r="G22" s="30">
        <v>45302</v>
      </c>
      <c r="H22" s="31">
        <v>64500</v>
      </c>
      <c r="I22" s="31">
        <v>64500</v>
      </c>
      <c r="J22" s="32" t="s">
        <v>2116</v>
      </c>
      <c r="K22" s="32" t="s">
        <v>2115</v>
      </c>
      <c r="L22" s="32" t="str">
        <f>VLOOKUP(E22,BOXSALUD!$B$1:$R$977,15,0)</f>
        <v>Consultas ambulatorias</v>
      </c>
      <c r="M22" s="36" t="s">
        <v>2117</v>
      </c>
    </row>
    <row r="23" spans="1:13" ht="30">
      <c r="A23" s="36">
        <v>801000713</v>
      </c>
      <c r="B23" s="36" t="s">
        <v>542</v>
      </c>
      <c r="C23" s="36" t="s">
        <v>757</v>
      </c>
      <c r="D23" s="36">
        <v>16211</v>
      </c>
      <c r="E23" s="36" t="str">
        <f t="shared" si="0"/>
        <v>RC16211</v>
      </c>
      <c r="F23" s="30">
        <v>45072</v>
      </c>
      <c r="G23" s="30">
        <v>45142</v>
      </c>
      <c r="H23" s="31">
        <v>56946</v>
      </c>
      <c r="I23" s="31">
        <v>52846</v>
      </c>
      <c r="J23" s="32" t="s">
        <v>2116</v>
      </c>
      <c r="K23" s="32" t="s">
        <v>2115</v>
      </c>
      <c r="L23" s="32" t="str">
        <f>VLOOKUP(E23,BOXSALUD!$B$1:$R$977,15,0)</f>
        <v>Consultas ambulatorias</v>
      </c>
      <c r="M23" s="36" t="s">
        <v>2117</v>
      </c>
    </row>
    <row r="24" spans="1:13" ht="30">
      <c r="A24" s="36">
        <v>801000713</v>
      </c>
      <c r="B24" s="36" t="s">
        <v>542</v>
      </c>
      <c r="C24" s="36" t="s">
        <v>757</v>
      </c>
      <c r="D24" s="36">
        <v>16205</v>
      </c>
      <c r="E24" s="36" t="str">
        <f t="shared" si="0"/>
        <v>RC16205</v>
      </c>
      <c r="F24" s="30">
        <v>45072</v>
      </c>
      <c r="G24" s="30">
        <v>45301</v>
      </c>
      <c r="H24" s="31">
        <v>56946</v>
      </c>
      <c r="I24" s="31">
        <v>56946</v>
      </c>
      <c r="J24" s="32" t="s">
        <v>2116</v>
      </c>
      <c r="K24" s="32" t="s">
        <v>2115</v>
      </c>
      <c r="L24" s="32" t="str">
        <f>VLOOKUP(E24,BOXSALUD!$B$1:$R$977,15,0)</f>
        <v>Consultas ambulatorias</v>
      </c>
      <c r="M24" s="36" t="s">
        <v>2117</v>
      </c>
    </row>
    <row r="25" spans="1:13" ht="30">
      <c r="A25" s="36">
        <v>801000713</v>
      </c>
      <c r="B25" s="36" t="s">
        <v>542</v>
      </c>
      <c r="C25" s="36" t="s">
        <v>757</v>
      </c>
      <c r="D25" s="36">
        <v>16206</v>
      </c>
      <c r="E25" s="36" t="str">
        <f t="shared" si="0"/>
        <v>RC16206</v>
      </c>
      <c r="F25" s="30">
        <v>45072</v>
      </c>
      <c r="G25" s="30">
        <v>45302</v>
      </c>
      <c r="H25" s="31">
        <v>64500</v>
      </c>
      <c r="I25" s="31">
        <v>64500</v>
      </c>
      <c r="J25" s="32" t="s">
        <v>2116</v>
      </c>
      <c r="K25" s="32" t="s">
        <v>2115</v>
      </c>
      <c r="L25" s="32" t="str">
        <f>VLOOKUP(E25,BOXSALUD!$B$1:$R$977,15,0)</f>
        <v>Consultas ambulatorias</v>
      </c>
      <c r="M25" s="36" t="s">
        <v>2117</v>
      </c>
    </row>
    <row r="26" spans="1:13" ht="30">
      <c r="A26" s="36">
        <v>801000713</v>
      </c>
      <c r="B26" s="36" t="s">
        <v>542</v>
      </c>
      <c r="C26" s="36" t="s">
        <v>757</v>
      </c>
      <c r="D26" s="36">
        <v>16216</v>
      </c>
      <c r="E26" s="36" t="str">
        <f t="shared" si="0"/>
        <v>RC16216</v>
      </c>
      <c r="F26" s="30">
        <v>45072</v>
      </c>
      <c r="G26" s="30">
        <v>45301</v>
      </c>
      <c r="H26" s="31">
        <v>64500</v>
      </c>
      <c r="I26" s="31">
        <v>64500</v>
      </c>
      <c r="J26" s="32" t="s">
        <v>2116</v>
      </c>
      <c r="K26" s="32" t="s">
        <v>2115</v>
      </c>
      <c r="L26" s="32" t="str">
        <f>VLOOKUP(E26,BOXSALUD!$B$1:$R$977,15,0)</f>
        <v>Consultas ambulatorias</v>
      </c>
      <c r="M26" s="36" t="s">
        <v>2117</v>
      </c>
    </row>
    <row r="27" spans="1:13" ht="30">
      <c r="A27" s="36">
        <v>801000713</v>
      </c>
      <c r="B27" s="36" t="s">
        <v>542</v>
      </c>
      <c r="C27" s="36" t="s">
        <v>757</v>
      </c>
      <c r="D27" s="36">
        <v>16213</v>
      </c>
      <c r="E27" s="36" t="str">
        <f t="shared" si="0"/>
        <v>RC16213</v>
      </c>
      <c r="F27" s="30">
        <v>45072</v>
      </c>
      <c r="G27" s="30">
        <v>45301</v>
      </c>
      <c r="H27" s="31">
        <v>64500</v>
      </c>
      <c r="I27" s="31">
        <v>64500</v>
      </c>
      <c r="J27" s="32" t="s">
        <v>2116</v>
      </c>
      <c r="K27" s="32" t="s">
        <v>2115</v>
      </c>
      <c r="L27" s="32" t="str">
        <f>VLOOKUP(E27,BOXSALUD!$B$1:$R$977,15,0)</f>
        <v>Consultas ambulatorias</v>
      </c>
      <c r="M27" s="36" t="s">
        <v>2117</v>
      </c>
    </row>
    <row r="28" spans="1:13" ht="30">
      <c r="A28" s="36">
        <v>801000713</v>
      </c>
      <c r="B28" s="36" t="s">
        <v>542</v>
      </c>
      <c r="C28" s="36" t="s">
        <v>757</v>
      </c>
      <c r="D28" s="36">
        <v>16219</v>
      </c>
      <c r="E28" s="36" t="str">
        <f t="shared" si="0"/>
        <v>RC16219</v>
      </c>
      <c r="F28" s="30">
        <v>45072</v>
      </c>
      <c r="G28" s="30">
        <v>45142</v>
      </c>
      <c r="H28" s="31">
        <v>52770</v>
      </c>
      <c r="I28" s="31">
        <v>48670</v>
      </c>
      <c r="J28" s="32" t="s">
        <v>2116</v>
      </c>
      <c r="K28" s="32" t="s">
        <v>2115</v>
      </c>
      <c r="L28" s="32" t="str">
        <f>VLOOKUP(E28,BOXSALUD!$B$1:$R$977,15,0)</f>
        <v>Consultas ambulatorias</v>
      </c>
      <c r="M28" s="36" t="s">
        <v>2117</v>
      </c>
    </row>
    <row r="29" spans="1:13" ht="30">
      <c r="A29" s="36">
        <v>801000713</v>
      </c>
      <c r="B29" s="36" t="s">
        <v>542</v>
      </c>
      <c r="C29" s="36" t="s">
        <v>757</v>
      </c>
      <c r="D29" s="36">
        <v>16214</v>
      </c>
      <c r="E29" s="36" t="str">
        <f t="shared" si="0"/>
        <v>RC16214</v>
      </c>
      <c r="F29" s="30">
        <v>45072</v>
      </c>
      <c r="G29" s="30">
        <v>45301</v>
      </c>
      <c r="H29" s="31">
        <v>79049</v>
      </c>
      <c r="I29" s="31">
        <v>79049</v>
      </c>
      <c r="J29" s="32" t="s">
        <v>2116</v>
      </c>
      <c r="K29" s="32" t="s">
        <v>2115</v>
      </c>
      <c r="L29" s="32" t="str">
        <f>VLOOKUP(E29,BOXSALUD!$B$1:$R$977,15,0)</f>
        <v>Consultas ambulatorias</v>
      </c>
      <c r="M29" s="36" t="s">
        <v>2117</v>
      </c>
    </row>
    <row r="30" spans="1:13" ht="30">
      <c r="A30" s="36">
        <v>801000713</v>
      </c>
      <c r="B30" s="36" t="s">
        <v>542</v>
      </c>
      <c r="C30" s="36" t="s">
        <v>757</v>
      </c>
      <c r="D30" s="36">
        <v>16217</v>
      </c>
      <c r="E30" s="36" t="str">
        <f t="shared" si="0"/>
        <v>RC16217</v>
      </c>
      <c r="F30" s="30">
        <v>45072</v>
      </c>
      <c r="G30" s="30">
        <v>45301</v>
      </c>
      <c r="H30" s="31">
        <v>56946</v>
      </c>
      <c r="I30" s="31">
        <v>56946</v>
      </c>
      <c r="J30" s="32" t="s">
        <v>2116</v>
      </c>
      <c r="K30" s="32" t="s">
        <v>2115</v>
      </c>
      <c r="L30" s="32" t="str">
        <f>VLOOKUP(E30,BOXSALUD!$B$1:$R$977,15,0)</f>
        <v>Consultas ambulatorias</v>
      </c>
      <c r="M30" s="36" t="s">
        <v>2117</v>
      </c>
    </row>
    <row r="31" spans="1:13" ht="30">
      <c r="A31" s="36">
        <v>801000713</v>
      </c>
      <c r="B31" s="36" t="s">
        <v>542</v>
      </c>
      <c r="C31" s="36" t="s">
        <v>757</v>
      </c>
      <c r="D31" s="36">
        <v>16218</v>
      </c>
      <c r="E31" s="36" t="str">
        <f t="shared" si="0"/>
        <v>RC16218</v>
      </c>
      <c r="F31" s="30">
        <v>45072</v>
      </c>
      <c r="G31" s="30">
        <v>45301</v>
      </c>
      <c r="H31" s="31">
        <v>56946</v>
      </c>
      <c r="I31" s="31">
        <v>56946</v>
      </c>
      <c r="J31" s="32" t="s">
        <v>2116</v>
      </c>
      <c r="K31" s="32" t="s">
        <v>2115</v>
      </c>
      <c r="L31" s="32" t="str">
        <f>VLOOKUP(E31,BOXSALUD!$B$1:$R$977,15,0)</f>
        <v>Consultas ambulatorias</v>
      </c>
      <c r="M31" s="36" t="s">
        <v>2117</v>
      </c>
    </row>
    <row r="32" spans="1:13" ht="30">
      <c r="A32" s="36">
        <v>801000713</v>
      </c>
      <c r="B32" s="36" t="s">
        <v>542</v>
      </c>
      <c r="C32" s="36" t="s">
        <v>757</v>
      </c>
      <c r="D32" s="36">
        <v>16220</v>
      </c>
      <c r="E32" s="36" t="str">
        <f t="shared" si="0"/>
        <v>RC16220</v>
      </c>
      <c r="F32" s="30">
        <v>45072</v>
      </c>
      <c r="G32" s="30">
        <v>45301</v>
      </c>
      <c r="H32" s="31">
        <v>52770</v>
      </c>
      <c r="I32" s="31">
        <v>52770</v>
      </c>
      <c r="J32" s="32" t="s">
        <v>2116</v>
      </c>
      <c r="K32" s="32" t="s">
        <v>2115</v>
      </c>
      <c r="L32" s="32" t="str">
        <f>VLOOKUP(E32,BOXSALUD!$B$1:$R$977,15,0)</f>
        <v>Consultas ambulatorias</v>
      </c>
      <c r="M32" s="36" t="s">
        <v>2117</v>
      </c>
    </row>
    <row r="33" spans="1:13" ht="30">
      <c r="A33" s="36">
        <v>801000713</v>
      </c>
      <c r="B33" s="36" t="s">
        <v>542</v>
      </c>
      <c r="C33" s="36" t="s">
        <v>757</v>
      </c>
      <c r="D33" s="36">
        <v>16221</v>
      </c>
      <c r="E33" s="36" t="str">
        <f t="shared" si="0"/>
        <v>RC16221</v>
      </c>
      <c r="F33" s="30">
        <v>45072</v>
      </c>
      <c r="G33" s="30">
        <v>45301</v>
      </c>
      <c r="H33" s="31">
        <v>64500</v>
      </c>
      <c r="I33" s="31">
        <v>64500</v>
      </c>
      <c r="J33" s="32" t="s">
        <v>2116</v>
      </c>
      <c r="K33" s="32" t="s">
        <v>2115</v>
      </c>
      <c r="L33" s="32" t="str">
        <f>VLOOKUP(E33,BOXSALUD!$B$1:$R$977,15,0)</f>
        <v>Consultas ambulatorias</v>
      </c>
      <c r="M33" s="36" t="s">
        <v>2117</v>
      </c>
    </row>
    <row r="34" spans="1:13" ht="30">
      <c r="A34" s="36">
        <v>801000713</v>
      </c>
      <c r="B34" s="36" t="s">
        <v>542</v>
      </c>
      <c r="C34" s="36" t="s">
        <v>757</v>
      </c>
      <c r="D34" s="36">
        <v>16229</v>
      </c>
      <c r="E34" s="36" t="str">
        <f t="shared" si="0"/>
        <v>RC16229</v>
      </c>
      <c r="F34" s="30">
        <v>45072</v>
      </c>
      <c r="G34" s="30">
        <v>45301</v>
      </c>
      <c r="H34" s="31">
        <v>107733</v>
      </c>
      <c r="I34" s="31">
        <v>107733</v>
      </c>
      <c r="J34" s="32" t="s">
        <v>2116</v>
      </c>
      <c r="K34" s="32" t="s">
        <v>2115</v>
      </c>
      <c r="L34" s="32" t="str">
        <f>VLOOKUP(E34,BOXSALUD!$B$1:$R$977,15,0)</f>
        <v>Consultas ambulatorias</v>
      </c>
      <c r="M34" s="36" t="s">
        <v>2117</v>
      </c>
    </row>
    <row r="35" spans="1:13" ht="30">
      <c r="A35" s="36">
        <v>801000713</v>
      </c>
      <c r="B35" s="36" t="s">
        <v>542</v>
      </c>
      <c r="C35" s="36" t="s">
        <v>757</v>
      </c>
      <c r="D35" s="36">
        <v>16231</v>
      </c>
      <c r="E35" s="36" t="str">
        <f t="shared" si="0"/>
        <v>RC16231</v>
      </c>
      <c r="F35" s="30">
        <v>45072</v>
      </c>
      <c r="G35" s="30">
        <v>45301</v>
      </c>
      <c r="H35" s="31">
        <v>64500</v>
      </c>
      <c r="I35" s="31">
        <v>64500</v>
      </c>
      <c r="J35" s="32" t="s">
        <v>2116</v>
      </c>
      <c r="K35" s="32" t="s">
        <v>2115</v>
      </c>
      <c r="L35" s="32" t="str">
        <f>VLOOKUP(E35,BOXSALUD!$B$1:$R$977,15,0)</f>
        <v>Consultas ambulatorias</v>
      </c>
      <c r="M35" s="36" t="s">
        <v>2117</v>
      </c>
    </row>
    <row r="36" spans="1:13" ht="30">
      <c r="A36" s="36">
        <v>801000713</v>
      </c>
      <c r="B36" s="36" t="s">
        <v>542</v>
      </c>
      <c r="C36" s="36" t="s">
        <v>757</v>
      </c>
      <c r="D36" s="36">
        <v>16232</v>
      </c>
      <c r="E36" s="36" t="str">
        <f t="shared" si="0"/>
        <v>RC16232</v>
      </c>
      <c r="F36" s="30">
        <v>45072</v>
      </c>
      <c r="G36" s="30">
        <v>45301</v>
      </c>
      <c r="H36" s="31">
        <v>52770</v>
      </c>
      <c r="I36" s="31">
        <v>52770</v>
      </c>
      <c r="J36" s="32" t="s">
        <v>2116</v>
      </c>
      <c r="K36" s="32" t="s">
        <v>2115</v>
      </c>
      <c r="L36" s="32" t="str">
        <f>VLOOKUP(E36,BOXSALUD!$B$1:$R$977,15,0)</f>
        <v>Consultas ambulatorias</v>
      </c>
      <c r="M36" s="36" t="s">
        <v>2117</v>
      </c>
    </row>
    <row r="37" spans="1:13" ht="30">
      <c r="A37" s="36">
        <v>801000713</v>
      </c>
      <c r="B37" s="36" t="s">
        <v>542</v>
      </c>
      <c r="C37" s="36" t="s">
        <v>757</v>
      </c>
      <c r="D37" s="36">
        <v>16234</v>
      </c>
      <c r="E37" s="36" t="str">
        <f t="shared" si="0"/>
        <v>RC16234</v>
      </c>
      <c r="F37" s="30">
        <v>45072</v>
      </c>
      <c r="G37" s="30">
        <v>45302</v>
      </c>
      <c r="H37" s="31">
        <v>79049</v>
      </c>
      <c r="I37" s="31">
        <v>79049</v>
      </c>
      <c r="J37" s="32" t="s">
        <v>2116</v>
      </c>
      <c r="K37" s="32" t="s">
        <v>2115</v>
      </c>
      <c r="L37" s="32" t="str">
        <f>VLOOKUP(E37,BOXSALUD!$B$1:$R$977,15,0)</f>
        <v>Consultas ambulatorias</v>
      </c>
      <c r="M37" s="36" t="s">
        <v>2117</v>
      </c>
    </row>
    <row r="38" spans="1:13" ht="30">
      <c r="A38" s="36">
        <v>801000713</v>
      </c>
      <c r="B38" s="36" t="s">
        <v>542</v>
      </c>
      <c r="C38" s="36" t="s">
        <v>757</v>
      </c>
      <c r="D38" s="36">
        <v>16233</v>
      </c>
      <c r="E38" s="36" t="str">
        <f t="shared" si="0"/>
        <v>RC16233</v>
      </c>
      <c r="F38" s="30">
        <v>45072</v>
      </c>
      <c r="G38" s="30">
        <v>45302</v>
      </c>
      <c r="H38" s="31">
        <v>56946</v>
      </c>
      <c r="I38" s="31">
        <v>56946</v>
      </c>
      <c r="J38" s="32" t="s">
        <v>2116</v>
      </c>
      <c r="K38" s="32" t="s">
        <v>2115</v>
      </c>
      <c r="L38" s="32" t="str">
        <f>VLOOKUP(E38,BOXSALUD!$B$1:$R$977,15,0)</f>
        <v>Consultas ambulatorias</v>
      </c>
      <c r="M38" s="36" t="s">
        <v>2117</v>
      </c>
    </row>
    <row r="39" spans="1:13" ht="30">
      <c r="A39" s="36">
        <v>801000713</v>
      </c>
      <c r="B39" s="36" t="s">
        <v>542</v>
      </c>
      <c r="C39" s="36" t="s">
        <v>757</v>
      </c>
      <c r="D39" s="36">
        <v>16237</v>
      </c>
      <c r="E39" s="36" t="str">
        <f t="shared" si="0"/>
        <v>RC16237</v>
      </c>
      <c r="F39" s="30">
        <v>45072</v>
      </c>
      <c r="G39" s="30">
        <v>45302</v>
      </c>
      <c r="H39" s="31">
        <v>64500</v>
      </c>
      <c r="I39" s="31">
        <v>64500</v>
      </c>
      <c r="J39" s="32" t="s">
        <v>2116</v>
      </c>
      <c r="K39" s="32" t="s">
        <v>2115</v>
      </c>
      <c r="L39" s="32" t="str">
        <f>VLOOKUP(E39,BOXSALUD!$B$1:$R$977,15,0)</f>
        <v>Consultas ambulatorias</v>
      </c>
      <c r="M39" s="36" t="s">
        <v>2117</v>
      </c>
    </row>
    <row r="40" spans="1:13" ht="30">
      <c r="A40" s="36">
        <v>801000713</v>
      </c>
      <c r="B40" s="36" t="s">
        <v>542</v>
      </c>
      <c r="C40" s="36" t="s">
        <v>757</v>
      </c>
      <c r="D40" s="36">
        <v>16240</v>
      </c>
      <c r="E40" s="36" t="str">
        <f t="shared" si="0"/>
        <v>RC16240</v>
      </c>
      <c r="F40" s="30">
        <v>45072</v>
      </c>
      <c r="G40" s="30">
        <v>45302</v>
      </c>
      <c r="H40" s="31">
        <v>64500</v>
      </c>
      <c r="I40" s="31">
        <v>64500</v>
      </c>
      <c r="J40" s="32" t="s">
        <v>2116</v>
      </c>
      <c r="K40" s="32" t="s">
        <v>2115</v>
      </c>
      <c r="L40" s="32" t="str">
        <f>VLOOKUP(E40,BOXSALUD!$B$1:$R$977,15,0)</f>
        <v>Consultas ambulatorias</v>
      </c>
      <c r="M40" s="36" t="s">
        <v>2117</v>
      </c>
    </row>
    <row r="41" spans="1:13" ht="30">
      <c r="A41" s="36">
        <v>801000713</v>
      </c>
      <c r="B41" s="36" t="s">
        <v>542</v>
      </c>
      <c r="C41" s="36" t="s">
        <v>757</v>
      </c>
      <c r="D41" s="36">
        <v>16238</v>
      </c>
      <c r="E41" s="36" t="str">
        <f t="shared" si="0"/>
        <v>RC16238</v>
      </c>
      <c r="F41" s="30">
        <v>45072</v>
      </c>
      <c r="G41" s="30">
        <v>45302</v>
      </c>
      <c r="H41" s="31">
        <v>79049</v>
      </c>
      <c r="I41" s="31">
        <v>79049</v>
      </c>
      <c r="J41" s="32" t="s">
        <v>2116</v>
      </c>
      <c r="K41" s="32" t="s">
        <v>2115</v>
      </c>
      <c r="L41" s="32" t="str">
        <f>VLOOKUP(E41,BOXSALUD!$B$1:$R$977,15,0)</f>
        <v>Consultas ambulatorias</v>
      </c>
      <c r="M41" s="36" t="s">
        <v>2117</v>
      </c>
    </row>
    <row r="42" spans="1:13" ht="30">
      <c r="A42" s="36">
        <v>801000713</v>
      </c>
      <c r="B42" s="36" t="s">
        <v>542</v>
      </c>
      <c r="C42" s="36" t="s">
        <v>757</v>
      </c>
      <c r="D42" s="36">
        <v>16241</v>
      </c>
      <c r="E42" s="36" t="str">
        <f t="shared" si="0"/>
        <v>RC16241</v>
      </c>
      <c r="F42" s="30">
        <v>45072</v>
      </c>
      <c r="G42" s="30">
        <v>45302</v>
      </c>
      <c r="H42" s="31">
        <v>56533</v>
      </c>
      <c r="I42" s="31">
        <v>56533</v>
      </c>
      <c r="J42" s="32" t="s">
        <v>2116</v>
      </c>
      <c r="K42" s="32" t="s">
        <v>2115</v>
      </c>
      <c r="L42" s="32" t="str">
        <f>VLOOKUP(E42,BOXSALUD!$B$1:$R$977,15,0)</f>
        <v>Consultas ambulatorias</v>
      </c>
      <c r="M42" s="36" t="s">
        <v>2117</v>
      </c>
    </row>
    <row r="43" spans="1:13" ht="60">
      <c r="A43" s="36">
        <v>801000713</v>
      </c>
      <c r="B43" s="36" t="s">
        <v>542</v>
      </c>
      <c r="C43" s="36" t="s">
        <v>756</v>
      </c>
      <c r="D43" s="36">
        <v>63147</v>
      </c>
      <c r="E43" s="36" t="str">
        <f t="shared" si="0"/>
        <v>RM63147</v>
      </c>
      <c r="F43" s="30">
        <v>45073</v>
      </c>
      <c r="G43" s="30">
        <v>45142</v>
      </c>
      <c r="H43" s="31">
        <v>12400833</v>
      </c>
      <c r="I43" s="31">
        <v>129009</v>
      </c>
      <c r="J43" s="32" t="s">
        <v>2116</v>
      </c>
      <c r="K43" s="32" t="s">
        <v>2115</v>
      </c>
      <c r="L43" s="32" t="str">
        <f>VLOOKUP(E43,BOXSALUD!$B$1:$R$977,15,0)</f>
        <v>Servicios de internación y/o cirugía (Hospitalaria o Ambulatoria)</v>
      </c>
      <c r="M43" s="36" t="s">
        <v>2117</v>
      </c>
    </row>
    <row r="44" spans="1:13" ht="30">
      <c r="A44" s="36">
        <v>801000713</v>
      </c>
      <c r="B44" s="36" t="s">
        <v>542</v>
      </c>
      <c r="C44" s="36" t="s">
        <v>757</v>
      </c>
      <c r="D44" s="36">
        <v>16271</v>
      </c>
      <c r="E44" s="36" t="str">
        <f t="shared" si="0"/>
        <v>RC16271</v>
      </c>
      <c r="F44" s="30">
        <v>45075</v>
      </c>
      <c r="G44" s="30">
        <v>45302</v>
      </c>
      <c r="H44" s="31">
        <v>64500</v>
      </c>
      <c r="I44" s="31">
        <v>64500</v>
      </c>
      <c r="J44" s="32" t="s">
        <v>2116</v>
      </c>
      <c r="K44" s="32" t="s">
        <v>2115</v>
      </c>
      <c r="L44" s="32" t="str">
        <f>VLOOKUP(E44,BOXSALUD!$B$1:$R$977,15,0)</f>
        <v>Consultas ambulatorias</v>
      </c>
      <c r="M44" s="36" t="s">
        <v>2117</v>
      </c>
    </row>
    <row r="45" spans="1:13" ht="30">
      <c r="A45" s="36">
        <v>801000713</v>
      </c>
      <c r="B45" s="36" t="s">
        <v>542</v>
      </c>
      <c r="C45" s="36" t="s">
        <v>757</v>
      </c>
      <c r="D45" s="36">
        <v>16270</v>
      </c>
      <c r="E45" s="36" t="str">
        <f t="shared" si="0"/>
        <v>RC16270</v>
      </c>
      <c r="F45" s="30">
        <v>45075</v>
      </c>
      <c r="G45" s="30">
        <v>45302</v>
      </c>
      <c r="H45" s="31">
        <v>64500</v>
      </c>
      <c r="I45" s="31">
        <v>64500</v>
      </c>
      <c r="J45" s="32" t="s">
        <v>2116</v>
      </c>
      <c r="K45" s="32" t="s">
        <v>2115</v>
      </c>
      <c r="L45" s="32" t="str">
        <f>VLOOKUP(E45,BOXSALUD!$B$1:$R$977,15,0)</f>
        <v>Consultas ambulatorias</v>
      </c>
      <c r="M45" s="36" t="s">
        <v>2117</v>
      </c>
    </row>
    <row r="46" spans="1:13" ht="30">
      <c r="A46" s="36">
        <v>801000713</v>
      </c>
      <c r="B46" s="36" t="s">
        <v>542</v>
      </c>
      <c r="C46" s="36" t="s">
        <v>757</v>
      </c>
      <c r="D46" s="36">
        <v>16273</v>
      </c>
      <c r="E46" s="36" t="str">
        <f t="shared" si="0"/>
        <v>RC16273</v>
      </c>
      <c r="F46" s="30">
        <v>45075</v>
      </c>
      <c r="G46" s="30">
        <v>45302</v>
      </c>
      <c r="H46" s="31">
        <v>56946</v>
      </c>
      <c r="I46" s="31">
        <v>56946</v>
      </c>
      <c r="J46" s="32" t="s">
        <v>2116</v>
      </c>
      <c r="K46" s="32" t="s">
        <v>2115</v>
      </c>
      <c r="L46" s="32" t="str">
        <f>VLOOKUP(E46,BOXSALUD!$B$1:$R$977,15,0)</f>
        <v>Consultas ambulatorias</v>
      </c>
      <c r="M46" s="36" t="s">
        <v>2117</v>
      </c>
    </row>
    <row r="47" spans="1:13" ht="30">
      <c r="A47" s="36">
        <v>801000713</v>
      </c>
      <c r="B47" s="36" t="s">
        <v>542</v>
      </c>
      <c r="C47" s="36" t="s">
        <v>757</v>
      </c>
      <c r="D47" s="36">
        <v>16272</v>
      </c>
      <c r="E47" s="36" t="str">
        <f t="shared" si="0"/>
        <v>RC16272</v>
      </c>
      <c r="F47" s="30">
        <v>45075</v>
      </c>
      <c r="G47" s="30">
        <v>45302</v>
      </c>
      <c r="H47" s="31">
        <v>56946</v>
      </c>
      <c r="I47" s="31">
        <v>56946</v>
      </c>
      <c r="J47" s="32" t="s">
        <v>2116</v>
      </c>
      <c r="K47" s="32" t="s">
        <v>2115</v>
      </c>
      <c r="L47" s="32" t="str">
        <f>VLOOKUP(E47,BOXSALUD!$B$1:$R$977,15,0)</f>
        <v>Consultas ambulatorias</v>
      </c>
      <c r="M47" s="36" t="s">
        <v>2117</v>
      </c>
    </row>
    <row r="48" spans="1:13" ht="30">
      <c r="A48" s="36">
        <v>801000713</v>
      </c>
      <c r="B48" s="36" t="s">
        <v>542</v>
      </c>
      <c r="C48" s="36" t="s">
        <v>757</v>
      </c>
      <c r="D48" s="36">
        <v>16274</v>
      </c>
      <c r="E48" s="36" t="str">
        <f t="shared" si="0"/>
        <v>RC16274</v>
      </c>
      <c r="F48" s="30">
        <v>45075</v>
      </c>
      <c r="G48" s="30">
        <v>45302</v>
      </c>
      <c r="H48" s="31">
        <v>64500</v>
      </c>
      <c r="I48" s="31">
        <v>64500</v>
      </c>
      <c r="J48" s="32" t="s">
        <v>2116</v>
      </c>
      <c r="K48" s="32" t="s">
        <v>2115</v>
      </c>
      <c r="L48" s="32" t="str">
        <f>VLOOKUP(E48,BOXSALUD!$B$1:$R$977,15,0)</f>
        <v>Consultas ambulatorias</v>
      </c>
      <c r="M48" s="36" t="s">
        <v>2117</v>
      </c>
    </row>
    <row r="49" spans="1:13" ht="30">
      <c r="A49" s="36">
        <v>801000713</v>
      </c>
      <c r="B49" s="36" t="s">
        <v>542</v>
      </c>
      <c r="C49" s="36" t="s">
        <v>757</v>
      </c>
      <c r="D49" s="36">
        <v>16275</v>
      </c>
      <c r="E49" s="36" t="str">
        <f t="shared" si="0"/>
        <v>RC16275</v>
      </c>
      <c r="F49" s="30">
        <v>45075</v>
      </c>
      <c r="G49" s="30">
        <v>45302</v>
      </c>
      <c r="H49" s="31">
        <v>52770</v>
      </c>
      <c r="I49" s="31">
        <v>52770</v>
      </c>
      <c r="J49" s="32" t="s">
        <v>2116</v>
      </c>
      <c r="K49" s="32" t="s">
        <v>2115</v>
      </c>
      <c r="L49" s="32" t="str">
        <f>VLOOKUP(E49,BOXSALUD!$B$1:$R$977,15,0)</f>
        <v>Consultas ambulatorias</v>
      </c>
      <c r="M49" s="36" t="s">
        <v>2117</v>
      </c>
    </row>
    <row r="50" spans="1:13" ht="30">
      <c r="A50" s="36">
        <v>801000713</v>
      </c>
      <c r="B50" s="36" t="s">
        <v>542</v>
      </c>
      <c r="C50" s="36" t="s">
        <v>756</v>
      </c>
      <c r="D50" s="36">
        <v>63413</v>
      </c>
      <c r="E50" s="36" t="str">
        <f t="shared" si="0"/>
        <v>RM63413</v>
      </c>
      <c r="F50" s="30">
        <v>45075</v>
      </c>
      <c r="G50" s="30">
        <v>45142</v>
      </c>
      <c r="H50" s="31">
        <v>19868149</v>
      </c>
      <c r="I50" s="31">
        <v>8853</v>
      </c>
      <c r="J50" s="32" t="s">
        <v>2116</v>
      </c>
      <c r="K50" s="32" t="s">
        <v>2115</v>
      </c>
      <c r="L50" s="32" t="str">
        <f>VLOOKUP(E50,BOXSALUD!$B$1:$R$977,15,0)</f>
        <v>Servicios ambulatorios</v>
      </c>
      <c r="M50" s="36" t="s">
        <v>2117</v>
      </c>
    </row>
    <row r="51" spans="1:13" ht="30">
      <c r="A51" s="36">
        <v>801000713</v>
      </c>
      <c r="B51" s="36" t="s">
        <v>542</v>
      </c>
      <c r="C51" s="36" t="s">
        <v>756</v>
      </c>
      <c r="D51" s="36">
        <v>63433</v>
      </c>
      <c r="E51" s="36" t="str">
        <f t="shared" si="0"/>
        <v>RM63433</v>
      </c>
      <c r="F51" s="30">
        <v>45075</v>
      </c>
      <c r="G51" s="30">
        <v>45142</v>
      </c>
      <c r="H51" s="31">
        <v>64500</v>
      </c>
      <c r="I51" s="31">
        <v>64500</v>
      </c>
      <c r="J51" s="32" t="s">
        <v>2116</v>
      </c>
      <c r="K51" s="32" t="s">
        <v>2115</v>
      </c>
      <c r="L51" s="32" t="str">
        <f>VLOOKUP(E51,BOXSALUD!$B$1:$R$977,15,0)</f>
        <v>Consultas ambulatorias</v>
      </c>
      <c r="M51" s="36" t="s">
        <v>2117</v>
      </c>
    </row>
    <row r="52" spans="1:13" ht="30">
      <c r="A52" s="36">
        <v>801000713</v>
      </c>
      <c r="B52" s="36" t="s">
        <v>542</v>
      </c>
      <c r="C52" s="36" t="s">
        <v>756</v>
      </c>
      <c r="D52" s="36">
        <v>63429</v>
      </c>
      <c r="E52" s="36" t="str">
        <f t="shared" si="0"/>
        <v>RM63429</v>
      </c>
      <c r="F52" s="30">
        <v>45075</v>
      </c>
      <c r="G52" s="30">
        <v>45142</v>
      </c>
      <c r="H52" s="31">
        <v>12313843</v>
      </c>
      <c r="I52" s="31">
        <v>234853</v>
      </c>
      <c r="J52" s="32" t="s">
        <v>2116</v>
      </c>
      <c r="K52" s="32" t="s">
        <v>2115</v>
      </c>
      <c r="L52" s="32" t="str">
        <f>VLOOKUP(E52,BOXSALUD!$B$1:$R$977,15,0)</f>
        <v>Servicios ambulatorios</v>
      </c>
      <c r="M52" s="36" t="s">
        <v>2117</v>
      </c>
    </row>
    <row r="53" spans="1:13" ht="30">
      <c r="A53" s="36">
        <v>801000713</v>
      </c>
      <c r="B53" s="36" t="s">
        <v>542</v>
      </c>
      <c r="C53" s="36" t="s">
        <v>756</v>
      </c>
      <c r="D53" s="36">
        <v>63451</v>
      </c>
      <c r="E53" s="36" t="str">
        <f t="shared" si="0"/>
        <v>RM63451</v>
      </c>
      <c r="F53" s="30">
        <v>45075</v>
      </c>
      <c r="G53" s="30">
        <v>45142</v>
      </c>
      <c r="H53" s="31">
        <v>64500</v>
      </c>
      <c r="I53" s="31">
        <v>64500</v>
      </c>
      <c r="J53" s="32" t="s">
        <v>2116</v>
      </c>
      <c r="K53" s="32" t="s">
        <v>2115</v>
      </c>
      <c r="L53" s="32" t="str">
        <f>VLOOKUP(E53,BOXSALUD!$B$1:$R$977,15,0)</f>
        <v>Consultas ambulatorias</v>
      </c>
      <c r="M53" s="36" t="s">
        <v>2117</v>
      </c>
    </row>
    <row r="54" spans="1:13" ht="30">
      <c r="A54" s="36">
        <v>801000713</v>
      </c>
      <c r="B54" s="36" t="s">
        <v>542</v>
      </c>
      <c r="C54" s="36" t="s">
        <v>756</v>
      </c>
      <c r="D54" s="36">
        <v>63418</v>
      </c>
      <c r="E54" s="36" t="str">
        <f t="shared" si="0"/>
        <v>RM63418</v>
      </c>
      <c r="F54" s="30">
        <v>45075</v>
      </c>
      <c r="G54" s="30">
        <v>45142</v>
      </c>
      <c r="H54" s="31">
        <v>66900</v>
      </c>
      <c r="I54" s="31">
        <v>66900</v>
      </c>
      <c r="J54" s="32" t="s">
        <v>2116</v>
      </c>
      <c r="K54" s="32" t="s">
        <v>2115</v>
      </c>
      <c r="L54" s="32" t="str">
        <f>VLOOKUP(E54,BOXSALUD!$B$1:$R$977,15,0)</f>
        <v>Consultas ambulatorias</v>
      </c>
      <c r="M54" s="36" t="s">
        <v>2117</v>
      </c>
    </row>
    <row r="55" spans="1:13" ht="30">
      <c r="A55" s="36">
        <v>801000713</v>
      </c>
      <c r="B55" s="36" t="s">
        <v>542</v>
      </c>
      <c r="C55" s="36" t="s">
        <v>756</v>
      </c>
      <c r="D55" s="36">
        <v>63421</v>
      </c>
      <c r="E55" s="36" t="str">
        <f t="shared" si="0"/>
        <v>RM63421</v>
      </c>
      <c r="F55" s="30">
        <v>45075</v>
      </c>
      <c r="G55" s="30">
        <v>45142</v>
      </c>
      <c r="H55" s="31">
        <v>64500</v>
      </c>
      <c r="I55" s="31">
        <v>64500</v>
      </c>
      <c r="J55" s="32" t="s">
        <v>2116</v>
      </c>
      <c r="K55" s="32" t="s">
        <v>2115</v>
      </c>
      <c r="L55" s="32" t="str">
        <f>VLOOKUP(E55,BOXSALUD!$B$1:$R$977,15,0)</f>
        <v>Consultas ambulatorias</v>
      </c>
      <c r="M55" s="36" t="s">
        <v>2117</v>
      </c>
    </row>
    <row r="56" spans="1:13" ht="30">
      <c r="A56" s="36">
        <v>801000713</v>
      </c>
      <c r="B56" s="36" t="s">
        <v>542</v>
      </c>
      <c r="C56" s="36" t="s">
        <v>756</v>
      </c>
      <c r="D56" s="36">
        <v>63414</v>
      </c>
      <c r="E56" s="36" t="str">
        <f t="shared" si="0"/>
        <v>RM63414</v>
      </c>
      <c r="F56" s="30">
        <v>45075</v>
      </c>
      <c r="G56" s="30">
        <v>45302</v>
      </c>
      <c r="H56" s="31">
        <v>56533</v>
      </c>
      <c r="I56" s="31">
        <v>56533</v>
      </c>
      <c r="J56" s="32" t="s">
        <v>2116</v>
      </c>
      <c r="K56" s="32" t="s">
        <v>2115</v>
      </c>
      <c r="L56" s="32" t="str">
        <f>VLOOKUP(E56,BOXSALUD!$B$1:$R$977,15,0)</f>
        <v>Consultas ambulatorias</v>
      </c>
      <c r="M56" s="36" t="s">
        <v>2117</v>
      </c>
    </row>
    <row r="57" spans="1:13" ht="30">
      <c r="A57" s="36">
        <v>801000713</v>
      </c>
      <c r="B57" s="36" t="s">
        <v>542</v>
      </c>
      <c r="C57" s="36" t="s">
        <v>756</v>
      </c>
      <c r="D57" s="36">
        <v>63530</v>
      </c>
      <c r="E57" s="36" t="str">
        <f t="shared" si="0"/>
        <v>RM63530</v>
      </c>
      <c r="F57" s="30">
        <v>45076</v>
      </c>
      <c r="G57" s="30">
        <v>45142</v>
      </c>
      <c r="H57" s="31">
        <v>64500</v>
      </c>
      <c r="I57" s="31">
        <v>64500</v>
      </c>
      <c r="J57" s="32" t="s">
        <v>2116</v>
      </c>
      <c r="K57" s="32" t="s">
        <v>2115</v>
      </c>
      <c r="L57" s="32" t="str">
        <f>VLOOKUP(E57,BOXSALUD!$B$1:$R$977,15,0)</f>
        <v>Consultas ambulatorias</v>
      </c>
      <c r="M57" s="36" t="s">
        <v>2117</v>
      </c>
    </row>
    <row r="58" spans="1:13" ht="30">
      <c r="A58" s="36">
        <v>801000713</v>
      </c>
      <c r="B58" s="36" t="s">
        <v>542</v>
      </c>
      <c r="C58" s="36" t="s">
        <v>756</v>
      </c>
      <c r="D58" s="36">
        <v>63534</v>
      </c>
      <c r="E58" s="36" t="str">
        <f t="shared" si="0"/>
        <v>RM63534</v>
      </c>
      <c r="F58" s="30">
        <v>45076</v>
      </c>
      <c r="G58" s="30">
        <v>45142</v>
      </c>
      <c r="H58" s="31">
        <v>56533</v>
      </c>
      <c r="I58" s="31">
        <v>56533</v>
      </c>
      <c r="J58" s="32" t="s">
        <v>2116</v>
      </c>
      <c r="K58" s="32" t="s">
        <v>2115</v>
      </c>
      <c r="L58" s="32" t="str">
        <f>VLOOKUP(E58,BOXSALUD!$B$1:$R$977,15,0)</f>
        <v>Consultas ambulatorias</v>
      </c>
      <c r="M58" s="36" t="s">
        <v>2117</v>
      </c>
    </row>
    <row r="59" spans="1:13" ht="30">
      <c r="A59" s="36">
        <v>801000713</v>
      </c>
      <c r="B59" s="36" t="s">
        <v>542</v>
      </c>
      <c r="C59" s="36" t="s">
        <v>756</v>
      </c>
      <c r="D59" s="36">
        <v>63563</v>
      </c>
      <c r="E59" s="36" t="str">
        <f t="shared" si="0"/>
        <v>RM63563</v>
      </c>
      <c r="F59" s="30">
        <v>45076</v>
      </c>
      <c r="G59" s="30">
        <v>45302</v>
      </c>
      <c r="H59" s="31">
        <v>57800</v>
      </c>
      <c r="I59" s="31">
        <v>57800</v>
      </c>
      <c r="J59" s="32" t="s">
        <v>2116</v>
      </c>
      <c r="K59" s="32" t="s">
        <v>2115</v>
      </c>
      <c r="L59" s="32" t="str">
        <f>VLOOKUP(E59,BOXSALUD!$B$1:$R$977,15,0)</f>
        <v>Consultas ambulatorias</v>
      </c>
      <c r="M59" s="36" t="s">
        <v>2117</v>
      </c>
    </row>
    <row r="60" spans="1:13" ht="60">
      <c r="A60" s="36">
        <v>801000713</v>
      </c>
      <c r="B60" s="36" t="s">
        <v>542</v>
      </c>
      <c r="C60" s="36" t="s">
        <v>756</v>
      </c>
      <c r="D60" s="36">
        <v>63472</v>
      </c>
      <c r="E60" s="36" t="str">
        <f t="shared" si="0"/>
        <v>RM63472</v>
      </c>
      <c r="F60" s="30">
        <v>45076</v>
      </c>
      <c r="G60" s="30">
        <v>45142</v>
      </c>
      <c r="H60" s="31">
        <v>9120516</v>
      </c>
      <c r="I60" s="31">
        <v>239778</v>
      </c>
      <c r="J60" s="32" t="s">
        <v>2116</v>
      </c>
      <c r="K60" s="32" t="s">
        <v>2115</v>
      </c>
      <c r="L60" s="32" t="str">
        <f>VLOOKUP(E60,BOXSALUD!$B$1:$R$977,15,0)</f>
        <v>Servicios de internación y/o cirugía (Hospitalaria o Ambulatoria)</v>
      </c>
      <c r="M60" s="36" t="s">
        <v>2117</v>
      </c>
    </row>
    <row r="61" spans="1:13" ht="30">
      <c r="A61" s="36">
        <v>801000713</v>
      </c>
      <c r="B61" s="36" t="s">
        <v>542</v>
      </c>
      <c r="C61" s="36" t="s">
        <v>756</v>
      </c>
      <c r="D61" s="36">
        <v>63786</v>
      </c>
      <c r="E61" s="36" t="str">
        <f t="shared" si="0"/>
        <v>RM63786</v>
      </c>
      <c r="F61" s="30">
        <v>45077</v>
      </c>
      <c r="G61" s="30">
        <v>45142</v>
      </c>
      <c r="H61" s="31">
        <v>56533</v>
      </c>
      <c r="I61" s="31">
        <v>56533</v>
      </c>
      <c r="J61" s="32" t="s">
        <v>2116</v>
      </c>
      <c r="K61" s="32" t="s">
        <v>2115</v>
      </c>
      <c r="L61" s="32" t="str">
        <f>VLOOKUP(E61,BOXSALUD!$B$1:$R$977,15,0)</f>
        <v>Consultas ambulatorias</v>
      </c>
      <c r="M61" s="36" t="s">
        <v>2117</v>
      </c>
    </row>
    <row r="62" spans="1:13" ht="30">
      <c r="A62" s="36">
        <v>801000713</v>
      </c>
      <c r="B62" s="36" t="s">
        <v>542</v>
      </c>
      <c r="C62" s="36" t="s">
        <v>756</v>
      </c>
      <c r="D62" s="36">
        <v>63666</v>
      </c>
      <c r="E62" s="36" t="str">
        <f t="shared" si="0"/>
        <v>RM63666</v>
      </c>
      <c r="F62" s="30">
        <v>45077</v>
      </c>
      <c r="G62" s="30">
        <v>45142</v>
      </c>
      <c r="H62" s="31">
        <v>11318516</v>
      </c>
      <c r="I62" s="31">
        <v>214946</v>
      </c>
      <c r="J62" s="32" t="s">
        <v>2116</v>
      </c>
      <c r="K62" s="32" t="s">
        <v>2115</v>
      </c>
      <c r="L62" s="32" t="str">
        <f>VLOOKUP(E62,BOXSALUD!$B$1:$R$977,15,0)</f>
        <v>Servicios ambulatorios</v>
      </c>
      <c r="M62" s="36" t="s">
        <v>2117</v>
      </c>
    </row>
    <row r="63" spans="1:13" ht="30">
      <c r="A63" s="36">
        <v>801000713</v>
      </c>
      <c r="B63" s="36" t="s">
        <v>542</v>
      </c>
      <c r="C63" s="36" t="s">
        <v>756</v>
      </c>
      <c r="D63" s="36">
        <v>63782</v>
      </c>
      <c r="E63" s="36" t="str">
        <f t="shared" si="0"/>
        <v>RM63782</v>
      </c>
      <c r="F63" s="30">
        <v>45077</v>
      </c>
      <c r="G63" s="30">
        <v>45142</v>
      </c>
      <c r="H63" s="31">
        <v>17384111</v>
      </c>
      <c r="I63" s="31">
        <v>6779</v>
      </c>
      <c r="J63" s="32" t="s">
        <v>2116</v>
      </c>
      <c r="K63" s="32" t="s">
        <v>2115</v>
      </c>
      <c r="L63" s="32" t="str">
        <f>VLOOKUP(E63,BOXSALUD!$B$1:$R$977,15,0)</f>
        <v>Servicios ambulatorios</v>
      </c>
      <c r="M63" s="36" t="s">
        <v>2117</v>
      </c>
    </row>
    <row r="64" spans="1:13" ht="30">
      <c r="A64" s="36">
        <v>801000713</v>
      </c>
      <c r="B64" s="36" t="s">
        <v>542</v>
      </c>
      <c r="C64" s="36" t="s">
        <v>756</v>
      </c>
      <c r="D64" s="36">
        <v>63785</v>
      </c>
      <c r="E64" s="36" t="str">
        <f t="shared" si="0"/>
        <v>RM63785</v>
      </c>
      <c r="F64" s="30">
        <v>45077</v>
      </c>
      <c r="G64" s="30">
        <v>45142</v>
      </c>
      <c r="H64" s="31">
        <v>56533</v>
      </c>
      <c r="I64" s="31">
        <v>56533</v>
      </c>
      <c r="J64" s="32" t="s">
        <v>2116</v>
      </c>
      <c r="K64" s="32" t="s">
        <v>2115</v>
      </c>
      <c r="L64" s="32" t="str">
        <f>VLOOKUP(E64,BOXSALUD!$B$1:$R$977,15,0)</f>
        <v>Consultas ambulatorias</v>
      </c>
      <c r="M64" s="36" t="s">
        <v>2117</v>
      </c>
    </row>
    <row r="65" spans="1:13" ht="30">
      <c r="A65" s="36">
        <v>801000713</v>
      </c>
      <c r="B65" s="36" t="s">
        <v>542</v>
      </c>
      <c r="C65" s="36" t="s">
        <v>756</v>
      </c>
      <c r="D65" s="36">
        <v>63787</v>
      </c>
      <c r="E65" s="36" t="str">
        <f t="shared" si="0"/>
        <v>RM63787</v>
      </c>
      <c r="F65" s="30">
        <v>45077</v>
      </c>
      <c r="G65" s="30">
        <v>45142</v>
      </c>
      <c r="H65" s="31">
        <v>11318516</v>
      </c>
      <c r="I65" s="31">
        <v>214946</v>
      </c>
      <c r="J65" s="32" t="s">
        <v>2116</v>
      </c>
      <c r="K65" s="32" t="s">
        <v>2115</v>
      </c>
      <c r="L65" s="32" t="str">
        <f>VLOOKUP(E65,BOXSALUD!$B$1:$R$977,15,0)</f>
        <v>Servicios ambulatorios</v>
      </c>
      <c r="M65" s="36" t="s">
        <v>2117</v>
      </c>
    </row>
    <row r="66" spans="1:13" ht="30">
      <c r="A66" s="36">
        <v>801000713</v>
      </c>
      <c r="B66" s="36" t="s">
        <v>542</v>
      </c>
      <c r="C66" s="36" t="s">
        <v>757</v>
      </c>
      <c r="D66" s="36">
        <v>16367</v>
      </c>
      <c r="E66" s="36" t="str">
        <f t="shared" si="0"/>
        <v>RC16367</v>
      </c>
      <c r="F66" s="30">
        <v>45077</v>
      </c>
      <c r="G66" s="30">
        <v>45302</v>
      </c>
      <c r="H66" s="31">
        <v>64500</v>
      </c>
      <c r="I66" s="31">
        <v>64500</v>
      </c>
      <c r="J66" s="32" t="s">
        <v>2116</v>
      </c>
      <c r="K66" s="32" t="s">
        <v>2115</v>
      </c>
      <c r="L66" s="32" t="str">
        <f>VLOOKUP(E66,BOXSALUD!$B$1:$R$977,15,0)</f>
        <v>Consultas ambulatorias</v>
      </c>
      <c r="M66" s="36" t="s">
        <v>2117</v>
      </c>
    </row>
    <row r="67" spans="1:13" ht="30">
      <c r="A67" s="36">
        <v>801000713</v>
      </c>
      <c r="B67" s="36" t="s">
        <v>542</v>
      </c>
      <c r="C67" s="36" t="s">
        <v>756</v>
      </c>
      <c r="D67" s="36">
        <v>63798</v>
      </c>
      <c r="E67" s="36" t="str">
        <f t="shared" ref="E67:E130" si="1">CONCATENATE(C67,D67)</f>
        <v>RM63798</v>
      </c>
      <c r="F67" s="30">
        <v>45077</v>
      </c>
      <c r="G67" s="30">
        <v>45142</v>
      </c>
      <c r="H67" s="31">
        <v>18074940</v>
      </c>
      <c r="I67" s="31">
        <v>18074940</v>
      </c>
      <c r="J67" s="32" t="s">
        <v>2116</v>
      </c>
      <c r="K67" s="32" t="s">
        <v>2115</v>
      </c>
      <c r="L67" s="32" t="str">
        <f>VLOOKUP(E67,BOXSALUD!$B$1:$R$977,15,0)</f>
        <v>Servicios ambulatorios</v>
      </c>
      <c r="M67" s="36" t="s">
        <v>2117</v>
      </c>
    </row>
    <row r="68" spans="1:13" ht="30">
      <c r="A68" s="36">
        <v>801000713</v>
      </c>
      <c r="B68" s="36" t="s">
        <v>542</v>
      </c>
      <c r="C68" s="36" t="s">
        <v>756</v>
      </c>
      <c r="D68" s="36">
        <v>63788</v>
      </c>
      <c r="E68" s="36" t="str">
        <f t="shared" si="1"/>
        <v>RM63788</v>
      </c>
      <c r="F68" s="30">
        <v>45077</v>
      </c>
      <c r="G68" s="30">
        <v>45142</v>
      </c>
      <c r="H68" s="31">
        <v>24482</v>
      </c>
      <c r="I68" s="31">
        <v>24482</v>
      </c>
      <c r="J68" s="32" t="s">
        <v>2116</v>
      </c>
      <c r="K68" s="32" t="s">
        <v>2115</v>
      </c>
      <c r="L68" s="32" t="str">
        <f>VLOOKUP(E68,BOXSALUD!$B$1:$R$977,15,0)</f>
        <v>Consultas ambulatorias</v>
      </c>
      <c r="M68" s="36" t="s">
        <v>2117</v>
      </c>
    </row>
    <row r="69" spans="1:13" ht="75">
      <c r="A69" s="36">
        <v>801000713</v>
      </c>
      <c r="B69" s="36" t="s">
        <v>542</v>
      </c>
      <c r="C69" s="36" t="s">
        <v>756</v>
      </c>
      <c r="D69" s="36">
        <v>63778</v>
      </c>
      <c r="E69" s="36" t="str">
        <f t="shared" si="1"/>
        <v>RM63778</v>
      </c>
      <c r="F69" s="30">
        <v>45077</v>
      </c>
      <c r="G69" s="30">
        <v>45142</v>
      </c>
      <c r="H69" s="31">
        <v>9196546</v>
      </c>
      <c r="I69" s="31">
        <v>2085520</v>
      </c>
      <c r="J69" s="32" t="s">
        <v>2116</v>
      </c>
      <c r="K69" s="32" t="s">
        <v>2115</v>
      </c>
      <c r="L69" s="32" t="str">
        <f>VLOOKUP(E69,BOXSALUD!$B$1:$R$977,15,0)</f>
        <v>Exámenes de laboratorio, imágenes y otras ayudas diagnósticas ambulatorias</v>
      </c>
      <c r="M69" s="36" t="s">
        <v>2117</v>
      </c>
    </row>
    <row r="70" spans="1:13" ht="30">
      <c r="A70" s="36">
        <v>801000713</v>
      </c>
      <c r="B70" s="36" t="s">
        <v>542</v>
      </c>
      <c r="C70" s="36" t="s">
        <v>756</v>
      </c>
      <c r="D70" s="36">
        <v>63697</v>
      </c>
      <c r="E70" s="36" t="str">
        <f t="shared" si="1"/>
        <v>RM63697</v>
      </c>
      <c r="F70" s="30">
        <v>45077</v>
      </c>
      <c r="G70" s="30">
        <v>45142</v>
      </c>
      <c r="H70" s="31">
        <v>56533</v>
      </c>
      <c r="I70" s="31">
        <v>56533</v>
      </c>
      <c r="J70" s="32" t="s">
        <v>2116</v>
      </c>
      <c r="K70" s="32" t="s">
        <v>2115</v>
      </c>
      <c r="L70" s="32" t="str">
        <f>VLOOKUP(E70,BOXSALUD!$B$1:$R$977,15,0)</f>
        <v>Consultas ambulatorias</v>
      </c>
      <c r="M70" s="36" t="s">
        <v>2117</v>
      </c>
    </row>
    <row r="71" spans="1:13" ht="30">
      <c r="A71" s="36">
        <v>801000713</v>
      </c>
      <c r="B71" s="36" t="s">
        <v>542</v>
      </c>
      <c r="C71" s="36" t="s">
        <v>756</v>
      </c>
      <c r="D71" s="36">
        <v>63673</v>
      </c>
      <c r="E71" s="36" t="str">
        <f t="shared" si="1"/>
        <v>RM63673</v>
      </c>
      <c r="F71" s="30">
        <v>45077</v>
      </c>
      <c r="G71" s="30">
        <v>45142</v>
      </c>
      <c r="H71" s="31">
        <v>19866394</v>
      </c>
      <c r="I71" s="31">
        <v>19866394</v>
      </c>
      <c r="J71" s="32" t="s">
        <v>2116</v>
      </c>
      <c r="K71" s="32" t="s">
        <v>2115</v>
      </c>
      <c r="L71" s="32" t="str">
        <f>VLOOKUP(E71,BOXSALUD!$B$1:$R$977,15,0)</f>
        <v>Servicios ambulatorios</v>
      </c>
      <c r="M71" s="36" t="s">
        <v>2117</v>
      </c>
    </row>
    <row r="72" spans="1:13" ht="30">
      <c r="A72" s="36">
        <v>801000713</v>
      </c>
      <c r="B72" s="36" t="s">
        <v>542</v>
      </c>
      <c r="C72" s="36" t="s">
        <v>756</v>
      </c>
      <c r="D72" s="36">
        <v>63767</v>
      </c>
      <c r="E72" s="36" t="str">
        <f t="shared" si="1"/>
        <v>RM63767</v>
      </c>
      <c r="F72" s="30">
        <v>45077</v>
      </c>
      <c r="G72" s="30">
        <v>45142</v>
      </c>
      <c r="H72" s="31">
        <v>56533</v>
      </c>
      <c r="I72" s="31">
        <v>56533</v>
      </c>
      <c r="J72" s="32" t="s">
        <v>2116</v>
      </c>
      <c r="K72" s="32" t="s">
        <v>2115</v>
      </c>
      <c r="L72" s="32" t="str">
        <f>VLOOKUP(E72,BOXSALUD!$B$1:$R$977,15,0)</f>
        <v>Consultas ambulatorias</v>
      </c>
      <c r="M72" s="36" t="s">
        <v>2117</v>
      </c>
    </row>
    <row r="73" spans="1:13" ht="30">
      <c r="A73" s="36">
        <v>801000713</v>
      </c>
      <c r="B73" s="36" t="s">
        <v>542</v>
      </c>
      <c r="C73" s="36" t="s">
        <v>756</v>
      </c>
      <c r="D73" s="36">
        <v>63768</v>
      </c>
      <c r="E73" s="36" t="str">
        <f t="shared" si="1"/>
        <v>RM63768</v>
      </c>
      <c r="F73" s="30">
        <v>45077</v>
      </c>
      <c r="G73" s="30">
        <v>45142</v>
      </c>
      <c r="H73" s="31">
        <v>64500</v>
      </c>
      <c r="I73" s="31">
        <v>64500</v>
      </c>
      <c r="J73" s="32" t="s">
        <v>2116</v>
      </c>
      <c r="K73" s="32" t="s">
        <v>2115</v>
      </c>
      <c r="L73" s="32" t="str">
        <f>VLOOKUP(E73,BOXSALUD!$B$1:$R$977,15,0)</f>
        <v>Consultas ambulatorias</v>
      </c>
      <c r="M73" s="36" t="s">
        <v>2117</v>
      </c>
    </row>
    <row r="74" spans="1:13" ht="30">
      <c r="A74" s="36">
        <v>801000713</v>
      </c>
      <c r="B74" s="36" t="s">
        <v>542</v>
      </c>
      <c r="C74" s="36" t="s">
        <v>756</v>
      </c>
      <c r="D74" s="36">
        <v>63766</v>
      </c>
      <c r="E74" s="36" t="str">
        <f t="shared" si="1"/>
        <v>RM63766</v>
      </c>
      <c r="F74" s="30">
        <v>45077</v>
      </c>
      <c r="G74" s="30">
        <v>45302</v>
      </c>
      <c r="H74" s="31">
        <v>64500</v>
      </c>
      <c r="I74" s="31">
        <v>64500</v>
      </c>
      <c r="J74" s="32" t="s">
        <v>2116</v>
      </c>
      <c r="K74" s="32" t="s">
        <v>2115</v>
      </c>
      <c r="L74" s="32" t="str">
        <f>VLOOKUP(E74,BOXSALUD!$B$1:$R$977,15,0)</f>
        <v>Consultas ambulatorias</v>
      </c>
      <c r="M74" s="36" t="s">
        <v>2117</v>
      </c>
    </row>
    <row r="75" spans="1:13" ht="30">
      <c r="A75" s="36">
        <v>801000713</v>
      </c>
      <c r="B75" s="36" t="s">
        <v>542</v>
      </c>
      <c r="C75" s="36" t="s">
        <v>756</v>
      </c>
      <c r="D75" s="36">
        <v>63740</v>
      </c>
      <c r="E75" s="36" t="str">
        <f t="shared" si="1"/>
        <v>RM63740</v>
      </c>
      <c r="F75" s="30">
        <v>45077</v>
      </c>
      <c r="G75" s="30">
        <v>45142</v>
      </c>
      <c r="H75" s="31">
        <v>18069754</v>
      </c>
      <c r="I75" s="31">
        <v>18069754</v>
      </c>
      <c r="J75" s="32" t="s">
        <v>2116</v>
      </c>
      <c r="K75" s="32" t="s">
        <v>2115</v>
      </c>
      <c r="L75" s="32" t="str">
        <f>VLOOKUP(E75,BOXSALUD!$B$1:$R$977,15,0)</f>
        <v>Servicios ambulatorios</v>
      </c>
      <c r="M75" s="36" t="s">
        <v>2117</v>
      </c>
    </row>
    <row r="76" spans="1:13" ht="75">
      <c r="A76" s="36">
        <v>801000713</v>
      </c>
      <c r="B76" s="36" t="s">
        <v>542</v>
      </c>
      <c r="C76" s="36" t="s">
        <v>756</v>
      </c>
      <c r="D76" s="36">
        <v>63739</v>
      </c>
      <c r="E76" s="36" t="str">
        <f t="shared" si="1"/>
        <v>RM63739</v>
      </c>
      <c r="F76" s="30">
        <v>45077</v>
      </c>
      <c r="G76" s="30">
        <v>45142</v>
      </c>
      <c r="H76" s="31">
        <v>288343</v>
      </c>
      <c r="I76" s="31">
        <v>288343</v>
      </c>
      <c r="J76" s="32" t="s">
        <v>2116</v>
      </c>
      <c r="K76" s="32" t="s">
        <v>2115</v>
      </c>
      <c r="L76" s="32" t="str">
        <f>VLOOKUP(E76,BOXSALUD!$B$1:$R$977,15,0)</f>
        <v>Exámenes de laboratorio, imágenes y otras ayudas diagnósticas ambulatorias</v>
      </c>
      <c r="M76" s="36" t="s">
        <v>2117</v>
      </c>
    </row>
    <row r="77" spans="1:13" ht="75">
      <c r="A77" s="36">
        <v>801000713</v>
      </c>
      <c r="B77" s="36" t="s">
        <v>542</v>
      </c>
      <c r="C77" s="36" t="s">
        <v>756</v>
      </c>
      <c r="D77" s="36">
        <v>63770</v>
      </c>
      <c r="E77" s="36" t="str">
        <f t="shared" si="1"/>
        <v>RM63770</v>
      </c>
      <c r="F77" s="30">
        <v>45077</v>
      </c>
      <c r="G77" s="30">
        <v>45142</v>
      </c>
      <c r="H77" s="31">
        <v>1651879</v>
      </c>
      <c r="I77" s="31">
        <v>1651879</v>
      </c>
      <c r="J77" s="32" t="s">
        <v>2116</v>
      </c>
      <c r="K77" s="32" t="s">
        <v>2115</v>
      </c>
      <c r="L77" s="32" t="str">
        <f>VLOOKUP(E77,BOXSALUD!$B$1:$R$977,15,0)</f>
        <v>Exámenes de laboratorio, imágenes y otras ayudas diagnósticas ambulatorias</v>
      </c>
      <c r="M77" s="36" t="s">
        <v>2117</v>
      </c>
    </row>
    <row r="78" spans="1:13" ht="75">
      <c r="A78" s="36">
        <v>801000713</v>
      </c>
      <c r="B78" s="36" t="s">
        <v>542</v>
      </c>
      <c r="C78" s="36" t="s">
        <v>756</v>
      </c>
      <c r="D78" s="36">
        <v>63737</v>
      </c>
      <c r="E78" s="36" t="str">
        <f t="shared" si="1"/>
        <v>RM63737</v>
      </c>
      <c r="F78" s="30">
        <v>45077</v>
      </c>
      <c r="G78" s="30">
        <v>45142</v>
      </c>
      <c r="H78" s="31">
        <v>1912330</v>
      </c>
      <c r="I78" s="31">
        <v>1912330</v>
      </c>
      <c r="J78" s="32" t="s">
        <v>2116</v>
      </c>
      <c r="K78" s="32" t="s">
        <v>2115</v>
      </c>
      <c r="L78" s="32" t="str">
        <f>VLOOKUP(E78,BOXSALUD!$B$1:$R$977,15,0)</f>
        <v>Exámenes de laboratorio, imágenes y otras ayudas diagnósticas ambulatorias</v>
      </c>
      <c r="M78" s="36" t="s">
        <v>2117</v>
      </c>
    </row>
    <row r="79" spans="1:13" ht="75">
      <c r="A79" s="36">
        <v>801000713</v>
      </c>
      <c r="B79" s="36" t="s">
        <v>542</v>
      </c>
      <c r="C79" s="36" t="s">
        <v>756</v>
      </c>
      <c r="D79" s="36">
        <v>63806</v>
      </c>
      <c r="E79" s="36" t="str">
        <f t="shared" si="1"/>
        <v>RM63806</v>
      </c>
      <c r="F79" s="30">
        <v>45078</v>
      </c>
      <c r="G79" s="30">
        <v>45142</v>
      </c>
      <c r="H79" s="31">
        <v>289685</v>
      </c>
      <c r="I79" s="31">
        <v>289685</v>
      </c>
      <c r="J79" s="32" t="s">
        <v>2116</v>
      </c>
      <c r="K79" s="32" t="s">
        <v>2115</v>
      </c>
      <c r="L79" s="32" t="str">
        <f>VLOOKUP(E79,BOXSALUD!$B$1:$R$977,15,0)</f>
        <v>Exámenes de laboratorio, imágenes y otras ayudas diagnósticas ambulatorias</v>
      </c>
      <c r="M79" s="36" t="s">
        <v>2117</v>
      </c>
    </row>
    <row r="80" spans="1:13" ht="30">
      <c r="A80" s="36">
        <v>801000713</v>
      </c>
      <c r="B80" s="36" t="s">
        <v>542</v>
      </c>
      <c r="C80" s="36" t="s">
        <v>756</v>
      </c>
      <c r="D80" s="36">
        <v>64027</v>
      </c>
      <c r="E80" s="36" t="str">
        <f t="shared" si="1"/>
        <v>RM64027</v>
      </c>
      <c r="F80" s="30">
        <v>45084</v>
      </c>
      <c r="G80" s="30">
        <v>45142</v>
      </c>
      <c r="H80" s="31">
        <v>35260856</v>
      </c>
      <c r="I80" s="31">
        <v>35260856</v>
      </c>
      <c r="J80" s="32" t="s">
        <v>2116</v>
      </c>
      <c r="K80" s="32" t="s">
        <v>2115</v>
      </c>
      <c r="L80" s="32" t="str">
        <f>VLOOKUP(E80,BOXSALUD!$B$1:$R$977,15,0)</f>
        <v>Servicios ambulatorios</v>
      </c>
      <c r="M80" s="36" t="s">
        <v>2117</v>
      </c>
    </row>
    <row r="81" spans="1:13" ht="30">
      <c r="A81" s="36">
        <v>801000713</v>
      </c>
      <c r="B81" s="36" t="s">
        <v>542</v>
      </c>
      <c r="C81" s="36" t="s">
        <v>756</v>
      </c>
      <c r="D81" s="36">
        <v>64012</v>
      </c>
      <c r="E81" s="36" t="str">
        <f t="shared" si="1"/>
        <v>RM64012</v>
      </c>
      <c r="F81" s="30">
        <v>45084</v>
      </c>
      <c r="G81" s="30">
        <v>45147</v>
      </c>
      <c r="H81" s="31">
        <v>56533</v>
      </c>
      <c r="I81" s="31">
        <v>56533</v>
      </c>
      <c r="J81" s="32" t="s">
        <v>2116</v>
      </c>
      <c r="K81" s="32" t="s">
        <v>2115</v>
      </c>
      <c r="L81" s="32" t="str">
        <f>VLOOKUP(E81,BOXSALUD!$B$1:$R$977,15,0)</f>
        <v>Consultas ambulatorias</v>
      </c>
      <c r="M81" s="36" t="s">
        <v>2117</v>
      </c>
    </row>
    <row r="82" spans="1:13" ht="30">
      <c r="A82" s="36">
        <v>801000713</v>
      </c>
      <c r="B82" s="36" t="s">
        <v>542</v>
      </c>
      <c r="C82" s="36" t="s">
        <v>756</v>
      </c>
      <c r="D82" s="36">
        <v>64047</v>
      </c>
      <c r="E82" s="36" t="str">
        <f t="shared" si="1"/>
        <v>RM64047</v>
      </c>
      <c r="F82" s="30">
        <v>45085</v>
      </c>
      <c r="G82" s="30">
        <v>45147</v>
      </c>
      <c r="H82" s="31">
        <v>346723</v>
      </c>
      <c r="I82" s="31">
        <v>16400</v>
      </c>
      <c r="J82" s="32" t="s">
        <v>2116</v>
      </c>
      <c r="K82" s="32" t="s">
        <v>2115</v>
      </c>
      <c r="L82" s="32" t="str">
        <f>VLOOKUP(E82,BOXSALUD!$B$1:$R$977,15,0)</f>
        <v>Consultas ambulatorias</v>
      </c>
      <c r="M82" s="36" t="s">
        <v>2117</v>
      </c>
    </row>
    <row r="83" spans="1:13" ht="30">
      <c r="A83" s="36">
        <v>801000713</v>
      </c>
      <c r="B83" s="36" t="s">
        <v>542</v>
      </c>
      <c r="C83" s="36" t="s">
        <v>757</v>
      </c>
      <c r="D83" s="36">
        <v>16543</v>
      </c>
      <c r="E83" s="36" t="str">
        <f t="shared" si="1"/>
        <v>RC16543</v>
      </c>
      <c r="F83" s="30">
        <v>45086</v>
      </c>
      <c r="G83" s="30">
        <v>45142</v>
      </c>
      <c r="H83" s="31">
        <v>64500</v>
      </c>
      <c r="I83" s="31">
        <v>64500</v>
      </c>
      <c r="J83" s="32" t="s">
        <v>2116</v>
      </c>
      <c r="K83" s="32" t="s">
        <v>2115</v>
      </c>
      <c r="L83" s="32" t="str">
        <f>VLOOKUP(E83,BOXSALUD!$B$1:$R$977,15,0)</f>
        <v>Consultas ambulatorias</v>
      </c>
      <c r="M83" s="36" t="s">
        <v>2117</v>
      </c>
    </row>
    <row r="84" spans="1:13" ht="30">
      <c r="A84" s="36">
        <v>801000713</v>
      </c>
      <c r="B84" s="36" t="s">
        <v>542</v>
      </c>
      <c r="C84" s="36" t="s">
        <v>756</v>
      </c>
      <c r="D84" s="36">
        <v>64154</v>
      </c>
      <c r="E84" s="36" t="str">
        <f t="shared" si="1"/>
        <v>RM64154</v>
      </c>
      <c r="F84" s="30">
        <v>45090</v>
      </c>
      <c r="G84" s="30">
        <v>45147</v>
      </c>
      <c r="H84" s="31">
        <v>10562558</v>
      </c>
      <c r="I84" s="31">
        <v>126710</v>
      </c>
      <c r="J84" s="32" t="s">
        <v>2116</v>
      </c>
      <c r="K84" s="32" t="s">
        <v>2115</v>
      </c>
      <c r="L84" s="32" t="str">
        <f>VLOOKUP(E84,BOXSALUD!$B$1:$R$977,15,0)</f>
        <v>Consultas ambulatorias</v>
      </c>
      <c r="M84" s="36" t="s">
        <v>2117</v>
      </c>
    </row>
    <row r="85" spans="1:13" ht="30">
      <c r="A85" s="36">
        <v>801000713</v>
      </c>
      <c r="B85" s="36" t="s">
        <v>542</v>
      </c>
      <c r="C85" s="36" t="s">
        <v>756</v>
      </c>
      <c r="D85" s="36">
        <v>64311</v>
      </c>
      <c r="E85" s="36" t="str">
        <f t="shared" si="1"/>
        <v>RM64311</v>
      </c>
      <c r="F85" s="30">
        <v>45093</v>
      </c>
      <c r="G85" s="30">
        <v>45147</v>
      </c>
      <c r="H85" s="31">
        <v>578815</v>
      </c>
      <c r="I85" s="31">
        <v>578815</v>
      </c>
      <c r="J85" s="32" t="s">
        <v>2116</v>
      </c>
      <c r="K85" s="32" t="s">
        <v>2115</v>
      </c>
      <c r="L85" s="32" t="str">
        <f>VLOOKUP(E85,BOXSALUD!$B$1:$R$977,15,0)</f>
        <v>Consultas ambulatorias</v>
      </c>
      <c r="M85" s="36" t="s">
        <v>2117</v>
      </c>
    </row>
    <row r="86" spans="1:13" ht="30">
      <c r="A86" s="36">
        <v>801000713</v>
      </c>
      <c r="B86" s="36" t="s">
        <v>542</v>
      </c>
      <c r="C86" s="36" t="s">
        <v>756</v>
      </c>
      <c r="D86" s="36">
        <v>64287</v>
      </c>
      <c r="E86" s="36" t="str">
        <f t="shared" si="1"/>
        <v>RM64287</v>
      </c>
      <c r="F86" s="30">
        <v>45093</v>
      </c>
      <c r="G86" s="30">
        <v>45142</v>
      </c>
      <c r="H86" s="31">
        <v>19873599</v>
      </c>
      <c r="I86" s="31">
        <v>54895</v>
      </c>
      <c r="J86" s="32" t="s">
        <v>2116</v>
      </c>
      <c r="K86" s="32" t="s">
        <v>2115</v>
      </c>
      <c r="L86" s="32" t="str">
        <f>VLOOKUP(E86,BOXSALUD!$B$1:$R$977,15,0)</f>
        <v>Servicios ambulatorios</v>
      </c>
      <c r="M86" s="36" t="s">
        <v>2117</v>
      </c>
    </row>
    <row r="87" spans="1:13" ht="30">
      <c r="A87" s="36">
        <v>801000713</v>
      </c>
      <c r="B87" s="36" t="s">
        <v>542</v>
      </c>
      <c r="C87" s="36" t="s">
        <v>756</v>
      </c>
      <c r="D87" s="36">
        <v>64685</v>
      </c>
      <c r="E87" s="36" t="str">
        <f t="shared" si="1"/>
        <v>RM64685</v>
      </c>
      <c r="F87" s="30">
        <v>45099</v>
      </c>
      <c r="G87" s="30">
        <v>45142</v>
      </c>
      <c r="H87" s="31">
        <v>1496902</v>
      </c>
      <c r="I87" s="31">
        <v>1495726</v>
      </c>
      <c r="J87" s="32" t="s">
        <v>2116</v>
      </c>
      <c r="K87" s="32" t="s">
        <v>2115</v>
      </c>
      <c r="L87" s="32" t="str">
        <f>VLOOKUP(E87,BOXSALUD!$B$1:$R$977,15,0)</f>
        <v>Servicios ambulatorios</v>
      </c>
      <c r="M87" s="36" t="s">
        <v>2117</v>
      </c>
    </row>
    <row r="88" spans="1:13" ht="30">
      <c r="A88" s="36">
        <v>801000713</v>
      </c>
      <c r="B88" s="36" t="s">
        <v>542</v>
      </c>
      <c r="C88" s="36" t="s">
        <v>756</v>
      </c>
      <c r="D88" s="36">
        <v>65131</v>
      </c>
      <c r="E88" s="36" t="str">
        <f t="shared" si="1"/>
        <v>RM65131</v>
      </c>
      <c r="F88" s="30">
        <v>45105</v>
      </c>
      <c r="G88" s="30">
        <v>45147</v>
      </c>
      <c r="H88" s="31">
        <v>1393707</v>
      </c>
      <c r="I88" s="31">
        <v>1393707</v>
      </c>
      <c r="J88" s="32" t="s">
        <v>2116</v>
      </c>
      <c r="K88" s="32" t="s">
        <v>2115</v>
      </c>
      <c r="L88" s="32" t="str">
        <f>VLOOKUP(E88,BOXSALUD!$B$1:$R$977,15,0)</f>
        <v>Consultas ambulatorias</v>
      </c>
      <c r="M88" s="36" t="s">
        <v>2117</v>
      </c>
    </row>
    <row r="89" spans="1:13" ht="30">
      <c r="A89" s="36">
        <v>801000713</v>
      </c>
      <c r="B89" s="36" t="s">
        <v>542</v>
      </c>
      <c r="C89" s="36" t="s">
        <v>756</v>
      </c>
      <c r="D89" s="36">
        <v>65129</v>
      </c>
      <c r="E89" s="36" t="str">
        <f t="shared" si="1"/>
        <v>RM65129</v>
      </c>
      <c r="F89" s="30">
        <v>45105</v>
      </c>
      <c r="G89" s="30">
        <v>45147</v>
      </c>
      <c r="H89" s="31">
        <v>6556667</v>
      </c>
      <c r="I89" s="31">
        <v>6556667</v>
      </c>
      <c r="J89" s="32" t="s">
        <v>2116</v>
      </c>
      <c r="K89" s="32" t="s">
        <v>2115</v>
      </c>
      <c r="L89" s="32" t="str">
        <f>VLOOKUP(E89,BOXSALUD!$B$1:$R$977,15,0)</f>
        <v>Consultas ambulatorias</v>
      </c>
      <c r="M89" s="36" t="s">
        <v>2117</v>
      </c>
    </row>
    <row r="90" spans="1:13" ht="30">
      <c r="A90" s="36">
        <v>801000713</v>
      </c>
      <c r="B90" s="36" t="s">
        <v>542</v>
      </c>
      <c r="C90" s="36" t="s">
        <v>757</v>
      </c>
      <c r="D90" s="36">
        <v>16996</v>
      </c>
      <c r="E90" s="36" t="str">
        <f t="shared" si="1"/>
        <v>RC16996</v>
      </c>
      <c r="F90" s="30">
        <v>45106</v>
      </c>
      <c r="G90" s="30">
        <v>45161</v>
      </c>
      <c r="H90" s="31">
        <v>64500</v>
      </c>
      <c r="I90" s="31">
        <v>64500</v>
      </c>
      <c r="J90" s="32" t="s">
        <v>2116</v>
      </c>
      <c r="K90" s="32" t="s">
        <v>2115</v>
      </c>
      <c r="L90" s="32" t="str">
        <f>VLOOKUP(E90,BOXSALUD!$B$1:$R$977,15,0)</f>
        <v>Consultas ambulatorias</v>
      </c>
      <c r="M90" s="36" t="s">
        <v>2117</v>
      </c>
    </row>
    <row r="91" spans="1:13" ht="30">
      <c r="A91" s="36">
        <v>801000713</v>
      </c>
      <c r="B91" s="36" t="s">
        <v>542</v>
      </c>
      <c r="C91" s="36" t="s">
        <v>757</v>
      </c>
      <c r="D91" s="36">
        <v>16993</v>
      </c>
      <c r="E91" s="36" t="str">
        <f t="shared" si="1"/>
        <v>RC16993</v>
      </c>
      <c r="F91" s="30">
        <v>45106</v>
      </c>
      <c r="G91" s="30">
        <v>45161</v>
      </c>
      <c r="H91" s="31">
        <v>64500</v>
      </c>
      <c r="I91" s="31">
        <v>64500</v>
      </c>
      <c r="J91" s="32" t="s">
        <v>2116</v>
      </c>
      <c r="K91" s="32" t="s">
        <v>2115</v>
      </c>
      <c r="L91" s="32" t="str">
        <f>VLOOKUP(E91,BOXSALUD!$B$1:$R$977,15,0)</f>
        <v>Consultas ambulatorias</v>
      </c>
      <c r="M91" s="36" t="s">
        <v>2117</v>
      </c>
    </row>
    <row r="92" spans="1:13" ht="30">
      <c r="A92" s="36">
        <v>801000713</v>
      </c>
      <c r="B92" s="36" t="s">
        <v>542</v>
      </c>
      <c r="C92" s="36" t="s">
        <v>757</v>
      </c>
      <c r="D92" s="36">
        <v>16992</v>
      </c>
      <c r="E92" s="36" t="str">
        <f t="shared" si="1"/>
        <v>RC16992</v>
      </c>
      <c r="F92" s="30">
        <v>45106</v>
      </c>
      <c r="G92" s="30">
        <v>45161</v>
      </c>
      <c r="H92" s="31">
        <v>64500</v>
      </c>
      <c r="I92" s="31">
        <v>64500</v>
      </c>
      <c r="J92" s="32" t="s">
        <v>2116</v>
      </c>
      <c r="K92" s="32" t="s">
        <v>2115</v>
      </c>
      <c r="L92" s="32" t="str">
        <f>VLOOKUP(E92,BOXSALUD!$B$1:$R$977,15,0)</f>
        <v>Consultas ambulatorias</v>
      </c>
      <c r="M92" s="36" t="s">
        <v>2117</v>
      </c>
    </row>
    <row r="93" spans="1:13" ht="30">
      <c r="A93" s="36">
        <v>801000713</v>
      </c>
      <c r="B93" s="36" t="s">
        <v>542</v>
      </c>
      <c r="C93" s="36" t="s">
        <v>757</v>
      </c>
      <c r="D93" s="36">
        <v>17002</v>
      </c>
      <c r="E93" s="36" t="str">
        <f t="shared" si="1"/>
        <v>RC17002</v>
      </c>
      <c r="F93" s="30">
        <v>45107</v>
      </c>
      <c r="G93" s="30">
        <v>45161</v>
      </c>
      <c r="H93" s="31">
        <v>94240</v>
      </c>
      <c r="I93" s="31">
        <v>94240</v>
      </c>
      <c r="J93" s="32" t="s">
        <v>2116</v>
      </c>
      <c r="K93" s="32" t="s">
        <v>2115</v>
      </c>
      <c r="L93" s="32" t="str">
        <f>VLOOKUP(E93,BOXSALUD!$B$1:$R$977,15,0)</f>
        <v>Consultas ambulatorias</v>
      </c>
      <c r="M93" s="36" t="s">
        <v>2117</v>
      </c>
    </row>
    <row r="94" spans="1:13" ht="30">
      <c r="A94" s="36">
        <v>801000713</v>
      </c>
      <c r="B94" s="36" t="s">
        <v>542</v>
      </c>
      <c r="C94" s="36" t="s">
        <v>756</v>
      </c>
      <c r="D94" s="36">
        <v>65301</v>
      </c>
      <c r="E94" s="36" t="str">
        <f t="shared" si="1"/>
        <v>RM65301</v>
      </c>
      <c r="F94" s="30">
        <v>45107</v>
      </c>
      <c r="G94" s="30">
        <v>45147</v>
      </c>
      <c r="H94" s="31">
        <v>1030335</v>
      </c>
      <c r="I94" s="31">
        <v>1030335</v>
      </c>
      <c r="J94" s="32" t="s">
        <v>2116</v>
      </c>
      <c r="K94" s="32" t="s">
        <v>2115</v>
      </c>
      <c r="L94" s="32" t="str">
        <f>VLOOKUP(E94,BOXSALUD!$B$1:$R$977,15,0)</f>
        <v>Consultas ambulatorias</v>
      </c>
      <c r="M94" s="36" t="s">
        <v>2117</v>
      </c>
    </row>
    <row r="95" spans="1:13" ht="30">
      <c r="A95" s="36">
        <v>801000713</v>
      </c>
      <c r="B95" s="36" t="s">
        <v>542</v>
      </c>
      <c r="C95" s="36" t="s">
        <v>757</v>
      </c>
      <c r="D95" s="36">
        <v>17050</v>
      </c>
      <c r="E95" s="36" t="str">
        <f t="shared" si="1"/>
        <v>RC17050</v>
      </c>
      <c r="F95" s="30">
        <v>45111</v>
      </c>
      <c r="G95" s="30">
        <v>45162</v>
      </c>
      <c r="H95" s="31">
        <v>56533</v>
      </c>
      <c r="I95" s="31">
        <v>56533</v>
      </c>
      <c r="J95" s="32" t="s">
        <v>2116</v>
      </c>
      <c r="K95" s="32" t="s">
        <v>2115</v>
      </c>
      <c r="L95" s="32" t="str">
        <f>VLOOKUP(E95,BOXSALUD!$B$1:$R$977,15,0)</f>
        <v>Consultas ambulatorias</v>
      </c>
      <c r="M95" s="36" t="s">
        <v>2117</v>
      </c>
    </row>
    <row r="96" spans="1:13" ht="30">
      <c r="A96" s="36">
        <v>801000713</v>
      </c>
      <c r="B96" s="36" t="s">
        <v>542</v>
      </c>
      <c r="C96" s="36" t="s">
        <v>757</v>
      </c>
      <c r="D96" s="36">
        <v>17053</v>
      </c>
      <c r="E96" s="36" t="str">
        <f t="shared" si="1"/>
        <v>RC17053</v>
      </c>
      <c r="F96" s="30">
        <v>45111</v>
      </c>
      <c r="G96" s="30">
        <v>45162</v>
      </c>
      <c r="H96" s="31">
        <v>64500</v>
      </c>
      <c r="I96" s="31">
        <v>64500</v>
      </c>
      <c r="J96" s="32" t="s">
        <v>2116</v>
      </c>
      <c r="K96" s="32" t="s">
        <v>2115</v>
      </c>
      <c r="L96" s="32" t="str">
        <f>VLOOKUP(E96,BOXSALUD!$B$1:$R$977,15,0)</f>
        <v>Consultas ambulatorias</v>
      </c>
      <c r="M96" s="36" t="s">
        <v>2117</v>
      </c>
    </row>
    <row r="97" spans="1:13" ht="30">
      <c r="A97" s="36">
        <v>801000713</v>
      </c>
      <c r="B97" s="36" t="s">
        <v>542</v>
      </c>
      <c r="C97" s="36" t="s">
        <v>757</v>
      </c>
      <c r="D97" s="36">
        <v>17057</v>
      </c>
      <c r="E97" s="36" t="str">
        <f t="shared" si="1"/>
        <v>RC17057</v>
      </c>
      <c r="F97" s="30">
        <v>45111</v>
      </c>
      <c r="G97" s="30">
        <v>45162</v>
      </c>
      <c r="H97" s="31">
        <v>56533</v>
      </c>
      <c r="I97" s="31">
        <v>56533</v>
      </c>
      <c r="J97" s="32" t="s">
        <v>2116</v>
      </c>
      <c r="K97" s="32" t="s">
        <v>2115</v>
      </c>
      <c r="L97" s="32" t="str">
        <f>VLOOKUP(E97,BOXSALUD!$B$1:$R$977,15,0)</f>
        <v>Consultas ambulatorias</v>
      </c>
      <c r="M97" s="36" t="s">
        <v>2117</v>
      </c>
    </row>
    <row r="98" spans="1:13" ht="30">
      <c r="A98" s="36">
        <v>801000713</v>
      </c>
      <c r="B98" s="36" t="s">
        <v>542</v>
      </c>
      <c r="C98" s="36" t="s">
        <v>757</v>
      </c>
      <c r="D98" s="36">
        <v>17063</v>
      </c>
      <c r="E98" s="36" t="str">
        <f t="shared" si="1"/>
        <v>RC17063</v>
      </c>
      <c r="F98" s="30">
        <v>45111</v>
      </c>
      <c r="G98" s="30">
        <v>45162</v>
      </c>
      <c r="H98" s="31">
        <v>56533</v>
      </c>
      <c r="I98" s="31">
        <v>56533</v>
      </c>
      <c r="J98" s="32" t="s">
        <v>2116</v>
      </c>
      <c r="K98" s="32" t="s">
        <v>2115</v>
      </c>
      <c r="L98" s="32" t="str">
        <f>VLOOKUP(E98,BOXSALUD!$B$1:$R$977,15,0)</f>
        <v>Consultas ambulatorias</v>
      </c>
      <c r="M98" s="36" t="s">
        <v>2117</v>
      </c>
    </row>
    <row r="99" spans="1:13" ht="30">
      <c r="A99" s="36">
        <v>801000713</v>
      </c>
      <c r="B99" s="36" t="s">
        <v>542</v>
      </c>
      <c r="C99" s="36" t="s">
        <v>756</v>
      </c>
      <c r="D99" s="36">
        <v>65438</v>
      </c>
      <c r="E99" s="36" t="str">
        <f t="shared" si="1"/>
        <v>RM65438</v>
      </c>
      <c r="F99" s="30">
        <v>45112</v>
      </c>
      <c r="G99" s="30">
        <v>45162</v>
      </c>
      <c r="H99" s="31">
        <v>64500</v>
      </c>
      <c r="I99" s="31">
        <v>64500</v>
      </c>
      <c r="J99" s="32" t="s">
        <v>2116</v>
      </c>
      <c r="K99" s="32" t="s">
        <v>2115</v>
      </c>
      <c r="L99" s="32" t="str">
        <f>VLOOKUP(E99,BOXSALUD!$B$1:$R$977,15,0)</f>
        <v>Consultas ambulatorias</v>
      </c>
      <c r="M99" s="36" t="s">
        <v>2117</v>
      </c>
    </row>
    <row r="100" spans="1:13" ht="30">
      <c r="A100" s="36">
        <v>801000713</v>
      </c>
      <c r="B100" s="36" t="s">
        <v>542</v>
      </c>
      <c r="C100" s="36" t="s">
        <v>756</v>
      </c>
      <c r="D100" s="36">
        <v>65558</v>
      </c>
      <c r="E100" s="36" t="str">
        <f t="shared" si="1"/>
        <v>RM65558</v>
      </c>
      <c r="F100" s="30">
        <v>45114</v>
      </c>
      <c r="G100" s="30">
        <v>45162</v>
      </c>
      <c r="H100" s="31">
        <v>35243578</v>
      </c>
      <c r="I100" s="31">
        <v>35243578</v>
      </c>
      <c r="J100" s="32" t="s">
        <v>2116</v>
      </c>
      <c r="K100" s="32" t="s">
        <v>2115</v>
      </c>
      <c r="L100" s="32" t="str">
        <f>VLOOKUP(E100,BOXSALUD!$B$1:$R$977,15,0)</f>
        <v>Servicios ambulatorios</v>
      </c>
      <c r="M100" s="36" t="s">
        <v>2117</v>
      </c>
    </row>
    <row r="101" spans="1:13" ht="30">
      <c r="A101" s="36">
        <v>801000713</v>
      </c>
      <c r="B101" s="36" t="s">
        <v>542</v>
      </c>
      <c r="C101" s="36" t="s">
        <v>756</v>
      </c>
      <c r="D101" s="36">
        <v>65595</v>
      </c>
      <c r="E101" s="36" t="str">
        <f t="shared" si="1"/>
        <v>RM65595</v>
      </c>
      <c r="F101" s="30">
        <v>45114</v>
      </c>
      <c r="G101" s="30">
        <v>45162</v>
      </c>
      <c r="H101" s="31">
        <v>519467</v>
      </c>
      <c r="I101" s="31">
        <v>519467</v>
      </c>
      <c r="J101" s="32" t="s">
        <v>2116</v>
      </c>
      <c r="K101" s="32" t="s">
        <v>2115</v>
      </c>
      <c r="L101" s="32" t="str">
        <f>VLOOKUP(E101,BOXSALUD!$B$1:$R$977,15,0)</f>
        <v>Servicios ambulatorios</v>
      </c>
      <c r="M101" s="36" t="s">
        <v>2117</v>
      </c>
    </row>
    <row r="102" spans="1:13" ht="75">
      <c r="A102" s="36">
        <v>801000713</v>
      </c>
      <c r="B102" s="36" t="s">
        <v>542</v>
      </c>
      <c r="C102" s="36" t="s">
        <v>756</v>
      </c>
      <c r="D102" s="36">
        <v>65624</v>
      </c>
      <c r="E102" s="36" t="str">
        <f t="shared" si="1"/>
        <v>RM65624</v>
      </c>
      <c r="F102" s="30">
        <v>45115</v>
      </c>
      <c r="G102" s="30">
        <v>45162</v>
      </c>
      <c r="H102" s="31">
        <v>901037</v>
      </c>
      <c r="I102" s="31">
        <v>428341</v>
      </c>
      <c r="J102" s="32" t="s">
        <v>2116</v>
      </c>
      <c r="K102" s="32" t="s">
        <v>2115</v>
      </c>
      <c r="L102" s="32" t="str">
        <f>VLOOKUP(E102,BOXSALUD!$B$1:$R$977,15,0)</f>
        <v>Exámenes de laboratorio, imágenes y otras ayudas diagnósticas ambulatorias</v>
      </c>
      <c r="M102" s="36" t="s">
        <v>2117</v>
      </c>
    </row>
    <row r="103" spans="1:13" ht="75">
      <c r="A103" s="36">
        <v>801000713</v>
      </c>
      <c r="B103" s="36" t="s">
        <v>542</v>
      </c>
      <c r="C103" s="36" t="s">
        <v>756</v>
      </c>
      <c r="D103" s="36">
        <v>65644</v>
      </c>
      <c r="E103" s="36" t="str">
        <f t="shared" si="1"/>
        <v>RM65644</v>
      </c>
      <c r="F103" s="30">
        <v>45115</v>
      </c>
      <c r="G103" s="30">
        <v>45162</v>
      </c>
      <c r="H103" s="31">
        <v>312531</v>
      </c>
      <c r="I103" s="31">
        <v>312531</v>
      </c>
      <c r="J103" s="32" t="s">
        <v>2116</v>
      </c>
      <c r="K103" s="32" t="s">
        <v>2115</v>
      </c>
      <c r="L103" s="32" t="str">
        <f>VLOOKUP(E103,BOXSALUD!$B$1:$R$977,15,0)</f>
        <v>Exámenes de laboratorio, imágenes y otras ayudas diagnósticas ambulatorias</v>
      </c>
      <c r="M103" s="36" t="s">
        <v>2117</v>
      </c>
    </row>
    <row r="104" spans="1:13" ht="30">
      <c r="A104" s="36">
        <v>801000713</v>
      </c>
      <c r="B104" s="36" t="s">
        <v>542</v>
      </c>
      <c r="C104" s="36" t="s">
        <v>756</v>
      </c>
      <c r="D104" s="36">
        <v>65765</v>
      </c>
      <c r="E104" s="36" t="str">
        <f t="shared" si="1"/>
        <v>RM65765</v>
      </c>
      <c r="F104" s="30">
        <v>45118</v>
      </c>
      <c r="G104" s="30">
        <v>45161</v>
      </c>
      <c r="H104" s="31">
        <v>145260</v>
      </c>
      <c r="I104" s="31">
        <v>145260</v>
      </c>
      <c r="J104" s="32" t="s">
        <v>2116</v>
      </c>
      <c r="K104" s="32" t="s">
        <v>2115</v>
      </c>
      <c r="L104" s="32" t="str">
        <f>VLOOKUP(E104,BOXSALUD!$B$1:$R$977,15,0)</f>
        <v>Medicamentos de uso ambulatorio</v>
      </c>
      <c r="M104" s="36" t="s">
        <v>2117</v>
      </c>
    </row>
    <row r="105" spans="1:13" ht="30">
      <c r="A105" s="36">
        <v>801000713</v>
      </c>
      <c r="B105" s="36" t="s">
        <v>542</v>
      </c>
      <c r="C105" s="36" t="s">
        <v>756</v>
      </c>
      <c r="D105" s="36">
        <v>65823</v>
      </c>
      <c r="E105" s="36" t="str">
        <f t="shared" si="1"/>
        <v>RM65823</v>
      </c>
      <c r="F105" s="30">
        <v>45119</v>
      </c>
      <c r="G105" s="30">
        <v>45162</v>
      </c>
      <c r="H105" s="31">
        <v>56533</v>
      </c>
      <c r="I105" s="31">
        <v>56533</v>
      </c>
      <c r="J105" s="32" t="s">
        <v>2116</v>
      </c>
      <c r="K105" s="32" t="s">
        <v>2115</v>
      </c>
      <c r="L105" s="32" t="str">
        <f>VLOOKUP(E105,BOXSALUD!$B$1:$R$977,15,0)</f>
        <v>Consultas ambulatorias</v>
      </c>
      <c r="M105" s="36" t="s">
        <v>2117</v>
      </c>
    </row>
    <row r="106" spans="1:13" ht="30">
      <c r="A106" s="36">
        <v>801000713</v>
      </c>
      <c r="B106" s="36" t="s">
        <v>542</v>
      </c>
      <c r="C106" s="36" t="s">
        <v>756</v>
      </c>
      <c r="D106" s="36">
        <v>65916</v>
      </c>
      <c r="E106" s="36" t="str">
        <f t="shared" si="1"/>
        <v>RM65916</v>
      </c>
      <c r="F106" s="30">
        <v>45120</v>
      </c>
      <c r="G106" s="30">
        <v>45162</v>
      </c>
      <c r="H106" s="31">
        <v>500920</v>
      </c>
      <c r="I106" s="31">
        <v>131020</v>
      </c>
      <c r="J106" s="32" t="s">
        <v>2116</v>
      </c>
      <c r="K106" s="32" t="s">
        <v>2115</v>
      </c>
      <c r="L106" s="32" t="str">
        <f>VLOOKUP(E106,BOXSALUD!$B$1:$R$977,15,0)</f>
        <v>Servicios ambulatorios</v>
      </c>
      <c r="M106" s="36" t="s">
        <v>2117</v>
      </c>
    </row>
    <row r="107" spans="1:13" ht="75">
      <c r="A107" s="36">
        <v>801000713</v>
      </c>
      <c r="B107" s="36" t="s">
        <v>542</v>
      </c>
      <c r="C107" s="36" t="s">
        <v>756</v>
      </c>
      <c r="D107" s="36">
        <v>66048</v>
      </c>
      <c r="E107" s="36" t="str">
        <f t="shared" si="1"/>
        <v>RM66048</v>
      </c>
      <c r="F107" s="30">
        <v>45120</v>
      </c>
      <c r="G107" s="30">
        <v>45162</v>
      </c>
      <c r="H107" s="31">
        <v>4494162</v>
      </c>
      <c r="I107" s="31">
        <v>4494162</v>
      </c>
      <c r="J107" s="32" t="s">
        <v>2116</v>
      </c>
      <c r="K107" s="32" t="s">
        <v>2115</v>
      </c>
      <c r="L107" s="32" t="str">
        <f>VLOOKUP(E107,BOXSALUD!$B$1:$R$977,15,0)</f>
        <v>Exámenes de laboratorio, imágenes y otras ayudas diagnósticas ambulatorias</v>
      </c>
      <c r="M107" s="36" t="s">
        <v>2117</v>
      </c>
    </row>
    <row r="108" spans="1:13" ht="75">
      <c r="A108" s="36">
        <v>801000713</v>
      </c>
      <c r="B108" s="36" t="s">
        <v>542</v>
      </c>
      <c r="C108" s="36" t="s">
        <v>756</v>
      </c>
      <c r="D108" s="36">
        <v>66128</v>
      </c>
      <c r="E108" s="36" t="str">
        <f t="shared" si="1"/>
        <v>RM66128</v>
      </c>
      <c r="F108" s="30">
        <v>45121</v>
      </c>
      <c r="G108" s="30">
        <v>45162</v>
      </c>
      <c r="H108" s="31">
        <v>2159137</v>
      </c>
      <c r="I108" s="31">
        <v>2159137</v>
      </c>
      <c r="J108" s="32" t="s">
        <v>2116</v>
      </c>
      <c r="K108" s="32" t="s">
        <v>2115</v>
      </c>
      <c r="L108" s="32" t="str">
        <f>VLOOKUP(E108,BOXSALUD!$B$1:$R$977,15,0)</f>
        <v>Exámenes de laboratorio, imágenes y otras ayudas diagnósticas ambulatorias</v>
      </c>
      <c r="M108" s="36" t="s">
        <v>2117</v>
      </c>
    </row>
    <row r="109" spans="1:13" ht="30">
      <c r="A109" s="36">
        <v>801000713</v>
      </c>
      <c r="B109" s="36" t="s">
        <v>542</v>
      </c>
      <c r="C109" s="36" t="s">
        <v>756</v>
      </c>
      <c r="D109" s="36">
        <v>66209</v>
      </c>
      <c r="E109" s="36" t="str">
        <f t="shared" si="1"/>
        <v>RM66209</v>
      </c>
      <c r="F109" s="30">
        <v>45124</v>
      </c>
      <c r="G109" s="30">
        <v>45162</v>
      </c>
      <c r="H109" s="31">
        <v>56533</v>
      </c>
      <c r="I109" s="31">
        <v>56533</v>
      </c>
      <c r="J109" s="32" t="s">
        <v>2116</v>
      </c>
      <c r="K109" s="32" t="s">
        <v>2115</v>
      </c>
      <c r="L109" s="32" t="str">
        <f>VLOOKUP(E109,BOXSALUD!$B$1:$R$977,15,0)</f>
        <v>Consultas ambulatorias</v>
      </c>
      <c r="M109" s="36" t="s">
        <v>2117</v>
      </c>
    </row>
    <row r="110" spans="1:13" ht="30">
      <c r="A110" s="36">
        <v>801000713</v>
      </c>
      <c r="B110" s="36" t="s">
        <v>542</v>
      </c>
      <c r="C110" s="36" t="s">
        <v>757</v>
      </c>
      <c r="D110" s="36">
        <v>17296</v>
      </c>
      <c r="E110" s="36" t="str">
        <f t="shared" si="1"/>
        <v>RC17296</v>
      </c>
      <c r="F110" s="30">
        <v>45124</v>
      </c>
      <c r="G110" s="30">
        <v>45162</v>
      </c>
      <c r="H110" s="31">
        <v>56533</v>
      </c>
      <c r="I110" s="31">
        <v>56533</v>
      </c>
      <c r="J110" s="32" t="s">
        <v>2116</v>
      </c>
      <c r="K110" s="32" t="s">
        <v>2115</v>
      </c>
      <c r="L110" s="32" t="str">
        <f>VLOOKUP(E110,BOXSALUD!$B$1:$R$977,15,0)</f>
        <v>Consultas ambulatorias</v>
      </c>
      <c r="M110" s="36" t="s">
        <v>2117</v>
      </c>
    </row>
    <row r="111" spans="1:13" ht="30">
      <c r="A111" s="36">
        <v>801000713</v>
      </c>
      <c r="B111" s="36" t="s">
        <v>542</v>
      </c>
      <c r="C111" s="36" t="s">
        <v>756</v>
      </c>
      <c r="D111" s="36">
        <v>66376</v>
      </c>
      <c r="E111" s="36" t="str">
        <f t="shared" si="1"/>
        <v>RM66376</v>
      </c>
      <c r="F111" s="30">
        <v>45125</v>
      </c>
      <c r="G111" s="30">
        <v>45274</v>
      </c>
      <c r="H111" s="31">
        <v>61580</v>
      </c>
      <c r="I111" s="31">
        <v>61580</v>
      </c>
      <c r="J111" s="32" t="s">
        <v>2116</v>
      </c>
      <c r="K111" s="32" t="s">
        <v>2115</v>
      </c>
      <c r="L111" s="32" t="str">
        <f>VLOOKUP(E111,BOXSALUD!$B$1:$R$977,15,0)</f>
        <v>Consultas ambulatorias</v>
      </c>
      <c r="M111" s="36" t="s">
        <v>2117</v>
      </c>
    </row>
    <row r="112" spans="1:13" ht="30">
      <c r="A112" s="36">
        <v>801000713</v>
      </c>
      <c r="B112" s="36" t="s">
        <v>542</v>
      </c>
      <c r="C112" s="36" t="s">
        <v>756</v>
      </c>
      <c r="D112" s="36">
        <v>66352</v>
      </c>
      <c r="E112" s="36" t="str">
        <f t="shared" si="1"/>
        <v>RM66352</v>
      </c>
      <c r="F112" s="30">
        <v>45125</v>
      </c>
      <c r="G112" s="30">
        <v>45162</v>
      </c>
      <c r="H112" s="31">
        <v>64500</v>
      </c>
      <c r="I112" s="31">
        <v>64500</v>
      </c>
      <c r="J112" s="32" t="s">
        <v>2116</v>
      </c>
      <c r="K112" s="32" t="s">
        <v>2115</v>
      </c>
      <c r="L112" s="32" t="str">
        <f>VLOOKUP(E112,BOXSALUD!$B$1:$R$977,15,0)</f>
        <v>Consultas ambulatorias</v>
      </c>
      <c r="M112" s="36" t="s">
        <v>2117</v>
      </c>
    </row>
    <row r="113" spans="1:13" ht="30">
      <c r="A113" s="36">
        <v>801000713</v>
      </c>
      <c r="B113" s="36" t="s">
        <v>542</v>
      </c>
      <c r="C113" s="36" t="s">
        <v>757</v>
      </c>
      <c r="D113" s="36">
        <v>17349</v>
      </c>
      <c r="E113" s="36" t="str">
        <f t="shared" si="1"/>
        <v>RC17349</v>
      </c>
      <c r="F113" s="30">
        <v>45126</v>
      </c>
      <c r="G113" s="30">
        <v>45162</v>
      </c>
      <c r="H113" s="31">
        <v>56946</v>
      </c>
      <c r="I113" s="31">
        <v>56946</v>
      </c>
      <c r="J113" s="32" t="s">
        <v>2116</v>
      </c>
      <c r="K113" s="32" t="s">
        <v>2115</v>
      </c>
      <c r="L113" s="32" t="str">
        <f>VLOOKUP(E113,BOXSALUD!$B$1:$R$977,15,0)</f>
        <v>Consultas ambulatorias</v>
      </c>
      <c r="M113" s="36" t="s">
        <v>2117</v>
      </c>
    </row>
    <row r="114" spans="1:13" ht="30">
      <c r="A114" s="36">
        <v>801000713</v>
      </c>
      <c r="B114" s="36" t="s">
        <v>542</v>
      </c>
      <c r="C114" s="36" t="s">
        <v>756</v>
      </c>
      <c r="D114" s="36">
        <v>66556</v>
      </c>
      <c r="E114" s="36" t="str">
        <f t="shared" si="1"/>
        <v>RM66556</v>
      </c>
      <c r="F114" s="30">
        <v>45128</v>
      </c>
      <c r="G114" s="30">
        <v>45162</v>
      </c>
      <c r="H114" s="31">
        <v>1524300</v>
      </c>
      <c r="I114" s="31">
        <v>184800</v>
      </c>
      <c r="J114" s="32" t="s">
        <v>2116</v>
      </c>
      <c r="K114" s="32" t="s">
        <v>2115</v>
      </c>
      <c r="L114" s="32" t="str">
        <f>VLOOKUP(E114,BOXSALUD!$B$1:$R$977,15,0)</f>
        <v>Consultas ambulatorias</v>
      </c>
      <c r="M114" s="36" t="s">
        <v>2117</v>
      </c>
    </row>
    <row r="115" spans="1:13" ht="30">
      <c r="A115" s="36">
        <v>801000713</v>
      </c>
      <c r="B115" s="36" t="s">
        <v>542</v>
      </c>
      <c r="C115" s="36" t="s">
        <v>757</v>
      </c>
      <c r="D115" s="36">
        <v>17398</v>
      </c>
      <c r="E115" s="36" t="str">
        <f t="shared" si="1"/>
        <v>RC17398</v>
      </c>
      <c r="F115" s="30">
        <v>45128</v>
      </c>
      <c r="G115" s="30">
        <v>45162</v>
      </c>
      <c r="H115" s="31">
        <v>60400</v>
      </c>
      <c r="I115" s="31">
        <v>60400</v>
      </c>
      <c r="J115" s="32" t="s">
        <v>2116</v>
      </c>
      <c r="K115" s="32" t="s">
        <v>2115</v>
      </c>
      <c r="L115" s="32" t="str">
        <f>VLOOKUP(E115,BOXSALUD!$B$1:$R$977,15,0)</f>
        <v>Consultas ambulatorias</v>
      </c>
      <c r="M115" s="36" t="s">
        <v>2117</v>
      </c>
    </row>
    <row r="116" spans="1:13" ht="30">
      <c r="A116" s="36">
        <v>801000713</v>
      </c>
      <c r="B116" s="36" t="s">
        <v>542</v>
      </c>
      <c r="C116" s="36" t="s">
        <v>756</v>
      </c>
      <c r="D116" s="36">
        <v>66647</v>
      </c>
      <c r="E116" s="36" t="str">
        <f t="shared" si="1"/>
        <v>RM66647</v>
      </c>
      <c r="F116" s="30">
        <v>45131</v>
      </c>
      <c r="G116" s="30">
        <v>45162</v>
      </c>
      <c r="H116" s="31">
        <v>56533</v>
      </c>
      <c r="I116" s="31">
        <v>56533</v>
      </c>
      <c r="J116" s="32" t="s">
        <v>2116</v>
      </c>
      <c r="K116" s="32" t="s">
        <v>2115</v>
      </c>
      <c r="L116" s="32" t="str">
        <f>VLOOKUP(E116,BOXSALUD!$B$1:$R$977,15,0)</f>
        <v>Consultas ambulatorias</v>
      </c>
      <c r="M116" s="36" t="s">
        <v>2117</v>
      </c>
    </row>
    <row r="117" spans="1:13" ht="30">
      <c r="A117" s="36">
        <v>801000713</v>
      </c>
      <c r="B117" s="36" t="s">
        <v>542</v>
      </c>
      <c r="C117" s="36" t="s">
        <v>757</v>
      </c>
      <c r="D117" s="36">
        <v>17422</v>
      </c>
      <c r="E117" s="36" t="str">
        <f t="shared" si="1"/>
        <v>RC17422</v>
      </c>
      <c r="F117" s="30">
        <v>45131</v>
      </c>
      <c r="G117" s="30">
        <v>45162</v>
      </c>
      <c r="H117" s="31">
        <v>56533</v>
      </c>
      <c r="I117" s="31">
        <v>56533</v>
      </c>
      <c r="J117" s="32" t="s">
        <v>2116</v>
      </c>
      <c r="K117" s="32" t="s">
        <v>2115</v>
      </c>
      <c r="L117" s="32" t="str">
        <f>VLOOKUP(E117,BOXSALUD!$B$1:$R$977,15,0)</f>
        <v>Consultas ambulatorias</v>
      </c>
      <c r="M117" s="36" t="s">
        <v>2117</v>
      </c>
    </row>
    <row r="118" spans="1:13" ht="30">
      <c r="A118" s="36">
        <v>801000713</v>
      </c>
      <c r="B118" s="36" t="s">
        <v>542</v>
      </c>
      <c r="C118" s="36" t="s">
        <v>756</v>
      </c>
      <c r="D118" s="36">
        <v>66627</v>
      </c>
      <c r="E118" s="36" t="str">
        <f t="shared" si="1"/>
        <v>RM66627</v>
      </c>
      <c r="F118" s="30">
        <v>45131</v>
      </c>
      <c r="G118" s="30">
        <v>45162</v>
      </c>
      <c r="H118" s="31">
        <v>56533</v>
      </c>
      <c r="I118" s="31">
        <v>56533</v>
      </c>
      <c r="J118" s="32" t="s">
        <v>2116</v>
      </c>
      <c r="K118" s="32" t="s">
        <v>2115</v>
      </c>
      <c r="L118" s="32" t="str">
        <f>VLOOKUP(E118,BOXSALUD!$B$1:$R$977,15,0)</f>
        <v>Consultas ambulatorias</v>
      </c>
      <c r="M118" s="36" t="s">
        <v>2117</v>
      </c>
    </row>
    <row r="119" spans="1:13" ht="75">
      <c r="A119" s="36">
        <v>801000713</v>
      </c>
      <c r="B119" s="36" t="s">
        <v>542</v>
      </c>
      <c r="C119" s="36" t="s">
        <v>756</v>
      </c>
      <c r="D119" s="36">
        <v>66825</v>
      </c>
      <c r="E119" s="36" t="str">
        <f t="shared" si="1"/>
        <v>RM66825</v>
      </c>
      <c r="F119" s="30">
        <v>45134</v>
      </c>
      <c r="G119" s="30">
        <v>45170</v>
      </c>
      <c r="H119" s="31">
        <v>617882</v>
      </c>
      <c r="I119" s="31">
        <v>617882</v>
      </c>
      <c r="J119" s="32" t="s">
        <v>2116</v>
      </c>
      <c r="K119" s="32" t="s">
        <v>2115</v>
      </c>
      <c r="L119" s="32" t="str">
        <f>VLOOKUP(E119,BOXSALUD!$B$1:$R$977,15,0)</f>
        <v>Exámenes de laboratorio, imágenes y otras ayudas diagnósticas ambulatorias</v>
      </c>
      <c r="M119" s="36" t="s">
        <v>2117</v>
      </c>
    </row>
    <row r="120" spans="1:13" ht="30">
      <c r="A120" s="36">
        <v>801000713</v>
      </c>
      <c r="B120" s="36" t="s">
        <v>542</v>
      </c>
      <c r="C120" s="36" t="s">
        <v>756</v>
      </c>
      <c r="D120" s="36">
        <v>66917</v>
      </c>
      <c r="E120" s="36" t="str">
        <f t="shared" si="1"/>
        <v>RM66917</v>
      </c>
      <c r="F120" s="30">
        <v>45134</v>
      </c>
      <c r="G120" s="30">
        <v>45162</v>
      </c>
      <c r="H120" s="31">
        <v>16061500</v>
      </c>
      <c r="I120" s="31">
        <v>16061500</v>
      </c>
      <c r="J120" s="32" t="s">
        <v>2116</v>
      </c>
      <c r="K120" s="32" t="s">
        <v>2115</v>
      </c>
      <c r="L120" s="32" t="str">
        <f>VLOOKUP(E120,BOXSALUD!$B$1:$R$977,15,0)</f>
        <v>Servicios ambulatorios</v>
      </c>
      <c r="M120" s="36" t="s">
        <v>2117</v>
      </c>
    </row>
    <row r="121" spans="1:13" ht="75">
      <c r="A121" s="36">
        <v>801000713</v>
      </c>
      <c r="B121" s="36" t="s">
        <v>542</v>
      </c>
      <c r="C121" s="36" t="s">
        <v>756</v>
      </c>
      <c r="D121" s="36">
        <v>66982</v>
      </c>
      <c r="E121" s="36" t="str">
        <f t="shared" si="1"/>
        <v>RM66982</v>
      </c>
      <c r="F121" s="30">
        <v>45135</v>
      </c>
      <c r="G121" s="30">
        <v>45170</v>
      </c>
      <c r="H121" s="31">
        <v>9408076</v>
      </c>
      <c r="I121" s="31">
        <v>4152643</v>
      </c>
      <c r="J121" s="32" t="s">
        <v>2116</v>
      </c>
      <c r="K121" s="32" t="s">
        <v>2115</v>
      </c>
      <c r="L121" s="32" t="str">
        <f>VLOOKUP(E121,BOXSALUD!$B$1:$R$977,15,0)</f>
        <v>Exámenes de laboratorio, imágenes y otras ayudas diagnósticas ambulatorias</v>
      </c>
      <c r="M121" s="36" t="s">
        <v>2117</v>
      </c>
    </row>
    <row r="122" spans="1:13" ht="75">
      <c r="A122" s="36">
        <v>801000713</v>
      </c>
      <c r="B122" s="36" t="s">
        <v>542</v>
      </c>
      <c r="C122" s="36" t="s">
        <v>756</v>
      </c>
      <c r="D122" s="36">
        <v>67131</v>
      </c>
      <c r="E122" s="36" t="str">
        <f t="shared" si="1"/>
        <v>RM67131</v>
      </c>
      <c r="F122" s="30">
        <v>45138</v>
      </c>
      <c r="G122" s="30">
        <v>45162</v>
      </c>
      <c r="H122" s="31">
        <v>24163</v>
      </c>
      <c r="I122" s="31">
        <v>24163</v>
      </c>
      <c r="J122" s="32" t="s">
        <v>2116</v>
      </c>
      <c r="K122" s="32" t="s">
        <v>2115</v>
      </c>
      <c r="L122" s="32" t="str">
        <f>VLOOKUP(E122,BOXSALUD!$B$1:$R$977,15,0)</f>
        <v>Exámenes de laboratorio, imágenes y otras ayudas diagnósticas ambulatorias</v>
      </c>
      <c r="M122" s="36" t="s">
        <v>2117</v>
      </c>
    </row>
    <row r="123" spans="1:13" ht="30">
      <c r="A123" s="36">
        <v>801000713</v>
      </c>
      <c r="B123" s="36" t="s">
        <v>542</v>
      </c>
      <c r="C123" s="36" t="s">
        <v>756</v>
      </c>
      <c r="D123" s="36">
        <v>67176</v>
      </c>
      <c r="E123" s="36" t="str">
        <f t="shared" si="1"/>
        <v>RM67176</v>
      </c>
      <c r="F123" s="30">
        <v>45138</v>
      </c>
      <c r="G123" s="30">
        <v>45162</v>
      </c>
      <c r="H123" s="31">
        <v>57800</v>
      </c>
      <c r="I123" s="31">
        <v>57800</v>
      </c>
      <c r="J123" s="32" t="s">
        <v>2116</v>
      </c>
      <c r="K123" s="32" t="s">
        <v>2115</v>
      </c>
      <c r="L123" s="32" t="str">
        <f>VLOOKUP(E123,BOXSALUD!$B$1:$R$977,15,0)</f>
        <v>Consultas ambulatorias</v>
      </c>
      <c r="M123" s="36" t="s">
        <v>2117</v>
      </c>
    </row>
    <row r="124" spans="1:13" ht="30">
      <c r="A124" s="36">
        <v>801000713</v>
      </c>
      <c r="B124" s="36" t="s">
        <v>542</v>
      </c>
      <c r="C124" s="36" t="s">
        <v>756</v>
      </c>
      <c r="D124" s="36">
        <v>67238</v>
      </c>
      <c r="E124" s="36" t="str">
        <f t="shared" si="1"/>
        <v>RM67238</v>
      </c>
      <c r="F124" s="30">
        <v>45138</v>
      </c>
      <c r="G124" s="30">
        <v>45162</v>
      </c>
      <c r="H124" s="31">
        <v>484217</v>
      </c>
      <c r="I124" s="31">
        <v>484217</v>
      </c>
      <c r="J124" s="32" t="s">
        <v>2116</v>
      </c>
      <c r="K124" s="32" t="s">
        <v>2115</v>
      </c>
      <c r="L124" s="32" t="str">
        <f>VLOOKUP(E124,BOXSALUD!$B$1:$R$977,15,0)</f>
        <v>Servicios ambulatorios</v>
      </c>
      <c r="M124" s="36" t="s">
        <v>2117</v>
      </c>
    </row>
    <row r="125" spans="1:13" ht="30">
      <c r="A125" s="36">
        <v>801000713</v>
      </c>
      <c r="B125" s="36" t="s">
        <v>542</v>
      </c>
      <c r="C125" s="36" t="s">
        <v>756</v>
      </c>
      <c r="D125" s="36">
        <v>67181</v>
      </c>
      <c r="E125" s="36" t="str">
        <f t="shared" si="1"/>
        <v>RM67181</v>
      </c>
      <c r="F125" s="30">
        <v>45138</v>
      </c>
      <c r="G125" s="30">
        <v>45161</v>
      </c>
      <c r="H125" s="31">
        <v>92220</v>
      </c>
      <c r="I125" s="31">
        <v>92220</v>
      </c>
      <c r="J125" s="32" t="s">
        <v>2116</v>
      </c>
      <c r="K125" s="32" t="s">
        <v>2115</v>
      </c>
      <c r="L125" s="32" t="str">
        <f>VLOOKUP(E125,BOXSALUD!$B$1:$R$977,15,0)</f>
        <v>Medicamentos de uso ambulatorio</v>
      </c>
      <c r="M125" s="36" t="s">
        <v>2117</v>
      </c>
    </row>
    <row r="126" spans="1:13" ht="30">
      <c r="A126" s="36">
        <v>801000713</v>
      </c>
      <c r="B126" s="36" t="s">
        <v>542</v>
      </c>
      <c r="C126" s="36" t="s">
        <v>756</v>
      </c>
      <c r="D126" s="36">
        <v>67325</v>
      </c>
      <c r="E126" s="36" t="str">
        <f t="shared" si="1"/>
        <v>RM67325</v>
      </c>
      <c r="F126" s="30">
        <v>45139</v>
      </c>
      <c r="G126" s="30">
        <v>45161</v>
      </c>
      <c r="H126" s="31">
        <v>24482</v>
      </c>
      <c r="I126" s="31">
        <v>24482</v>
      </c>
      <c r="J126" s="32" t="s">
        <v>2116</v>
      </c>
      <c r="K126" s="32" t="s">
        <v>2115</v>
      </c>
      <c r="L126" s="32" t="str">
        <f>VLOOKUP(E126,BOXSALUD!$B$1:$R$977,15,0)</f>
        <v>Consultas ambulatorias</v>
      </c>
      <c r="M126" s="36" t="s">
        <v>2117</v>
      </c>
    </row>
    <row r="127" spans="1:13" ht="75">
      <c r="A127" s="36">
        <v>801000713</v>
      </c>
      <c r="B127" s="36" t="s">
        <v>542</v>
      </c>
      <c r="C127" s="36" t="s">
        <v>756</v>
      </c>
      <c r="D127" s="36">
        <v>67358</v>
      </c>
      <c r="E127" s="36" t="str">
        <f t="shared" si="1"/>
        <v>RM67358</v>
      </c>
      <c r="F127" s="30">
        <v>45140</v>
      </c>
      <c r="G127" s="30">
        <v>45161</v>
      </c>
      <c r="H127" s="31">
        <v>22700</v>
      </c>
      <c r="I127" s="31">
        <v>22700</v>
      </c>
      <c r="J127" s="32" t="s">
        <v>2116</v>
      </c>
      <c r="K127" s="32" t="s">
        <v>2115</v>
      </c>
      <c r="L127" s="32" t="str">
        <f>VLOOKUP(E127,BOXSALUD!$B$1:$R$977,15,0)</f>
        <v>Exámenes de laboratorio, imágenes y otras ayudas diagnósticas ambulatorias</v>
      </c>
      <c r="M127" s="36" t="s">
        <v>2117</v>
      </c>
    </row>
    <row r="128" spans="1:13" ht="30">
      <c r="A128" s="36">
        <v>801000713</v>
      </c>
      <c r="B128" s="36" t="s">
        <v>542</v>
      </c>
      <c r="C128" s="36" t="s">
        <v>756</v>
      </c>
      <c r="D128" s="36">
        <v>67355</v>
      </c>
      <c r="E128" s="36" t="str">
        <f t="shared" si="1"/>
        <v>RM67355</v>
      </c>
      <c r="F128" s="30">
        <v>45140</v>
      </c>
      <c r="G128" s="30">
        <v>45161</v>
      </c>
      <c r="H128" s="31">
        <v>26722506</v>
      </c>
      <c r="I128" s="31">
        <v>26722506</v>
      </c>
      <c r="J128" s="32" t="s">
        <v>2116</v>
      </c>
      <c r="K128" s="32" t="s">
        <v>2115</v>
      </c>
      <c r="L128" s="32" t="str">
        <f>VLOOKUP(E128,BOXSALUD!$B$1:$R$977,15,0)</f>
        <v>Servicios ambulatorios</v>
      </c>
      <c r="M128" s="36" t="s">
        <v>2117</v>
      </c>
    </row>
    <row r="129" spans="1:13" ht="30">
      <c r="A129" s="36">
        <v>801000713</v>
      </c>
      <c r="B129" s="36" t="s">
        <v>542</v>
      </c>
      <c r="C129" s="36" t="s">
        <v>756</v>
      </c>
      <c r="D129" s="36">
        <v>67821</v>
      </c>
      <c r="E129" s="36" t="str">
        <f t="shared" si="1"/>
        <v>RM67821</v>
      </c>
      <c r="F129" s="30">
        <v>45149</v>
      </c>
      <c r="G129" s="30">
        <v>45296</v>
      </c>
      <c r="H129" s="31">
        <v>1963302</v>
      </c>
      <c r="I129" s="31">
        <v>1963302</v>
      </c>
      <c r="J129" s="32" t="s">
        <v>2116</v>
      </c>
      <c r="K129" s="32" t="s">
        <v>2115</v>
      </c>
      <c r="L129" s="32" t="str">
        <f>VLOOKUP(E129,BOXSALUD!$B$1:$R$977,15,0)</f>
        <v>Servicios ambulatorios</v>
      </c>
      <c r="M129" s="36" t="s">
        <v>2117</v>
      </c>
    </row>
    <row r="130" spans="1:13" ht="30">
      <c r="A130" s="36">
        <v>801000713</v>
      </c>
      <c r="B130" s="36" t="s">
        <v>542</v>
      </c>
      <c r="C130" s="36" t="s">
        <v>756</v>
      </c>
      <c r="D130" s="36">
        <v>68105</v>
      </c>
      <c r="E130" s="36" t="str">
        <f t="shared" si="1"/>
        <v>RM68105</v>
      </c>
      <c r="F130" s="30">
        <v>45153</v>
      </c>
      <c r="G130" s="30">
        <v>45170</v>
      </c>
      <c r="H130" s="31">
        <v>10010975</v>
      </c>
      <c r="I130" s="31">
        <v>10010975</v>
      </c>
      <c r="J130" s="32" t="s">
        <v>2116</v>
      </c>
      <c r="K130" s="32" t="s">
        <v>2115</v>
      </c>
      <c r="L130" s="32" t="str">
        <f>VLOOKUP(E130,BOXSALUD!$B$1:$R$977,15,0)</f>
        <v>Servicios hospitalarios</v>
      </c>
      <c r="M130" s="36" t="s">
        <v>2117</v>
      </c>
    </row>
    <row r="131" spans="1:13" ht="30">
      <c r="A131" s="36">
        <v>801000713</v>
      </c>
      <c r="B131" s="36" t="s">
        <v>542</v>
      </c>
      <c r="C131" s="36" t="s">
        <v>757</v>
      </c>
      <c r="D131" s="36">
        <v>17943</v>
      </c>
      <c r="E131" s="36" t="str">
        <f t="shared" ref="E131:E194" si="2">CONCATENATE(C131,D131)</f>
        <v>RC17943</v>
      </c>
      <c r="F131" s="30">
        <v>45154</v>
      </c>
      <c r="G131" s="30">
        <v>45180</v>
      </c>
      <c r="H131" s="31">
        <v>52433</v>
      </c>
      <c r="I131" s="31">
        <v>52433</v>
      </c>
      <c r="J131" s="32" t="s">
        <v>2116</v>
      </c>
      <c r="K131" s="32" t="s">
        <v>2115</v>
      </c>
      <c r="L131" s="32" t="str">
        <f>VLOOKUP(E131,BOXSALUD!$B$1:$R$977,15,0)</f>
        <v>Consultas ambulatorias</v>
      </c>
      <c r="M131" s="36" t="s">
        <v>2117</v>
      </c>
    </row>
    <row r="132" spans="1:13" ht="30">
      <c r="A132" s="36">
        <v>801000713</v>
      </c>
      <c r="B132" s="36" t="s">
        <v>542</v>
      </c>
      <c r="C132" s="36" t="s">
        <v>757</v>
      </c>
      <c r="D132" s="36">
        <v>17939</v>
      </c>
      <c r="E132" s="36" t="str">
        <f t="shared" si="2"/>
        <v>RC17939</v>
      </c>
      <c r="F132" s="30">
        <v>45154</v>
      </c>
      <c r="G132" s="30">
        <v>45180</v>
      </c>
      <c r="H132" s="31">
        <v>52433</v>
      </c>
      <c r="I132" s="31">
        <v>52433</v>
      </c>
      <c r="J132" s="32" t="s">
        <v>2116</v>
      </c>
      <c r="K132" s="32" t="s">
        <v>2115</v>
      </c>
      <c r="L132" s="32" t="str">
        <f>VLOOKUP(E132,BOXSALUD!$B$1:$R$977,15,0)</f>
        <v>Consultas ambulatorias</v>
      </c>
      <c r="M132" s="36" t="s">
        <v>2117</v>
      </c>
    </row>
    <row r="133" spans="1:13" ht="30">
      <c r="A133" s="36">
        <v>801000713</v>
      </c>
      <c r="B133" s="36" t="s">
        <v>542</v>
      </c>
      <c r="C133" s="36" t="s">
        <v>756</v>
      </c>
      <c r="D133" s="36">
        <v>68258</v>
      </c>
      <c r="E133" s="36" t="str">
        <f t="shared" si="2"/>
        <v>RM68258</v>
      </c>
      <c r="F133" s="30">
        <v>45155</v>
      </c>
      <c r="G133" s="30">
        <v>45202</v>
      </c>
      <c r="H133" s="31">
        <v>901037</v>
      </c>
      <c r="I133" s="31">
        <v>901037</v>
      </c>
      <c r="J133" s="32" t="s">
        <v>2116</v>
      </c>
      <c r="K133" s="32" t="s">
        <v>2115</v>
      </c>
      <c r="L133" s="32" t="str">
        <f>VLOOKUP(E133,BOXSALUD!$B$1:$R$977,15,0)</f>
        <v>Consultas ambulatorias</v>
      </c>
      <c r="M133" s="36" t="s">
        <v>2117</v>
      </c>
    </row>
    <row r="134" spans="1:13" ht="30">
      <c r="A134" s="36">
        <v>801000713</v>
      </c>
      <c r="B134" s="36" t="s">
        <v>542</v>
      </c>
      <c r="C134" s="36" t="s">
        <v>757</v>
      </c>
      <c r="D134" s="36">
        <v>17988</v>
      </c>
      <c r="E134" s="36" t="str">
        <f t="shared" si="2"/>
        <v>RC17988</v>
      </c>
      <c r="F134" s="30">
        <v>45155</v>
      </c>
      <c r="G134" s="30">
        <v>45180</v>
      </c>
      <c r="H134" s="31">
        <v>56533</v>
      </c>
      <c r="I134" s="31">
        <v>56533</v>
      </c>
      <c r="J134" s="32" t="s">
        <v>2116</v>
      </c>
      <c r="K134" s="32" t="s">
        <v>2115</v>
      </c>
      <c r="L134" s="32" t="str">
        <f>VLOOKUP(E134,BOXSALUD!$B$1:$R$977,15,0)</f>
        <v>Consultas ambulatorias</v>
      </c>
      <c r="M134" s="36" t="s">
        <v>2117</v>
      </c>
    </row>
    <row r="135" spans="1:13" ht="30">
      <c r="A135" s="36">
        <v>801000713</v>
      </c>
      <c r="B135" s="36" t="s">
        <v>542</v>
      </c>
      <c r="C135" s="36" t="s">
        <v>757</v>
      </c>
      <c r="D135" s="36">
        <v>17987</v>
      </c>
      <c r="E135" s="36" t="str">
        <f t="shared" si="2"/>
        <v>RC17987</v>
      </c>
      <c r="F135" s="30">
        <v>45155</v>
      </c>
      <c r="G135" s="30">
        <v>45180</v>
      </c>
      <c r="H135" s="31">
        <v>56533</v>
      </c>
      <c r="I135" s="31">
        <v>56533</v>
      </c>
      <c r="J135" s="32" t="s">
        <v>2116</v>
      </c>
      <c r="K135" s="32" t="s">
        <v>2115</v>
      </c>
      <c r="L135" s="32" t="str">
        <f>VLOOKUP(E135,BOXSALUD!$B$1:$R$977,15,0)</f>
        <v>Consultas ambulatorias</v>
      </c>
      <c r="M135" s="36" t="s">
        <v>2117</v>
      </c>
    </row>
    <row r="136" spans="1:13" ht="75">
      <c r="A136" s="36">
        <v>801000713</v>
      </c>
      <c r="B136" s="36" t="s">
        <v>542</v>
      </c>
      <c r="C136" s="36" t="s">
        <v>756</v>
      </c>
      <c r="D136" s="36">
        <v>68392</v>
      </c>
      <c r="E136" s="36" t="str">
        <f t="shared" si="2"/>
        <v>RM68392</v>
      </c>
      <c r="F136" s="30">
        <v>45156</v>
      </c>
      <c r="G136" s="30">
        <v>45170</v>
      </c>
      <c r="H136" s="31">
        <v>1373733</v>
      </c>
      <c r="I136" s="31">
        <v>428341</v>
      </c>
      <c r="J136" s="32" t="s">
        <v>2116</v>
      </c>
      <c r="K136" s="32" t="s">
        <v>2115</v>
      </c>
      <c r="L136" s="32" t="str">
        <f>VLOOKUP(E136,BOXSALUD!$B$1:$R$977,15,0)</f>
        <v>Exámenes de laboratorio, imágenes y otras ayudas diagnósticas ambulatorias</v>
      </c>
      <c r="M136" s="36" t="s">
        <v>2117</v>
      </c>
    </row>
    <row r="137" spans="1:13" ht="30">
      <c r="A137" s="36">
        <v>801000713</v>
      </c>
      <c r="B137" s="36" t="s">
        <v>542</v>
      </c>
      <c r="C137" s="36" t="s">
        <v>757</v>
      </c>
      <c r="D137" s="36">
        <v>18059</v>
      </c>
      <c r="E137" s="36" t="str">
        <f t="shared" si="2"/>
        <v>RC18059</v>
      </c>
      <c r="F137" s="30">
        <v>45160</v>
      </c>
      <c r="G137" s="30">
        <v>45180</v>
      </c>
      <c r="H137" s="31">
        <v>60400</v>
      </c>
      <c r="I137" s="31">
        <v>60400</v>
      </c>
      <c r="J137" s="32" t="s">
        <v>2116</v>
      </c>
      <c r="K137" s="32" t="s">
        <v>2115</v>
      </c>
      <c r="L137" s="32" t="str">
        <f>VLOOKUP(E137,BOXSALUD!$B$1:$R$977,15,0)</f>
        <v>Consultas ambulatorias</v>
      </c>
      <c r="M137" s="36" t="s">
        <v>2117</v>
      </c>
    </row>
    <row r="138" spans="1:13" ht="30">
      <c r="A138" s="36">
        <v>801000713</v>
      </c>
      <c r="B138" s="36" t="s">
        <v>542</v>
      </c>
      <c r="C138" s="36" t="s">
        <v>756</v>
      </c>
      <c r="D138" s="36">
        <v>68670</v>
      </c>
      <c r="E138" s="36" t="str">
        <f t="shared" si="2"/>
        <v>RM68670</v>
      </c>
      <c r="F138" s="30">
        <v>45161</v>
      </c>
      <c r="G138" s="30">
        <v>45170</v>
      </c>
      <c r="H138" s="31">
        <v>18390280</v>
      </c>
      <c r="I138" s="31">
        <v>3528</v>
      </c>
      <c r="J138" s="32" t="s">
        <v>2116</v>
      </c>
      <c r="K138" s="32" t="s">
        <v>2115</v>
      </c>
      <c r="L138" s="32" t="str">
        <f>VLOOKUP(E138,BOXSALUD!$B$1:$R$977,15,0)</f>
        <v>Servicios ambulatorios</v>
      </c>
      <c r="M138" s="36" t="s">
        <v>2117</v>
      </c>
    </row>
    <row r="139" spans="1:13" ht="30">
      <c r="A139" s="36">
        <v>801000713</v>
      </c>
      <c r="B139" s="36" t="s">
        <v>542</v>
      </c>
      <c r="C139" s="36" t="s">
        <v>756</v>
      </c>
      <c r="D139" s="36">
        <v>68593</v>
      </c>
      <c r="E139" s="36" t="str">
        <f t="shared" si="2"/>
        <v>RM68593</v>
      </c>
      <c r="F139" s="30">
        <v>45161</v>
      </c>
      <c r="G139" s="30">
        <v>45195</v>
      </c>
      <c r="H139" s="31">
        <v>5651626</v>
      </c>
      <c r="I139" s="31">
        <v>2859514</v>
      </c>
      <c r="J139" s="32" t="s">
        <v>2116</v>
      </c>
      <c r="K139" s="32" t="s">
        <v>2115</v>
      </c>
      <c r="L139" s="32" t="str">
        <f>VLOOKUP(E139,BOXSALUD!$B$1:$R$977,15,0)</f>
        <v>Consultas ambulatorias</v>
      </c>
      <c r="M139" s="36" t="s">
        <v>2117</v>
      </c>
    </row>
    <row r="140" spans="1:13" ht="30">
      <c r="A140" s="36">
        <v>801000713</v>
      </c>
      <c r="B140" s="36" t="s">
        <v>542</v>
      </c>
      <c r="C140" s="36" t="s">
        <v>756</v>
      </c>
      <c r="D140" s="36">
        <v>68633</v>
      </c>
      <c r="E140" s="36" t="str">
        <f t="shared" si="2"/>
        <v>RM68633</v>
      </c>
      <c r="F140" s="30">
        <v>45161</v>
      </c>
      <c r="G140" s="30">
        <v>45170</v>
      </c>
      <c r="H140" s="31">
        <v>59221130</v>
      </c>
      <c r="I140" s="31">
        <v>5854308</v>
      </c>
      <c r="J140" s="32" t="s">
        <v>2116</v>
      </c>
      <c r="K140" s="32" t="s">
        <v>2115</v>
      </c>
      <c r="L140" s="32" t="str">
        <f>VLOOKUP(E140,BOXSALUD!$B$1:$R$977,15,0)</f>
        <v>Servicios hospitalarios</v>
      </c>
      <c r="M140" s="36" t="s">
        <v>2117</v>
      </c>
    </row>
    <row r="141" spans="1:13" ht="30">
      <c r="A141" s="36">
        <v>801000713</v>
      </c>
      <c r="B141" s="36" t="s">
        <v>542</v>
      </c>
      <c r="C141" s="36" t="s">
        <v>757</v>
      </c>
      <c r="D141" s="36">
        <v>18117</v>
      </c>
      <c r="E141" s="36" t="str">
        <f t="shared" si="2"/>
        <v>RC18117</v>
      </c>
      <c r="F141" s="30">
        <v>45162</v>
      </c>
      <c r="G141" s="30">
        <v>45180</v>
      </c>
      <c r="H141" s="31">
        <v>60400</v>
      </c>
      <c r="I141" s="31">
        <v>60400</v>
      </c>
      <c r="J141" s="32" t="s">
        <v>2116</v>
      </c>
      <c r="K141" s="32" t="s">
        <v>2115</v>
      </c>
      <c r="L141" s="32" t="str">
        <f>VLOOKUP(E141,BOXSALUD!$B$1:$R$977,15,0)</f>
        <v>Consultas ambulatorias</v>
      </c>
      <c r="M141" s="36" t="s">
        <v>2117</v>
      </c>
    </row>
    <row r="142" spans="1:13" ht="30">
      <c r="A142" s="36">
        <v>801000713</v>
      </c>
      <c r="B142" s="36" t="s">
        <v>542</v>
      </c>
      <c r="C142" s="36" t="s">
        <v>756</v>
      </c>
      <c r="D142" s="36">
        <v>68682</v>
      </c>
      <c r="E142" s="36" t="str">
        <f t="shared" si="2"/>
        <v>RM68682</v>
      </c>
      <c r="F142" s="30">
        <v>45162</v>
      </c>
      <c r="G142" s="30">
        <v>45170</v>
      </c>
      <c r="H142" s="31">
        <v>27064841</v>
      </c>
      <c r="I142" s="31">
        <v>27064841</v>
      </c>
      <c r="J142" s="32" t="s">
        <v>2116</v>
      </c>
      <c r="K142" s="32" t="s">
        <v>2115</v>
      </c>
      <c r="L142" s="32" t="str">
        <f>VLOOKUP(E142,BOXSALUD!$B$1:$R$977,15,0)</f>
        <v>Servicios ambulatorios</v>
      </c>
      <c r="M142" s="36" t="s">
        <v>2117</v>
      </c>
    </row>
    <row r="143" spans="1:13" ht="30">
      <c r="A143" s="36">
        <v>801000713</v>
      </c>
      <c r="B143" s="36" t="s">
        <v>542</v>
      </c>
      <c r="C143" s="36" t="s">
        <v>757</v>
      </c>
      <c r="D143" s="36">
        <v>18198</v>
      </c>
      <c r="E143" s="36" t="str">
        <f t="shared" si="2"/>
        <v>RC18198</v>
      </c>
      <c r="F143" s="30">
        <v>45167</v>
      </c>
      <c r="G143" s="30">
        <v>45205</v>
      </c>
      <c r="H143" s="31">
        <v>60400</v>
      </c>
      <c r="I143" s="31">
        <v>60400</v>
      </c>
      <c r="J143" s="32" t="s">
        <v>2116</v>
      </c>
      <c r="K143" s="32" t="s">
        <v>2115</v>
      </c>
      <c r="L143" s="32" t="str">
        <f>VLOOKUP(E143,BOXSALUD!$B$1:$R$977,15,0)</f>
        <v>Consultas ambulatorias</v>
      </c>
      <c r="M143" s="36" t="s">
        <v>2117</v>
      </c>
    </row>
    <row r="144" spans="1:13" ht="30">
      <c r="A144" s="36">
        <v>801000713</v>
      </c>
      <c r="B144" s="36" t="s">
        <v>542</v>
      </c>
      <c r="C144" s="36" t="s">
        <v>756</v>
      </c>
      <c r="D144" s="36">
        <v>69145</v>
      </c>
      <c r="E144" s="36" t="str">
        <f t="shared" si="2"/>
        <v>RM69145</v>
      </c>
      <c r="F144" s="30">
        <v>45167</v>
      </c>
      <c r="G144" s="30">
        <v>45181</v>
      </c>
      <c r="H144" s="31">
        <v>18517557</v>
      </c>
      <c r="I144" s="31">
        <v>12249192</v>
      </c>
      <c r="J144" s="32" t="s">
        <v>2116</v>
      </c>
      <c r="K144" s="32" t="s">
        <v>2115</v>
      </c>
      <c r="L144" s="32" t="str">
        <f>VLOOKUP(E144,BOXSALUD!$B$1:$R$977,15,0)</f>
        <v>Servicios hospitalarios</v>
      </c>
      <c r="M144" s="36" t="s">
        <v>2117</v>
      </c>
    </row>
    <row r="145" spans="1:13" ht="30">
      <c r="A145" s="36">
        <v>801000713</v>
      </c>
      <c r="B145" s="36" t="s">
        <v>542</v>
      </c>
      <c r="C145" s="36" t="s">
        <v>756</v>
      </c>
      <c r="D145" s="36">
        <v>69250</v>
      </c>
      <c r="E145" s="36" t="str">
        <f t="shared" si="2"/>
        <v>RM69250</v>
      </c>
      <c r="F145" s="30">
        <v>45168</v>
      </c>
      <c r="G145" s="30">
        <v>45202</v>
      </c>
      <c r="H145" s="31">
        <v>47481532</v>
      </c>
      <c r="I145" s="31">
        <v>47481532</v>
      </c>
      <c r="J145" s="32" t="s">
        <v>2116</v>
      </c>
      <c r="K145" s="32" t="s">
        <v>2115</v>
      </c>
      <c r="L145" s="32" t="str">
        <f>VLOOKUP(E145,BOXSALUD!$B$1:$R$977,15,0)</f>
        <v>Consultas ambulatorias</v>
      </c>
      <c r="M145" s="36" t="s">
        <v>2117</v>
      </c>
    </row>
    <row r="146" spans="1:13" ht="30">
      <c r="A146" s="36">
        <v>801000713</v>
      </c>
      <c r="B146" s="36" t="s">
        <v>542</v>
      </c>
      <c r="C146" s="36" t="s">
        <v>756</v>
      </c>
      <c r="D146" s="36">
        <v>69178</v>
      </c>
      <c r="E146" s="36" t="str">
        <f t="shared" si="2"/>
        <v>RM69178</v>
      </c>
      <c r="F146" s="30">
        <v>45168</v>
      </c>
      <c r="G146" s="30">
        <v>45258</v>
      </c>
      <c r="H146" s="31">
        <v>566678</v>
      </c>
      <c r="I146" s="31">
        <v>566678</v>
      </c>
      <c r="J146" s="32" t="s">
        <v>2116</v>
      </c>
      <c r="K146" s="32" t="s">
        <v>2115</v>
      </c>
      <c r="L146" s="32" t="str">
        <f>VLOOKUP(E146,BOXSALUD!$B$1:$R$977,15,0)</f>
        <v>Servicios ambulatorios</v>
      </c>
      <c r="M146" s="36" t="s">
        <v>2117</v>
      </c>
    </row>
    <row r="147" spans="1:13" ht="30">
      <c r="A147" s="36">
        <v>801000713</v>
      </c>
      <c r="B147" s="36" t="s">
        <v>542</v>
      </c>
      <c r="C147" s="36" t="s">
        <v>756</v>
      </c>
      <c r="D147" s="36">
        <v>69261</v>
      </c>
      <c r="E147" s="36" t="str">
        <f t="shared" si="2"/>
        <v>RM69261</v>
      </c>
      <c r="F147" s="30">
        <v>45168</v>
      </c>
      <c r="G147" s="30">
        <v>45181</v>
      </c>
      <c r="H147" s="31">
        <v>7947252</v>
      </c>
      <c r="I147" s="31">
        <v>1247398</v>
      </c>
      <c r="J147" s="32" t="s">
        <v>2116</v>
      </c>
      <c r="K147" s="32" t="s">
        <v>2115</v>
      </c>
      <c r="L147" s="32" t="str">
        <f>VLOOKUP(E147,BOXSALUD!$B$1:$R$977,15,0)</f>
        <v>Servicios hospitalarios</v>
      </c>
      <c r="M147" s="36" t="s">
        <v>2117</v>
      </c>
    </row>
    <row r="148" spans="1:13" ht="30">
      <c r="A148" s="36">
        <v>801000713</v>
      </c>
      <c r="B148" s="36" t="s">
        <v>542</v>
      </c>
      <c r="C148" s="36" t="s">
        <v>756</v>
      </c>
      <c r="D148" s="36">
        <v>69179</v>
      </c>
      <c r="E148" s="36" t="str">
        <f t="shared" si="2"/>
        <v>RM69179</v>
      </c>
      <c r="F148" s="30">
        <v>45168</v>
      </c>
      <c r="G148" s="30">
        <v>45181</v>
      </c>
      <c r="H148" s="31">
        <v>4298346</v>
      </c>
      <c r="I148" s="31">
        <v>464563</v>
      </c>
      <c r="J148" s="32" t="s">
        <v>2116</v>
      </c>
      <c r="K148" s="32" t="s">
        <v>2115</v>
      </c>
      <c r="L148" s="32" t="str">
        <f>VLOOKUP(E148,BOXSALUD!$B$1:$R$977,15,0)</f>
        <v>Servicios hospitalarios</v>
      </c>
      <c r="M148" s="36" t="s">
        <v>2117</v>
      </c>
    </row>
    <row r="149" spans="1:13" ht="75">
      <c r="A149" s="36">
        <v>801000713</v>
      </c>
      <c r="B149" s="36" t="s">
        <v>542</v>
      </c>
      <c r="C149" s="36" t="s">
        <v>756</v>
      </c>
      <c r="D149" s="36">
        <v>69176</v>
      </c>
      <c r="E149" s="36" t="str">
        <f t="shared" si="2"/>
        <v>RM69176</v>
      </c>
      <c r="F149" s="30">
        <v>45168</v>
      </c>
      <c r="G149" s="30">
        <v>45180</v>
      </c>
      <c r="H149" s="31">
        <v>49990</v>
      </c>
      <c r="I149" s="31">
        <v>49990</v>
      </c>
      <c r="J149" s="32" t="s">
        <v>2116</v>
      </c>
      <c r="K149" s="32" t="s">
        <v>2115</v>
      </c>
      <c r="L149" s="32" t="str">
        <f>VLOOKUP(E149,BOXSALUD!$B$1:$R$977,15,0)</f>
        <v>Exámenes de laboratorio, imágenes y otras ayudas diagnósticas ambulatorias</v>
      </c>
      <c r="M149" s="36" t="s">
        <v>2117</v>
      </c>
    </row>
    <row r="150" spans="1:13" ht="30">
      <c r="A150" s="36">
        <v>801000713</v>
      </c>
      <c r="B150" s="36" t="s">
        <v>542</v>
      </c>
      <c r="C150" s="36" t="s">
        <v>756</v>
      </c>
      <c r="D150" s="36">
        <v>69497</v>
      </c>
      <c r="E150" s="36" t="str">
        <f t="shared" si="2"/>
        <v>RM69497</v>
      </c>
      <c r="F150" s="30">
        <v>45173</v>
      </c>
      <c r="G150" s="30">
        <v>45195</v>
      </c>
      <c r="H150" s="31">
        <v>208190</v>
      </c>
      <c r="I150" s="31">
        <v>208190</v>
      </c>
      <c r="J150" s="32" t="s">
        <v>2116</v>
      </c>
      <c r="K150" s="32" t="s">
        <v>2115</v>
      </c>
      <c r="L150" s="32" t="str">
        <f>VLOOKUP(E150,BOXSALUD!$B$1:$R$977,15,0)</f>
        <v>Consultas ambulatorias</v>
      </c>
      <c r="M150" s="36" t="s">
        <v>2117</v>
      </c>
    </row>
    <row r="151" spans="1:13" ht="30">
      <c r="A151" s="36">
        <v>801000713</v>
      </c>
      <c r="B151" s="36" t="s">
        <v>542</v>
      </c>
      <c r="C151" s="36" t="s">
        <v>756</v>
      </c>
      <c r="D151" s="36">
        <v>69522</v>
      </c>
      <c r="E151" s="36" t="str">
        <f t="shared" si="2"/>
        <v>RM69522</v>
      </c>
      <c r="F151" s="30">
        <v>45173</v>
      </c>
      <c r="G151" s="30">
        <v>45195</v>
      </c>
      <c r="H151" s="31">
        <v>56533</v>
      </c>
      <c r="I151" s="31">
        <v>56533</v>
      </c>
      <c r="J151" s="32" t="s">
        <v>2116</v>
      </c>
      <c r="K151" s="32" t="s">
        <v>2115</v>
      </c>
      <c r="L151" s="32" t="str">
        <f>VLOOKUP(E151,BOXSALUD!$B$1:$R$977,15,0)</f>
        <v>Consultas ambulatorias</v>
      </c>
      <c r="M151" s="36" t="s">
        <v>2117</v>
      </c>
    </row>
    <row r="152" spans="1:13" ht="30">
      <c r="A152" s="36">
        <v>801000713</v>
      </c>
      <c r="B152" s="36" t="s">
        <v>542</v>
      </c>
      <c r="C152" s="36" t="s">
        <v>757</v>
      </c>
      <c r="D152" s="36">
        <v>18308</v>
      </c>
      <c r="E152" s="36" t="str">
        <f t="shared" si="2"/>
        <v>RC18308</v>
      </c>
      <c r="F152" s="30">
        <v>45173</v>
      </c>
      <c r="G152" s="30">
        <v>45205</v>
      </c>
      <c r="H152" s="31">
        <v>56533</v>
      </c>
      <c r="I152" s="31">
        <v>56533</v>
      </c>
      <c r="J152" s="32" t="s">
        <v>2116</v>
      </c>
      <c r="K152" s="32" t="s">
        <v>2115</v>
      </c>
      <c r="L152" s="32" t="str">
        <f>VLOOKUP(E152,BOXSALUD!$B$1:$R$977,15,0)</f>
        <v>Consultas ambulatorias</v>
      </c>
      <c r="M152" s="36" t="s">
        <v>2117</v>
      </c>
    </row>
    <row r="153" spans="1:13" ht="30">
      <c r="A153" s="36">
        <v>801000713</v>
      </c>
      <c r="B153" s="36" t="s">
        <v>542</v>
      </c>
      <c r="C153" s="36" t="s">
        <v>756</v>
      </c>
      <c r="D153" s="36">
        <v>69752</v>
      </c>
      <c r="E153" s="36" t="str">
        <f t="shared" si="2"/>
        <v>RM69752</v>
      </c>
      <c r="F153" s="30">
        <v>45175</v>
      </c>
      <c r="G153" s="30">
        <v>45195</v>
      </c>
      <c r="H153" s="31">
        <v>519467</v>
      </c>
      <c r="I153" s="31">
        <v>519467</v>
      </c>
      <c r="J153" s="32" t="s">
        <v>2116</v>
      </c>
      <c r="K153" s="32" t="s">
        <v>2115</v>
      </c>
      <c r="L153" s="32" t="str">
        <f>VLOOKUP(E153,BOXSALUD!$B$1:$R$977,15,0)</f>
        <v>Consultas ambulatorias</v>
      </c>
      <c r="M153" s="36" t="s">
        <v>2117</v>
      </c>
    </row>
    <row r="154" spans="1:13" ht="75">
      <c r="A154" s="36">
        <v>801000713</v>
      </c>
      <c r="B154" s="36" t="s">
        <v>542</v>
      </c>
      <c r="C154" s="36" t="s">
        <v>756</v>
      </c>
      <c r="D154" s="36">
        <v>69719</v>
      </c>
      <c r="E154" s="36" t="str">
        <f t="shared" si="2"/>
        <v>RM69719</v>
      </c>
      <c r="F154" s="30">
        <v>45175</v>
      </c>
      <c r="G154" s="30">
        <v>45195</v>
      </c>
      <c r="H154" s="31">
        <v>289200</v>
      </c>
      <c r="I154" s="31">
        <v>289200</v>
      </c>
      <c r="J154" s="32" t="s">
        <v>2116</v>
      </c>
      <c r="K154" s="32" t="s">
        <v>2115</v>
      </c>
      <c r="L154" s="32" t="str">
        <f>VLOOKUP(E154,BOXSALUD!$B$1:$R$977,15,0)</f>
        <v>Exámenes de laboratorio, imágenes y otras ayudas diagnósticas ambulatorias</v>
      </c>
      <c r="M154" s="36" t="s">
        <v>2117</v>
      </c>
    </row>
    <row r="155" spans="1:13" ht="30">
      <c r="A155" s="36">
        <v>801000713</v>
      </c>
      <c r="B155" s="36" t="s">
        <v>542</v>
      </c>
      <c r="C155" s="36" t="s">
        <v>756</v>
      </c>
      <c r="D155" s="36">
        <v>69768</v>
      </c>
      <c r="E155" s="36" t="str">
        <f t="shared" si="2"/>
        <v>RM69768</v>
      </c>
      <c r="F155" s="30">
        <v>45176</v>
      </c>
      <c r="G155" s="30">
        <v>45195</v>
      </c>
      <c r="H155" s="31">
        <v>27984</v>
      </c>
      <c r="I155" s="31">
        <v>27984</v>
      </c>
      <c r="J155" s="32" t="s">
        <v>2116</v>
      </c>
      <c r="K155" s="32" t="s">
        <v>2115</v>
      </c>
      <c r="L155" s="32" t="str">
        <f>VLOOKUP(E155,BOXSALUD!$B$1:$R$977,15,0)</f>
        <v>Consultas ambulatorias</v>
      </c>
      <c r="M155" s="36" t="s">
        <v>2117</v>
      </c>
    </row>
    <row r="156" spans="1:13" ht="30">
      <c r="A156" s="36">
        <v>801000713</v>
      </c>
      <c r="B156" s="36" t="s">
        <v>542</v>
      </c>
      <c r="C156" s="36" t="s">
        <v>756</v>
      </c>
      <c r="D156" s="36">
        <v>69798</v>
      </c>
      <c r="E156" s="36" t="str">
        <f t="shared" si="2"/>
        <v>RM69798</v>
      </c>
      <c r="F156" s="30">
        <v>45176</v>
      </c>
      <c r="G156" s="30">
        <v>45195</v>
      </c>
      <c r="H156" s="31">
        <v>64500</v>
      </c>
      <c r="I156" s="31">
        <v>64500</v>
      </c>
      <c r="J156" s="32" t="s">
        <v>2116</v>
      </c>
      <c r="K156" s="32" t="s">
        <v>2115</v>
      </c>
      <c r="L156" s="32" t="str">
        <f>VLOOKUP(E156,BOXSALUD!$B$1:$R$977,15,0)</f>
        <v>Consultas ambulatorias</v>
      </c>
      <c r="M156" s="36" t="s">
        <v>2117</v>
      </c>
    </row>
    <row r="157" spans="1:13" ht="30">
      <c r="A157" s="36">
        <v>801000713</v>
      </c>
      <c r="B157" s="36" t="s">
        <v>542</v>
      </c>
      <c r="C157" s="36" t="s">
        <v>756</v>
      </c>
      <c r="D157" s="36">
        <v>69825</v>
      </c>
      <c r="E157" s="36" t="str">
        <f t="shared" si="2"/>
        <v>RM69825</v>
      </c>
      <c r="F157" s="30">
        <v>45176</v>
      </c>
      <c r="G157" s="30">
        <v>45195</v>
      </c>
      <c r="H157" s="31">
        <v>484217</v>
      </c>
      <c r="I157" s="31">
        <v>484217</v>
      </c>
      <c r="J157" s="32" t="s">
        <v>2116</v>
      </c>
      <c r="K157" s="32" t="s">
        <v>2115</v>
      </c>
      <c r="L157" s="32" t="str">
        <f>VLOOKUP(E157,BOXSALUD!$B$1:$R$977,15,0)</f>
        <v>Consultas ambulatorias</v>
      </c>
      <c r="M157" s="36" t="s">
        <v>2117</v>
      </c>
    </row>
    <row r="158" spans="1:13" ht="30">
      <c r="A158" s="36">
        <v>801000713</v>
      </c>
      <c r="B158" s="36" t="s">
        <v>542</v>
      </c>
      <c r="C158" s="36" t="s">
        <v>756</v>
      </c>
      <c r="D158" s="36">
        <v>70010</v>
      </c>
      <c r="E158" s="36" t="str">
        <f t="shared" si="2"/>
        <v>RM70010</v>
      </c>
      <c r="F158" s="30">
        <v>45180</v>
      </c>
      <c r="G158" s="30">
        <v>45204</v>
      </c>
      <c r="H158" s="31">
        <v>289200</v>
      </c>
      <c r="I158" s="31">
        <v>289200</v>
      </c>
      <c r="J158" s="32" t="s">
        <v>2116</v>
      </c>
      <c r="K158" s="32" t="s">
        <v>2115</v>
      </c>
      <c r="L158" s="32" t="str">
        <f>VLOOKUP(E158,BOXSALUD!$B$1:$R$977,15,0)</f>
        <v>Consultas ambulatorias</v>
      </c>
      <c r="M158" s="36" t="s">
        <v>2117</v>
      </c>
    </row>
    <row r="159" spans="1:13" ht="30">
      <c r="A159" s="36">
        <v>801000713</v>
      </c>
      <c r="B159" s="36" t="s">
        <v>542</v>
      </c>
      <c r="C159" s="36" t="s">
        <v>756</v>
      </c>
      <c r="D159" s="36">
        <v>69944</v>
      </c>
      <c r="E159" s="36" t="str">
        <f t="shared" si="2"/>
        <v>RM69944</v>
      </c>
      <c r="F159" s="30">
        <v>45180</v>
      </c>
      <c r="G159" s="30">
        <v>45195</v>
      </c>
      <c r="H159" s="31">
        <v>23344097</v>
      </c>
      <c r="I159" s="31">
        <v>2765736</v>
      </c>
      <c r="J159" s="32" t="s">
        <v>2116</v>
      </c>
      <c r="K159" s="32" t="s">
        <v>2115</v>
      </c>
      <c r="L159" s="32" t="str">
        <f>VLOOKUP(E159,BOXSALUD!$B$1:$R$977,15,0)</f>
        <v>Consultas ambulatorias</v>
      </c>
      <c r="M159" s="36" t="s">
        <v>2117</v>
      </c>
    </row>
    <row r="160" spans="1:13" ht="30">
      <c r="A160" s="36">
        <v>801000713</v>
      </c>
      <c r="B160" s="36" t="s">
        <v>542</v>
      </c>
      <c r="C160" s="36" t="s">
        <v>756</v>
      </c>
      <c r="D160" s="36">
        <v>70045</v>
      </c>
      <c r="E160" s="36" t="str">
        <f t="shared" si="2"/>
        <v>RM70045</v>
      </c>
      <c r="F160" s="30">
        <v>45181</v>
      </c>
      <c r="G160" s="30">
        <v>45204</v>
      </c>
      <c r="H160" s="31">
        <v>43581108</v>
      </c>
      <c r="I160" s="31">
        <v>3610304</v>
      </c>
      <c r="J160" s="32" t="s">
        <v>2116</v>
      </c>
      <c r="K160" s="32" t="s">
        <v>2115</v>
      </c>
      <c r="L160" s="32" t="str">
        <f>VLOOKUP(E160,BOXSALUD!$B$1:$R$977,15,0)</f>
        <v>Consultas ambulatorias</v>
      </c>
      <c r="M160" s="36" t="s">
        <v>2117</v>
      </c>
    </row>
    <row r="161" spans="1:13" ht="30">
      <c r="A161" s="36">
        <v>801000713</v>
      </c>
      <c r="B161" s="36" t="s">
        <v>542</v>
      </c>
      <c r="C161" s="36" t="s">
        <v>756</v>
      </c>
      <c r="D161" s="36">
        <v>70041</v>
      </c>
      <c r="E161" s="36" t="str">
        <f t="shared" si="2"/>
        <v>RM70041</v>
      </c>
      <c r="F161" s="30">
        <v>45181</v>
      </c>
      <c r="G161" s="30">
        <v>45204</v>
      </c>
      <c r="H161" s="31">
        <v>420297</v>
      </c>
      <c r="I161" s="31">
        <v>420297</v>
      </c>
      <c r="J161" s="32" t="s">
        <v>2116</v>
      </c>
      <c r="K161" s="32" t="s">
        <v>2115</v>
      </c>
      <c r="L161" s="32" t="str">
        <f>VLOOKUP(E161,BOXSALUD!$B$1:$R$977,15,0)</f>
        <v>Consultas ambulatorias</v>
      </c>
      <c r="M161" s="36" t="s">
        <v>2117</v>
      </c>
    </row>
    <row r="162" spans="1:13" ht="30">
      <c r="A162" s="36">
        <v>801000713</v>
      </c>
      <c r="B162" s="36" t="s">
        <v>542</v>
      </c>
      <c r="C162" s="36" t="s">
        <v>756</v>
      </c>
      <c r="D162" s="36">
        <v>70148</v>
      </c>
      <c r="E162" s="36" t="str">
        <f t="shared" si="2"/>
        <v>RM70148</v>
      </c>
      <c r="F162" s="30">
        <v>45182</v>
      </c>
      <c r="G162" s="30">
        <v>45195</v>
      </c>
      <c r="H162" s="31">
        <v>56533</v>
      </c>
      <c r="I162" s="31">
        <v>56533</v>
      </c>
      <c r="J162" s="32" t="s">
        <v>2116</v>
      </c>
      <c r="K162" s="32" t="s">
        <v>2115</v>
      </c>
      <c r="L162" s="32" t="str">
        <f>VLOOKUP(E162,BOXSALUD!$B$1:$R$977,15,0)</f>
        <v>Consultas ambulatorias</v>
      </c>
      <c r="M162" s="36" t="s">
        <v>2117</v>
      </c>
    </row>
    <row r="163" spans="1:13" ht="30">
      <c r="A163" s="36">
        <v>801000713</v>
      </c>
      <c r="B163" s="36" t="s">
        <v>542</v>
      </c>
      <c r="C163" s="36" t="s">
        <v>757</v>
      </c>
      <c r="D163" s="36">
        <v>18637</v>
      </c>
      <c r="E163" s="36" t="str">
        <f t="shared" si="2"/>
        <v>RC18637</v>
      </c>
      <c r="F163" s="30">
        <v>45182</v>
      </c>
      <c r="G163" s="30">
        <v>45205</v>
      </c>
      <c r="H163" s="31">
        <v>64500</v>
      </c>
      <c r="I163" s="31">
        <v>64500</v>
      </c>
      <c r="J163" s="32" t="s">
        <v>2116</v>
      </c>
      <c r="K163" s="32" t="s">
        <v>2115</v>
      </c>
      <c r="L163" s="32" t="str">
        <f>VLOOKUP(E163,BOXSALUD!$B$1:$R$977,15,0)</f>
        <v>Consultas ambulatorias</v>
      </c>
      <c r="M163" s="36" t="s">
        <v>2117</v>
      </c>
    </row>
    <row r="164" spans="1:13" ht="30">
      <c r="A164" s="36">
        <v>801000713</v>
      </c>
      <c r="B164" s="36" t="s">
        <v>542</v>
      </c>
      <c r="C164" s="36" t="s">
        <v>758</v>
      </c>
      <c r="D164" s="36">
        <v>141297</v>
      </c>
      <c r="E164" s="36" t="str">
        <f t="shared" si="2"/>
        <v>CS141297</v>
      </c>
      <c r="F164" s="30">
        <v>45184</v>
      </c>
      <c r="G164" s="30">
        <v>45240</v>
      </c>
      <c r="H164" s="31">
        <v>59288</v>
      </c>
      <c r="I164" s="31">
        <v>59288</v>
      </c>
      <c r="J164" s="32" t="str">
        <f>VLOOKUP(E164,BOXSALUD!$B$1:$R$977,14,0)</f>
        <v>Pago por evento</v>
      </c>
      <c r="K164" s="36" t="s">
        <v>2114</v>
      </c>
      <c r="L164" s="32" t="str">
        <f>VLOOKUP(E164,BOXSALUD!$B$1:$R$977,15,0)</f>
        <v>Servicios ambulatorios</v>
      </c>
      <c r="M164" s="36" t="s">
        <v>2117</v>
      </c>
    </row>
    <row r="165" spans="1:13" ht="30">
      <c r="A165" s="36">
        <v>801000713</v>
      </c>
      <c r="B165" s="36" t="s">
        <v>542</v>
      </c>
      <c r="C165" s="36" t="s">
        <v>756</v>
      </c>
      <c r="D165" s="36">
        <v>70313</v>
      </c>
      <c r="E165" s="36" t="str">
        <f t="shared" si="2"/>
        <v>RM70313</v>
      </c>
      <c r="F165" s="30">
        <v>45184</v>
      </c>
      <c r="G165" s="30">
        <v>45205</v>
      </c>
      <c r="H165" s="31">
        <v>64500</v>
      </c>
      <c r="I165" s="31">
        <v>64500</v>
      </c>
      <c r="J165" s="32" t="s">
        <v>2116</v>
      </c>
      <c r="K165" s="32" t="s">
        <v>2115</v>
      </c>
      <c r="L165" s="32" t="str">
        <f>VLOOKUP(E165,BOXSALUD!$B$1:$R$977,15,0)</f>
        <v>Consultas ambulatorias</v>
      </c>
      <c r="M165" s="36" t="s">
        <v>2117</v>
      </c>
    </row>
    <row r="166" spans="1:13" ht="30">
      <c r="A166" s="36">
        <v>801000713</v>
      </c>
      <c r="B166" s="36" t="s">
        <v>542</v>
      </c>
      <c r="C166" s="36" t="s">
        <v>756</v>
      </c>
      <c r="D166" s="36">
        <v>70286</v>
      </c>
      <c r="E166" s="36" t="str">
        <f t="shared" si="2"/>
        <v>RM70286</v>
      </c>
      <c r="F166" s="30">
        <v>45184</v>
      </c>
      <c r="G166" s="30">
        <v>45204</v>
      </c>
      <c r="H166" s="31">
        <v>87990</v>
      </c>
      <c r="I166" s="31">
        <v>87990</v>
      </c>
      <c r="J166" s="32" t="s">
        <v>2116</v>
      </c>
      <c r="K166" s="32" t="s">
        <v>2115</v>
      </c>
      <c r="L166" s="32" t="str">
        <f>VLOOKUP(E166,BOXSALUD!$B$1:$R$977,15,0)</f>
        <v>Consultas ambulatorias</v>
      </c>
      <c r="M166" s="36" t="s">
        <v>2117</v>
      </c>
    </row>
    <row r="167" spans="1:13" ht="30">
      <c r="A167" s="36">
        <v>801000713</v>
      </c>
      <c r="B167" s="36" t="s">
        <v>542</v>
      </c>
      <c r="C167" s="36" t="s">
        <v>756</v>
      </c>
      <c r="D167" s="36">
        <v>70367</v>
      </c>
      <c r="E167" s="36" t="str">
        <f t="shared" si="2"/>
        <v>RM70367</v>
      </c>
      <c r="F167" s="30">
        <v>45187</v>
      </c>
      <c r="G167" s="30">
        <v>45205</v>
      </c>
      <c r="H167" s="31">
        <v>27984</v>
      </c>
      <c r="I167" s="31">
        <v>27984</v>
      </c>
      <c r="J167" s="32" t="s">
        <v>2116</v>
      </c>
      <c r="K167" s="32" t="s">
        <v>2115</v>
      </c>
      <c r="L167" s="32" t="str">
        <f>VLOOKUP(E167,BOXSALUD!$B$1:$R$977,15,0)</f>
        <v>Consultas ambulatorias</v>
      </c>
      <c r="M167" s="36" t="s">
        <v>2117</v>
      </c>
    </row>
    <row r="168" spans="1:13" ht="30">
      <c r="A168" s="36">
        <v>801000713</v>
      </c>
      <c r="B168" s="36" t="s">
        <v>542</v>
      </c>
      <c r="C168" s="36" t="s">
        <v>756</v>
      </c>
      <c r="D168" s="36">
        <v>70370</v>
      </c>
      <c r="E168" s="36" t="str">
        <f t="shared" si="2"/>
        <v>RM70370</v>
      </c>
      <c r="F168" s="30">
        <v>45187</v>
      </c>
      <c r="G168" s="30">
        <v>45204</v>
      </c>
      <c r="H168" s="31">
        <v>38700</v>
      </c>
      <c r="I168" s="31">
        <v>38700</v>
      </c>
      <c r="J168" s="32" t="s">
        <v>2116</v>
      </c>
      <c r="K168" s="32" t="s">
        <v>2115</v>
      </c>
      <c r="L168" s="32" t="str">
        <f>VLOOKUP(E168,BOXSALUD!$B$1:$R$977,15,0)</f>
        <v>Consultas ambulatorias</v>
      </c>
      <c r="M168" s="36" t="s">
        <v>2117</v>
      </c>
    </row>
    <row r="169" spans="1:13" ht="30">
      <c r="A169" s="36">
        <v>801000713</v>
      </c>
      <c r="B169" s="36" t="s">
        <v>542</v>
      </c>
      <c r="C169" s="36" t="s">
        <v>756</v>
      </c>
      <c r="D169" s="36">
        <v>70386</v>
      </c>
      <c r="E169" s="36" t="str">
        <f t="shared" si="2"/>
        <v>RM70386</v>
      </c>
      <c r="F169" s="30">
        <v>45187</v>
      </c>
      <c r="G169" s="30">
        <v>45204</v>
      </c>
      <c r="H169" s="31">
        <v>17379825</v>
      </c>
      <c r="I169" s="31">
        <v>8036368</v>
      </c>
      <c r="J169" s="32" t="s">
        <v>2116</v>
      </c>
      <c r="K169" s="32" t="s">
        <v>2115</v>
      </c>
      <c r="L169" s="32" t="str">
        <f>VLOOKUP(E169,BOXSALUD!$B$1:$R$977,15,0)</f>
        <v>Consultas ambulatorias</v>
      </c>
      <c r="M169" s="36" t="s">
        <v>2117</v>
      </c>
    </row>
    <row r="170" spans="1:13" ht="30">
      <c r="A170" s="36">
        <v>801000713</v>
      </c>
      <c r="B170" s="36" t="s">
        <v>542</v>
      </c>
      <c r="C170" s="36" t="s">
        <v>756</v>
      </c>
      <c r="D170" s="36">
        <v>70453</v>
      </c>
      <c r="E170" s="36" t="str">
        <f t="shared" si="2"/>
        <v>RM70453</v>
      </c>
      <c r="F170" s="30">
        <v>45188</v>
      </c>
      <c r="G170" s="30">
        <v>45205</v>
      </c>
      <c r="H170" s="31">
        <v>26824931</v>
      </c>
      <c r="I170" s="31">
        <v>26824931</v>
      </c>
      <c r="J170" s="32" t="s">
        <v>2116</v>
      </c>
      <c r="K170" s="32" t="s">
        <v>2115</v>
      </c>
      <c r="L170" s="32" t="str">
        <f>VLOOKUP(E170,BOXSALUD!$B$1:$R$977,15,0)</f>
        <v>Consultas ambulatorias</v>
      </c>
      <c r="M170" s="36" t="s">
        <v>2117</v>
      </c>
    </row>
    <row r="171" spans="1:13" ht="30">
      <c r="A171" s="36">
        <v>801000713</v>
      </c>
      <c r="B171" s="36" t="s">
        <v>542</v>
      </c>
      <c r="C171" s="36" t="s">
        <v>756</v>
      </c>
      <c r="D171" s="36">
        <v>70551</v>
      </c>
      <c r="E171" s="36" t="str">
        <f t="shared" si="2"/>
        <v>RM70551</v>
      </c>
      <c r="F171" s="30">
        <v>45189</v>
      </c>
      <c r="G171" s="30">
        <v>45205</v>
      </c>
      <c r="H171" s="31">
        <v>32964</v>
      </c>
      <c r="I171" s="31">
        <v>32964</v>
      </c>
      <c r="J171" s="32" t="s">
        <v>2116</v>
      </c>
      <c r="K171" s="32" t="s">
        <v>2115</v>
      </c>
      <c r="L171" s="32" t="str">
        <f>VLOOKUP(E171,BOXSALUD!$B$1:$R$977,15,0)</f>
        <v>Consultas ambulatorias</v>
      </c>
      <c r="M171" s="36" t="s">
        <v>2117</v>
      </c>
    </row>
    <row r="172" spans="1:13" ht="30">
      <c r="A172" s="36">
        <v>801000713</v>
      </c>
      <c r="B172" s="36" t="s">
        <v>542</v>
      </c>
      <c r="C172" s="36" t="s">
        <v>756</v>
      </c>
      <c r="D172" s="36">
        <v>70565</v>
      </c>
      <c r="E172" s="36" t="str">
        <f t="shared" si="2"/>
        <v>RM70565</v>
      </c>
      <c r="F172" s="30">
        <v>45189</v>
      </c>
      <c r="G172" s="30">
        <v>45204</v>
      </c>
      <c r="H172" s="31">
        <v>56533</v>
      </c>
      <c r="I172" s="31">
        <v>56533</v>
      </c>
      <c r="J172" s="32" t="s">
        <v>2116</v>
      </c>
      <c r="K172" s="32" t="s">
        <v>2115</v>
      </c>
      <c r="L172" s="32" t="str">
        <f>VLOOKUP(E172,BOXSALUD!$B$1:$R$977,15,0)</f>
        <v>Consultas ambulatorias</v>
      </c>
      <c r="M172" s="36" t="s">
        <v>2117</v>
      </c>
    </row>
    <row r="173" spans="1:13" ht="30">
      <c r="A173" s="36">
        <v>801000713</v>
      </c>
      <c r="B173" s="36" t="s">
        <v>542</v>
      </c>
      <c r="C173" s="36" t="s">
        <v>757</v>
      </c>
      <c r="D173" s="36">
        <v>18819</v>
      </c>
      <c r="E173" s="36" t="str">
        <f t="shared" si="2"/>
        <v>RC18819</v>
      </c>
      <c r="F173" s="30">
        <v>45190</v>
      </c>
      <c r="G173" s="30">
        <v>45205</v>
      </c>
      <c r="H173" s="31">
        <v>64500</v>
      </c>
      <c r="I173" s="31">
        <v>64500</v>
      </c>
      <c r="J173" s="32" t="s">
        <v>2116</v>
      </c>
      <c r="K173" s="32" t="s">
        <v>2115</v>
      </c>
      <c r="L173" s="32" t="str">
        <f>VLOOKUP(E173,BOXSALUD!$B$1:$R$977,15,0)</f>
        <v>Consultas ambulatorias</v>
      </c>
      <c r="M173" s="36" t="s">
        <v>2117</v>
      </c>
    </row>
    <row r="174" spans="1:13" ht="30">
      <c r="A174" s="36">
        <v>801000713</v>
      </c>
      <c r="B174" s="36" t="s">
        <v>542</v>
      </c>
      <c r="C174" s="36" t="s">
        <v>756</v>
      </c>
      <c r="D174" s="36">
        <v>70612</v>
      </c>
      <c r="E174" s="36" t="str">
        <f t="shared" si="2"/>
        <v>RM70612</v>
      </c>
      <c r="F174" s="30">
        <v>45190</v>
      </c>
      <c r="G174" s="30">
        <v>45204</v>
      </c>
      <c r="H174" s="31">
        <v>17384111</v>
      </c>
      <c r="I174" s="31">
        <v>17384111</v>
      </c>
      <c r="J174" s="32" t="s">
        <v>2116</v>
      </c>
      <c r="K174" s="32" t="s">
        <v>2115</v>
      </c>
      <c r="L174" s="32" t="str">
        <f>VLOOKUP(E174,BOXSALUD!$B$1:$R$977,15,0)</f>
        <v>Consultas ambulatorias</v>
      </c>
      <c r="M174" s="36" t="s">
        <v>2117</v>
      </c>
    </row>
    <row r="175" spans="1:13" ht="60">
      <c r="A175" s="36">
        <v>801000713</v>
      </c>
      <c r="B175" s="36" t="s">
        <v>542</v>
      </c>
      <c r="C175" s="36" t="s">
        <v>756</v>
      </c>
      <c r="D175" s="36">
        <v>70729</v>
      </c>
      <c r="E175" s="36" t="str">
        <f t="shared" si="2"/>
        <v>RM70729</v>
      </c>
      <c r="F175" s="30">
        <v>45191</v>
      </c>
      <c r="G175" s="30">
        <v>45204</v>
      </c>
      <c r="H175" s="31">
        <v>32262996</v>
      </c>
      <c r="I175" s="31">
        <v>1158432</v>
      </c>
      <c r="J175" s="32" t="s">
        <v>2116</v>
      </c>
      <c r="K175" s="32" t="s">
        <v>2115</v>
      </c>
      <c r="L175" s="32" t="str">
        <f>VLOOKUP(E175,BOXSALUD!$B$1:$R$977,15,0)</f>
        <v>Consultas ambulatorias | Servicios hospitalarios</v>
      </c>
      <c r="M175" s="36" t="s">
        <v>2117</v>
      </c>
    </row>
    <row r="176" spans="1:13" ht="60">
      <c r="A176" s="36">
        <v>801000713</v>
      </c>
      <c r="B176" s="36" t="s">
        <v>542</v>
      </c>
      <c r="C176" s="36" t="s">
        <v>756</v>
      </c>
      <c r="D176" s="36">
        <v>70705</v>
      </c>
      <c r="E176" s="36" t="str">
        <f t="shared" si="2"/>
        <v>RM70705</v>
      </c>
      <c r="F176" s="30">
        <v>45191</v>
      </c>
      <c r="G176" s="30">
        <v>45204</v>
      </c>
      <c r="H176" s="31">
        <v>44106836</v>
      </c>
      <c r="I176" s="31">
        <v>3446616</v>
      </c>
      <c r="J176" s="32" t="s">
        <v>2116</v>
      </c>
      <c r="K176" s="32" t="s">
        <v>2115</v>
      </c>
      <c r="L176" s="32" t="str">
        <f>VLOOKUP(E176,BOXSALUD!$B$1:$R$977,15,0)</f>
        <v>Consultas ambulatorias | Servicios ambulatorios</v>
      </c>
      <c r="M176" s="36" t="s">
        <v>2117</v>
      </c>
    </row>
    <row r="177" spans="1:13" ht="75">
      <c r="A177" s="36">
        <v>801000713</v>
      </c>
      <c r="B177" s="36" t="s">
        <v>542</v>
      </c>
      <c r="C177" s="36" t="s">
        <v>756</v>
      </c>
      <c r="D177" s="36">
        <v>70733</v>
      </c>
      <c r="E177" s="36" t="str">
        <f t="shared" si="2"/>
        <v>RM70733</v>
      </c>
      <c r="F177" s="30">
        <v>45191</v>
      </c>
      <c r="G177" s="30">
        <v>45217</v>
      </c>
      <c r="H177" s="31">
        <v>5761941</v>
      </c>
      <c r="I177" s="31">
        <v>5761941</v>
      </c>
      <c r="J177" s="32" t="s">
        <v>2116</v>
      </c>
      <c r="K177" s="32" t="s">
        <v>2115</v>
      </c>
      <c r="L177" s="32" t="str">
        <f>VLOOKUP(E177,BOXSALUD!$B$1:$R$977,15,0)</f>
        <v>Exámenes de laboratorio, imágenes y otras ayudas diagnósticas ambulatorias</v>
      </c>
      <c r="M177" s="36" t="s">
        <v>2117</v>
      </c>
    </row>
    <row r="178" spans="1:13" ht="30">
      <c r="A178" s="36">
        <v>801000713</v>
      </c>
      <c r="B178" s="36" t="s">
        <v>542</v>
      </c>
      <c r="C178" s="36" t="s">
        <v>756</v>
      </c>
      <c r="D178" s="36">
        <v>70727</v>
      </c>
      <c r="E178" s="36" t="str">
        <f t="shared" si="2"/>
        <v>RM70727</v>
      </c>
      <c r="F178" s="30">
        <v>45191</v>
      </c>
      <c r="G178" s="30">
        <v>45205</v>
      </c>
      <c r="H178" s="31">
        <v>2343480</v>
      </c>
      <c r="I178" s="31">
        <v>2343480</v>
      </c>
      <c r="J178" s="32" t="s">
        <v>2116</v>
      </c>
      <c r="K178" s="32" t="s">
        <v>2115</v>
      </c>
      <c r="L178" s="32" t="str">
        <f>VLOOKUP(E178,BOXSALUD!$B$1:$R$977,15,0)</f>
        <v>Consultas ambulatorias</v>
      </c>
      <c r="M178" s="36" t="s">
        <v>2117</v>
      </c>
    </row>
    <row r="179" spans="1:13" ht="30">
      <c r="A179" s="36">
        <v>801000713</v>
      </c>
      <c r="B179" s="36" t="s">
        <v>542</v>
      </c>
      <c r="C179" s="36" t="s">
        <v>757</v>
      </c>
      <c r="D179" s="36">
        <v>18866</v>
      </c>
      <c r="E179" s="36" t="str">
        <f t="shared" si="2"/>
        <v>RC18866</v>
      </c>
      <c r="F179" s="30">
        <v>45191</v>
      </c>
      <c r="G179" s="30">
        <v>45205</v>
      </c>
      <c r="H179" s="31">
        <v>56533</v>
      </c>
      <c r="I179" s="31">
        <v>56533</v>
      </c>
      <c r="J179" s="32" t="s">
        <v>2116</v>
      </c>
      <c r="K179" s="32" t="s">
        <v>2115</v>
      </c>
      <c r="L179" s="32" t="str">
        <f>VLOOKUP(E179,BOXSALUD!$B$1:$R$977,15,0)</f>
        <v>Consultas ambulatorias</v>
      </c>
      <c r="M179" s="36" t="s">
        <v>2117</v>
      </c>
    </row>
    <row r="180" spans="1:13" ht="30">
      <c r="A180" s="36">
        <v>801000713</v>
      </c>
      <c r="B180" s="36" t="s">
        <v>542</v>
      </c>
      <c r="C180" s="36" t="s">
        <v>758</v>
      </c>
      <c r="D180" s="36">
        <v>142161</v>
      </c>
      <c r="E180" s="36" t="str">
        <f t="shared" si="2"/>
        <v>CS142161</v>
      </c>
      <c r="F180" s="30">
        <v>45191</v>
      </c>
      <c r="G180" s="30">
        <v>45237</v>
      </c>
      <c r="H180" s="31">
        <v>59288</v>
      </c>
      <c r="I180" s="31">
        <v>59288</v>
      </c>
      <c r="J180" s="32" t="str">
        <f>VLOOKUP(E180,BOXSALUD!$B$1:$R$977,14,0)</f>
        <v>Pago por evento</v>
      </c>
      <c r="K180" s="36" t="s">
        <v>2114</v>
      </c>
      <c r="L180" s="32" t="str">
        <f>VLOOKUP(E180,BOXSALUD!$B$1:$R$977,15,0)</f>
        <v>Consultas ambulatorias</v>
      </c>
      <c r="M180" s="36" t="s">
        <v>2117</v>
      </c>
    </row>
    <row r="181" spans="1:13" ht="30">
      <c r="A181" s="36">
        <v>801000713</v>
      </c>
      <c r="B181" s="36" t="s">
        <v>542</v>
      </c>
      <c r="C181" s="36" t="s">
        <v>756</v>
      </c>
      <c r="D181" s="36">
        <v>70735</v>
      </c>
      <c r="E181" s="36" t="str">
        <f t="shared" si="2"/>
        <v>RM70735</v>
      </c>
      <c r="F181" s="30">
        <v>45191</v>
      </c>
      <c r="G181" s="30">
        <v>45205</v>
      </c>
      <c r="H181" s="31">
        <v>20936693</v>
      </c>
      <c r="I181" s="31">
        <v>20936693</v>
      </c>
      <c r="J181" s="32" t="s">
        <v>2116</v>
      </c>
      <c r="K181" s="32" t="s">
        <v>2115</v>
      </c>
      <c r="L181" s="32" t="str">
        <f>VLOOKUP(E181,BOXSALUD!$B$1:$R$977,15,0)</f>
        <v>Consultas ambulatorias</v>
      </c>
      <c r="M181" s="36" t="s">
        <v>2117</v>
      </c>
    </row>
    <row r="182" spans="1:13" ht="30">
      <c r="A182" s="36">
        <v>801000713</v>
      </c>
      <c r="B182" s="36" t="s">
        <v>542</v>
      </c>
      <c r="C182" s="36" t="s">
        <v>757</v>
      </c>
      <c r="D182" s="36">
        <v>18948</v>
      </c>
      <c r="E182" s="36" t="str">
        <f t="shared" si="2"/>
        <v>RC18948</v>
      </c>
      <c r="F182" s="30">
        <v>45194</v>
      </c>
      <c r="G182" s="30">
        <v>45205</v>
      </c>
      <c r="H182" s="31">
        <v>56533</v>
      </c>
      <c r="I182" s="31">
        <v>56533</v>
      </c>
      <c r="J182" s="32" t="s">
        <v>2116</v>
      </c>
      <c r="K182" s="32" t="s">
        <v>2115</v>
      </c>
      <c r="L182" s="32" t="str">
        <f>VLOOKUP(E182,BOXSALUD!$B$1:$R$977,15,0)</f>
        <v>Consultas ambulatorias</v>
      </c>
      <c r="M182" s="36" t="s">
        <v>2117</v>
      </c>
    </row>
    <row r="183" spans="1:13" ht="30">
      <c r="A183" s="36">
        <v>801000713</v>
      </c>
      <c r="B183" s="36" t="s">
        <v>542</v>
      </c>
      <c r="C183" s="36" t="s">
        <v>756</v>
      </c>
      <c r="D183" s="36">
        <v>70920</v>
      </c>
      <c r="E183" s="36" t="str">
        <f t="shared" si="2"/>
        <v>RM70920</v>
      </c>
      <c r="F183" s="30">
        <v>45194</v>
      </c>
      <c r="G183" s="30">
        <v>45265</v>
      </c>
      <c r="H183" s="31">
        <v>17142857</v>
      </c>
      <c r="I183" s="31">
        <v>17142857</v>
      </c>
      <c r="J183" s="32" t="s">
        <v>2116</v>
      </c>
      <c r="K183" s="32" t="s">
        <v>2115</v>
      </c>
      <c r="L183" s="32" t="str">
        <f>VLOOKUP(E183,BOXSALUD!$B$1:$R$977,15,0)</f>
        <v>Servicios ambulatorios</v>
      </c>
      <c r="M183" s="36" t="s">
        <v>2117</v>
      </c>
    </row>
    <row r="184" spans="1:13" ht="30">
      <c r="A184" s="36">
        <v>801000713</v>
      </c>
      <c r="B184" s="36" t="s">
        <v>542</v>
      </c>
      <c r="C184" s="36" t="s">
        <v>756</v>
      </c>
      <c r="D184" s="36">
        <v>70925</v>
      </c>
      <c r="E184" s="36" t="str">
        <f t="shared" si="2"/>
        <v>RM70925</v>
      </c>
      <c r="F184" s="30">
        <v>45194</v>
      </c>
      <c r="G184" s="30">
        <v>45205</v>
      </c>
      <c r="H184" s="31">
        <v>56533</v>
      </c>
      <c r="I184" s="31">
        <v>56533</v>
      </c>
      <c r="J184" s="32" t="s">
        <v>2116</v>
      </c>
      <c r="K184" s="32" t="s">
        <v>2115</v>
      </c>
      <c r="L184" s="32" t="str">
        <f>VLOOKUP(E184,BOXSALUD!$B$1:$R$977,15,0)</f>
        <v>Consultas ambulatorias</v>
      </c>
      <c r="M184" s="36" t="s">
        <v>2117</v>
      </c>
    </row>
    <row r="185" spans="1:13" ht="30">
      <c r="A185" s="36">
        <v>801000713</v>
      </c>
      <c r="B185" s="36" t="s">
        <v>542</v>
      </c>
      <c r="C185" s="36" t="s">
        <v>756</v>
      </c>
      <c r="D185" s="36">
        <v>70894</v>
      </c>
      <c r="E185" s="36" t="str">
        <f t="shared" si="2"/>
        <v>RM70894</v>
      </c>
      <c r="F185" s="30">
        <v>45194</v>
      </c>
      <c r="G185" s="30">
        <v>45205</v>
      </c>
      <c r="H185" s="31">
        <v>336399</v>
      </c>
      <c r="I185" s="31">
        <v>336399</v>
      </c>
      <c r="J185" s="32" t="s">
        <v>2116</v>
      </c>
      <c r="K185" s="32" t="s">
        <v>2115</v>
      </c>
      <c r="L185" s="32" t="str">
        <f>VLOOKUP(E185,BOXSALUD!$B$1:$R$977,15,0)</f>
        <v>Consultas ambulatorias</v>
      </c>
      <c r="M185" s="36" t="s">
        <v>2117</v>
      </c>
    </row>
    <row r="186" spans="1:13" ht="30">
      <c r="A186" s="36">
        <v>801000713</v>
      </c>
      <c r="B186" s="36" t="s">
        <v>542</v>
      </c>
      <c r="C186" s="36" t="s">
        <v>756</v>
      </c>
      <c r="D186" s="36">
        <v>70861</v>
      </c>
      <c r="E186" s="36" t="str">
        <f t="shared" si="2"/>
        <v>RM70861</v>
      </c>
      <c r="F186" s="30">
        <v>45194</v>
      </c>
      <c r="G186" s="30">
        <v>45237</v>
      </c>
      <c r="H186" s="31">
        <v>261700</v>
      </c>
      <c r="I186" s="31">
        <v>261700</v>
      </c>
      <c r="J186" s="32" t="s">
        <v>2116</v>
      </c>
      <c r="K186" s="32" t="s">
        <v>2115</v>
      </c>
      <c r="L186" s="32" t="str">
        <f>VLOOKUP(E186,BOXSALUD!$B$1:$R$977,15,0)</f>
        <v>Servicios ambulatorios</v>
      </c>
      <c r="M186" s="36" t="s">
        <v>2117</v>
      </c>
    </row>
    <row r="187" spans="1:13" ht="75">
      <c r="A187" s="36">
        <v>801000713</v>
      </c>
      <c r="B187" s="36" t="s">
        <v>542</v>
      </c>
      <c r="C187" s="36" t="s">
        <v>756</v>
      </c>
      <c r="D187" s="36">
        <v>70841</v>
      </c>
      <c r="E187" s="36" t="str">
        <f t="shared" si="2"/>
        <v>RM70841</v>
      </c>
      <c r="F187" s="30">
        <v>45194</v>
      </c>
      <c r="G187" s="30">
        <v>45217</v>
      </c>
      <c r="H187" s="31">
        <v>801462</v>
      </c>
      <c r="I187" s="31">
        <v>801462</v>
      </c>
      <c r="J187" s="32" t="s">
        <v>2116</v>
      </c>
      <c r="K187" s="32" t="s">
        <v>2115</v>
      </c>
      <c r="L187" s="32" t="str">
        <f>VLOOKUP(E187,BOXSALUD!$B$1:$R$977,15,0)</f>
        <v>Exámenes de laboratorio, imágenes y otras ayudas diagnósticas ambulatorias</v>
      </c>
      <c r="M187" s="36" t="s">
        <v>2117</v>
      </c>
    </row>
    <row r="188" spans="1:13" ht="30">
      <c r="A188" s="36">
        <v>801000713</v>
      </c>
      <c r="B188" s="36" t="s">
        <v>542</v>
      </c>
      <c r="C188" s="36" t="s">
        <v>756</v>
      </c>
      <c r="D188" s="36">
        <v>70942</v>
      </c>
      <c r="E188" s="36" t="str">
        <f t="shared" si="2"/>
        <v>RM70942</v>
      </c>
      <c r="F188" s="30">
        <v>45195</v>
      </c>
      <c r="G188" s="30">
        <v>45205</v>
      </c>
      <c r="H188" s="31">
        <v>175920</v>
      </c>
      <c r="I188" s="31">
        <v>175920</v>
      </c>
      <c r="J188" s="32" t="s">
        <v>2116</v>
      </c>
      <c r="K188" s="32" t="s">
        <v>2115</v>
      </c>
      <c r="L188" s="32" t="str">
        <f>VLOOKUP(E188,BOXSALUD!$B$1:$R$977,15,0)</f>
        <v>Consultas ambulatorias</v>
      </c>
      <c r="M188" s="36" t="s">
        <v>2117</v>
      </c>
    </row>
    <row r="189" spans="1:13" ht="30">
      <c r="A189" s="36">
        <v>801000713</v>
      </c>
      <c r="B189" s="36" t="s">
        <v>542</v>
      </c>
      <c r="C189" s="36" t="s">
        <v>756</v>
      </c>
      <c r="D189" s="36">
        <v>70991</v>
      </c>
      <c r="E189" s="36" t="str">
        <f t="shared" si="2"/>
        <v>RM70991</v>
      </c>
      <c r="F189" s="30">
        <v>45195</v>
      </c>
      <c r="G189" s="30">
        <v>45205</v>
      </c>
      <c r="H189" s="31">
        <v>11950216</v>
      </c>
      <c r="I189" s="31">
        <v>11950216</v>
      </c>
      <c r="J189" s="32" t="s">
        <v>2116</v>
      </c>
      <c r="K189" s="32" t="s">
        <v>2115</v>
      </c>
      <c r="L189" s="32" t="str">
        <f>VLOOKUP(E189,BOXSALUD!$B$1:$R$977,15,0)</f>
        <v>Consultas ambulatorias</v>
      </c>
      <c r="M189" s="36" t="s">
        <v>2117</v>
      </c>
    </row>
    <row r="190" spans="1:13" ht="30">
      <c r="A190" s="36">
        <v>801000713</v>
      </c>
      <c r="B190" s="36" t="s">
        <v>542</v>
      </c>
      <c r="C190" s="36" t="s">
        <v>756</v>
      </c>
      <c r="D190" s="36">
        <v>71161</v>
      </c>
      <c r="E190" s="36" t="str">
        <f t="shared" si="2"/>
        <v>RM71161</v>
      </c>
      <c r="F190" s="30">
        <v>45196</v>
      </c>
      <c r="G190" s="30">
        <v>45204</v>
      </c>
      <c r="H190" s="31">
        <v>64500</v>
      </c>
      <c r="I190" s="31">
        <v>64500</v>
      </c>
      <c r="J190" s="32" t="s">
        <v>2116</v>
      </c>
      <c r="K190" s="32" t="s">
        <v>2115</v>
      </c>
      <c r="L190" s="32" t="str">
        <f>VLOOKUP(E190,BOXSALUD!$B$1:$R$977,15,0)</f>
        <v>Consultas ambulatorias</v>
      </c>
      <c r="M190" s="36" t="s">
        <v>2117</v>
      </c>
    </row>
    <row r="191" spans="1:13" ht="30">
      <c r="A191" s="36">
        <v>801000713</v>
      </c>
      <c r="B191" s="36" t="s">
        <v>542</v>
      </c>
      <c r="C191" s="36" t="s">
        <v>756</v>
      </c>
      <c r="D191" s="36">
        <v>71120</v>
      </c>
      <c r="E191" s="36" t="str">
        <f t="shared" si="2"/>
        <v>RM71120</v>
      </c>
      <c r="F191" s="30">
        <v>45196</v>
      </c>
      <c r="G191" s="30">
        <v>45204</v>
      </c>
      <c r="H191" s="31">
        <v>64500</v>
      </c>
      <c r="I191" s="31">
        <v>64500</v>
      </c>
      <c r="J191" s="32" t="s">
        <v>2116</v>
      </c>
      <c r="K191" s="32" t="s">
        <v>2115</v>
      </c>
      <c r="L191" s="32" t="str">
        <f>VLOOKUP(E191,BOXSALUD!$B$1:$R$977,15,0)</f>
        <v>Consultas ambulatorias</v>
      </c>
      <c r="M191" s="36" t="s">
        <v>2117</v>
      </c>
    </row>
    <row r="192" spans="1:13" ht="30">
      <c r="A192" s="36">
        <v>801000713</v>
      </c>
      <c r="B192" s="36" t="s">
        <v>542</v>
      </c>
      <c r="C192" s="36" t="s">
        <v>757</v>
      </c>
      <c r="D192" s="36">
        <v>19057</v>
      </c>
      <c r="E192" s="36" t="str">
        <f t="shared" si="2"/>
        <v>RC19057</v>
      </c>
      <c r="F192" s="30">
        <v>45196</v>
      </c>
      <c r="G192" s="30">
        <v>45205</v>
      </c>
      <c r="H192" s="31">
        <v>79049</v>
      </c>
      <c r="I192" s="31">
        <v>79049</v>
      </c>
      <c r="J192" s="32" t="s">
        <v>2116</v>
      </c>
      <c r="K192" s="32" t="s">
        <v>2115</v>
      </c>
      <c r="L192" s="32" t="str">
        <f>VLOOKUP(E192,BOXSALUD!$B$1:$R$977,15,0)</f>
        <v>Consultas ambulatorias</v>
      </c>
      <c r="M192" s="36" t="s">
        <v>2117</v>
      </c>
    </row>
    <row r="193" spans="1:13" ht="30">
      <c r="A193" s="36">
        <v>801000713</v>
      </c>
      <c r="B193" s="36" t="s">
        <v>542</v>
      </c>
      <c r="C193" s="36" t="s">
        <v>756</v>
      </c>
      <c r="D193" s="36">
        <v>71125</v>
      </c>
      <c r="E193" s="36" t="str">
        <f t="shared" si="2"/>
        <v>RM71125</v>
      </c>
      <c r="F193" s="30">
        <v>45196</v>
      </c>
      <c r="G193" s="30">
        <v>45204</v>
      </c>
      <c r="H193" s="31">
        <v>56533</v>
      </c>
      <c r="I193" s="31">
        <v>56533</v>
      </c>
      <c r="J193" s="32" t="s">
        <v>2116</v>
      </c>
      <c r="K193" s="32" t="s">
        <v>2115</v>
      </c>
      <c r="L193" s="32" t="str">
        <f>VLOOKUP(E193,BOXSALUD!$B$1:$R$977,15,0)</f>
        <v>Consultas ambulatorias</v>
      </c>
      <c r="M193" s="36" t="s">
        <v>2117</v>
      </c>
    </row>
    <row r="194" spans="1:13" ht="30">
      <c r="A194" s="36">
        <v>801000713</v>
      </c>
      <c r="B194" s="36" t="s">
        <v>542</v>
      </c>
      <c r="C194" s="36" t="s">
        <v>757</v>
      </c>
      <c r="D194" s="36">
        <v>19048</v>
      </c>
      <c r="E194" s="36" t="str">
        <f t="shared" si="2"/>
        <v>RC19048</v>
      </c>
      <c r="F194" s="30">
        <v>45196</v>
      </c>
      <c r="G194" s="30">
        <v>45205</v>
      </c>
      <c r="H194" s="31">
        <v>56533</v>
      </c>
      <c r="I194" s="31">
        <v>56533</v>
      </c>
      <c r="J194" s="32" t="s">
        <v>2116</v>
      </c>
      <c r="K194" s="32" t="s">
        <v>2115</v>
      </c>
      <c r="L194" s="32" t="str">
        <f>VLOOKUP(E194,BOXSALUD!$B$1:$R$977,15,0)</f>
        <v>Consultas ambulatorias</v>
      </c>
      <c r="M194" s="36" t="s">
        <v>2117</v>
      </c>
    </row>
    <row r="195" spans="1:13" ht="30">
      <c r="A195" s="36">
        <v>801000713</v>
      </c>
      <c r="B195" s="36" t="s">
        <v>542</v>
      </c>
      <c r="C195" s="36" t="s">
        <v>757</v>
      </c>
      <c r="D195" s="36">
        <v>19031</v>
      </c>
      <c r="E195" s="36" t="str">
        <f t="shared" ref="E195:E258" si="3">CONCATENATE(C195,D195)</f>
        <v>RC19031</v>
      </c>
      <c r="F195" s="30">
        <v>45196</v>
      </c>
      <c r="G195" s="30">
        <v>45205</v>
      </c>
      <c r="H195" s="31">
        <v>64500</v>
      </c>
      <c r="I195" s="31">
        <v>64500</v>
      </c>
      <c r="J195" s="32" t="s">
        <v>2116</v>
      </c>
      <c r="K195" s="32" t="s">
        <v>2115</v>
      </c>
      <c r="L195" s="32" t="str">
        <f>VLOOKUP(E195,BOXSALUD!$B$1:$R$977,15,0)</f>
        <v>Consultas ambulatorias</v>
      </c>
      <c r="M195" s="36" t="s">
        <v>2117</v>
      </c>
    </row>
    <row r="196" spans="1:13" ht="30">
      <c r="A196" s="36">
        <v>801000713</v>
      </c>
      <c r="B196" s="36" t="s">
        <v>542</v>
      </c>
      <c r="C196" s="36" t="s">
        <v>756</v>
      </c>
      <c r="D196" s="36">
        <v>71203</v>
      </c>
      <c r="E196" s="36" t="str">
        <f t="shared" si="3"/>
        <v>RM71203</v>
      </c>
      <c r="F196" s="30">
        <v>45197</v>
      </c>
      <c r="G196" s="30">
        <v>45205</v>
      </c>
      <c r="H196" s="31">
        <v>80623</v>
      </c>
      <c r="I196" s="31">
        <v>80623</v>
      </c>
      <c r="J196" s="32" t="s">
        <v>2116</v>
      </c>
      <c r="K196" s="32" t="s">
        <v>2115</v>
      </c>
      <c r="L196" s="32" t="str">
        <f>VLOOKUP(E196,BOXSALUD!$B$1:$R$977,15,0)</f>
        <v>Consultas ambulatorias</v>
      </c>
      <c r="M196" s="36" t="s">
        <v>2117</v>
      </c>
    </row>
    <row r="197" spans="1:13" ht="30">
      <c r="A197" s="36">
        <v>801000713</v>
      </c>
      <c r="B197" s="36" t="s">
        <v>542</v>
      </c>
      <c r="C197" s="36" t="s">
        <v>756</v>
      </c>
      <c r="D197" s="36">
        <v>71204</v>
      </c>
      <c r="E197" s="36" t="str">
        <f t="shared" si="3"/>
        <v>RM71204</v>
      </c>
      <c r="F197" s="30">
        <v>45197</v>
      </c>
      <c r="G197" s="30">
        <v>45237</v>
      </c>
      <c r="H197" s="31">
        <v>901037</v>
      </c>
      <c r="I197" s="31">
        <v>901037</v>
      </c>
      <c r="J197" s="32" t="s">
        <v>2116</v>
      </c>
      <c r="K197" s="32" t="s">
        <v>2115</v>
      </c>
      <c r="L197" s="32" t="str">
        <f>VLOOKUP(E197,BOXSALUD!$B$1:$R$977,15,0)</f>
        <v>Servicios ambulatorios</v>
      </c>
      <c r="M197" s="36" t="s">
        <v>2117</v>
      </c>
    </row>
    <row r="198" spans="1:13" ht="30">
      <c r="A198" s="36">
        <v>801000713</v>
      </c>
      <c r="B198" s="36" t="s">
        <v>542</v>
      </c>
      <c r="C198" s="36" t="s">
        <v>756</v>
      </c>
      <c r="D198" s="36">
        <v>71297</v>
      </c>
      <c r="E198" s="36" t="str">
        <f t="shared" si="3"/>
        <v>RM71297</v>
      </c>
      <c r="F198" s="30">
        <v>45197</v>
      </c>
      <c r="G198" s="30">
        <v>45204</v>
      </c>
      <c r="H198" s="31">
        <v>64500</v>
      </c>
      <c r="I198" s="31">
        <v>64500</v>
      </c>
      <c r="J198" s="32" t="s">
        <v>2116</v>
      </c>
      <c r="K198" s="32" t="s">
        <v>2115</v>
      </c>
      <c r="L198" s="32" t="str">
        <f>VLOOKUP(E198,BOXSALUD!$B$1:$R$977,15,0)</f>
        <v>Consultas ambulatorias</v>
      </c>
      <c r="M198" s="36" t="s">
        <v>2117</v>
      </c>
    </row>
    <row r="199" spans="1:13" ht="30">
      <c r="A199" s="36">
        <v>801000713</v>
      </c>
      <c r="B199" s="36" t="s">
        <v>542</v>
      </c>
      <c r="C199" s="36" t="s">
        <v>756</v>
      </c>
      <c r="D199" s="36">
        <v>71298</v>
      </c>
      <c r="E199" s="36" t="str">
        <f t="shared" si="3"/>
        <v>RM71298</v>
      </c>
      <c r="F199" s="30">
        <v>45197</v>
      </c>
      <c r="G199" s="30">
        <v>45204</v>
      </c>
      <c r="H199" s="31">
        <v>901037</v>
      </c>
      <c r="I199" s="31">
        <v>901037</v>
      </c>
      <c r="J199" s="32" t="s">
        <v>2116</v>
      </c>
      <c r="K199" s="32" t="s">
        <v>2115</v>
      </c>
      <c r="L199" s="32" t="str">
        <f>VLOOKUP(E199,BOXSALUD!$B$1:$R$977,15,0)</f>
        <v>Consultas ambulatorias</v>
      </c>
      <c r="M199" s="36" t="s">
        <v>2117</v>
      </c>
    </row>
    <row r="200" spans="1:13" ht="75">
      <c r="A200" s="36">
        <v>801000713</v>
      </c>
      <c r="B200" s="36" t="s">
        <v>542</v>
      </c>
      <c r="C200" s="36" t="s">
        <v>756</v>
      </c>
      <c r="D200" s="36">
        <v>71488</v>
      </c>
      <c r="E200" s="36" t="str">
        <f t="shared" si="3"/>
        <v>RM71488</v>
      </c>
      <c r="F200" s="30">
        <v>45198</v>
      </c>
      <c r="G200" s="30">
        <v>45217</v>
      </c>
      <c r="H200" s="31">
        <v>1412882</v>
      </c>
      <c r="I200" s="31">
        <v>1412882</v>
      </c>
      <c r="J200" s="32" t="s">
        <v>2116</v>
      </c>
      <c r="K200" s="32" t="s">
        <v>2115</v>
      </c>
      <c r="L200" s="32" t="str">
        <f>VLOOKUP(E200,BOXSALUD!$B$1:$R$977,15,0)</f>
        <v>Exámenes de laboratorio, imágenes y otras ayudas diagnósticas ambulatorias</v>
      </c>
      <c r="M200" s="36" t="s">
        <v>2117</v>
      </c>
    </row>
    <row r="201" spans="1:13" ht="75">
      <c r="A201" s="36">
        <v>801000713</v>
      </c>
      <c r="B201" s="36" t="s">
        <v>542</v>
      </c>
      <c r="C201" s="36" t="s">
        <v>756</v>
      </c>
      <c r="D201" s="36">
        <v>71515</v>
      </c>
      <c r="E201" s="36" t="str">
        <f t="shared" si="3"/>
        <v>RM71515</v>
      </c>
      <c r="F201" s="30">
        <v>45198</v>
      </c>
      <c r="G201" s="30">
        <v>45217</v>
      </c>
      <c r="H201" s="31">
        <v>8326679</v>
      </c>
      <c r="I201" s="31">
        <v>8326679</v>
      </c>
      <c r="J201" s="32" t="s">
        <v>2116</v>
      </c>
      <c r="K201" s="32" t="s">
        <v>2115</v>
      </c>
      <c r="L201" s="32" t="str">
        <f>VLOOKUP(E201,BOXSALUD!$B$1:$R$977,15,0)</f>
        <v>Exámenes de laboratorio, imágenes y otras ayudas diagnósticas ambulatorias</v>
      </c>
      <c r="M201" s="36" t="s">
        <v>2117</v>
      </c>
    </row>
    <row r="202" spans="1:13" ht="30">
      <c r="A202" s="36">
        <v>801000713</v>
      </c>
      <c r="B202" s="36" t="s">
        <v>542</v>
      </c>
      <c r="C202" s="36" t="s">
        <v>756</v>
      </c>
      <c r="D202" s="36">
        <v>71456</v>
      </c>
      <c r="E202" s="36" t="str">
        <f t="shared" si="3"/>
        <v>RM71456</v>
      </c>
      <c r="F202" s="30">
        <v>45198</v>
      </c>
      <c r="G202" s="30">
        <v>45204</v>
      </c>
      <c r="H202" s="31">
        <v>346915</v>
      </c>
      <c r="I202" s="31">
        <v>346915</v>
      </c>
      <c r="J202" s="32" t="s">
        <v>2116</v>
      </c>
      <c r="K202" s="32" t="s">
        <v>2115</v>
      </c>
      <c r="L202" s="32" t="str">
        <f>VLOOKUP(E202,BOXSALUD!$B$1:$R$977,15,0)</f>
        <v>Consultas ambulatorias</v>
      </c>
      <c r="M202" s="36" t="s">
        <v>2117</v>
      </c>
    </row>
    <row r="203" spans="1:13" ht="30">
      <c r="A203" s="36">
        <v>801000713</v>
      </c>
      <c r="B203" s="36" t="s">
        <v>542</v>
      </c>
      <c r="C203" s="36" t="s">
        <v>756</v>
      </c>
      <c r="D203" s="36">
        <v>71458</v>
      </c>
      <c r="E203" s="36" t="str">
        <f t="shared" si="3"/>
        <v>RM71458</v>
      </c>
      <c r="F203" s="30">
        <v>45198</v>
      </c>
      <c r="G203" s="30">
        <v>45204</v>
      </c>
      <c r="H203" s="31">
        <v>1549700</v>
      </c>
      <c r="I203" s="31">
        <v>1549700</v>
      </c>
      <c r="J203" s="32" t="s">
        <v>2116</v>
      </c>
      <c r="K203" s="32" t="s">
        <v>2115</v>
      </c>
      <c r="L203" s="32" t="str">
        <f>VLOOKUP(E203,BOXSALUD!$B$1:$R$977,15,0)</f>
        <v>Consultas ambulatorias</v>
      </c>
      <c r="M203" s="36" t="s">
        <v>2117</v>
      </c>
    </row>
    <row r="204" spans="1:13" ht="75">
      <c r="A204" s="36">
        <v>801000713</v>
      </c>
      <c r="B204" s="36" t="s">
        <v>542</v>
      </c>
      <c r="C204" s="36" t="s">
        <v>756</v>
      </c>
      <c r="D204" s="36">
        <v>71507</v>
      </c>
      <c r="E204" s="36" t="str">
        <f t="shared" si="3"/>
        <v>RM71507</v>
      </c>
      <c r="F204" s="30">
        <v>45198</v>
      </c>
      <c r="G204" s="30">
        <v>45217</v>
      </c>
      <c r="H204" s="31">
        <v>346915</v>
      </c>
      <c r="I204" s="31">
        <v>346915</v>
      </c>
      <c r="J204" s="32" t="s">
        <v>2116</v>
      </c>
      <c r="K204" s="32" t="s">
        <v>2115</v>
      </c>
      <c r="L204" s="32" t="str">
        <f>VLOOKUP(E204,BOXSALUD!$B$1:$R$977,15,0)</f>
        <v>Exámenes de laboratorio, imágenes y otras ayudas diagnósticas ambulatorias</v>
      </c>
      <c r="M204" s="36" t="s">
        <v>2117</v>
      </c>
    </row>
    <row r="205" spans="1:13" ht="75">
      <c r="A205" s="36">
        <v>801000713</v>
      </c>
      <c r="B205" s="36" t="s">
        <v>542</v>
      </c>
      <c r="C205" s="36" t="s">
        <v>756</v>
      </c>
      <c r="D205" s="36">
        <v>71364</v>
      </c>
      <c r="E205" s="36" t="str">
        <f t="shared" si="3"/>
        <v>RM71364</v>
      </c>
      <c r="F205" s="30">
        <v>45198</v>
      </c>
      <c r="G205" s="30">
        <v>45217</v>
      </c>
      <c r="H205" s="31">
        <v>32964</v>
      </c>
      <c r="I205" s="31">
        <v>32964</v>
      </c>
      <c r="J205" s="32" t="s">
        <v>2116</v>
      </c>
      <c r="K205" s="32" t="s">
        <v>2115</v>
      </c>
      <c r="L205" s="32" t="str">
        <f>VLOOKUP(E205,BOXSALUD!$B$1:$R$977,15,0)</f>
        <v>Exámenes de laboratorio, imágenes y otras ayudas diagnósticas ambulatorias</v>
      </c>
      <c r="M205" s="36" t="s">
        <v>2117</v>
      </c>
    </row>
    <row r="206" spans="1:13" ht="30">
      <c r="A206" s="36">
        <v>801000713</v>
      </c>
      <c r="B206" s="36" t="s">
        <v>542</v>
      </c>
      <c r="C206" s="36" t="s">
        <v>757</v>
      </c>
      <c r="D206" s="36">
        <v>19134</v>
      </c>
      <c r="E206" s="36" t="str">
        <f t="shared" si="3"/>
        <v>RC19134</v>
      </c>
      <c r="F206" s="30">
        <v>45198</v>
      </c>
      <c r="G206" s="30">
        <v>45205</v>
      </c>
      <c r="H206" s="31">
        <v>64500</v>
      </c>
      <c r="I206" s="31">
        <v>64500</v>
      </c>
      <c r="J206" s="32" t="s">
        <v>2116</v>
      </c>
      <c r="K206" s="32" t="s">
        <v>2115</v>
      </c>
      <c r="L206" s="32" t="str">
        <f>VLOOKUP(E206,BOXSALUD!$B$1:$R$977,15,0)</f>
        <v>Consultas ambulatorias</v>
      </c>
      <c r="M206" s="36" t="s">
        <v>2117</v>
      </c>
    </row>
    <row r="207" spans="1:13" ht="30">
      <c r="A207" s="36">
        <v>801000713</v>
      </c>
      <c r="B207" s="36" t="s">
        <v>542</v>
      </c>
      <c r="C207" s="36" t="s">
        <v>759</v>
      </c>
      <c r="D207" s="36">
        <v>25933</v>
      </c>
      <c r="E207" s="36" t="str">
        <f t="shared" si="3"/>
        <v>QA25933</v>
      </c>
      <c r="F207" s="30">
        <v>45198</v>
      </c>
      <c r="G207" s="30">
        <v>45212</v>
      </c>
      <c r="H207" s="31">
        <v>60400</v>
      </c>
      <c r="I207" s="31">
        <v>60400</v>
      </c>
      <c r="J207" s="32" t="str">
        <f>VLOOKUP(E207,BOXSALUD!$B$1:$R$977,14,0)</f>
        <v>Pago por evento</v>
      </c>
      <c r="K207" s="36" t="s">
        <v>2113</v>
      </c>
      <c r="L207" s="32" t="str">
        <f>VLOOKUP(E207,BOXSALUD!$B$1:$R$977,15,0)</f>
        <v>Consultas ambulatorias</v>
      </c>
      <c r="M207" s="36" t="s">
        <v>2117</v>
      </c>
    </row>
    <row r="208" spans="1:13" ht="30">
      <c r="A208" s="36">
        <v>801000713</v>
      </c>
      <c r="B208" s="36" t="s">
        <v>542</v>
      </c>
      <c r="C208" s="36" t="s">
        <v>756</v>
      </c>
      <c r="D208" s="36">
        <v>71413</v>
      </c>
      <c r="E208" s="36" t="str">
        <f t="shared" si="3"/>
        <v>RM71413</v>
      </c>
      <c r="F208" s="30">
        <v>45198</v>
      </c>
      <c r="G208" s="30">
        <v>45217</v>
      </c>
      <c r="H208" s="31">
        <v>394247</v>
      </c>
      <c r="I208" s="31">
        <v>394247</v>
      </c>
      <c r="J208" s="32" t="s">
        <v>2116</v>
      </c>
      <c r="K208" s="32" t="s">
        <v>2115</v>
      </c>
      <c r="L208" s="32" t="str">
        <f>VLOOKUP(E208,BOXSALUD!$B$1:$R$977,15,0)</f>
        <v>Consultas ambulatorias</v>
      </c>
      <c r="M208" s="36" t="s">
        <v>2117</v>
      </c>
    </row>
    <row r="209" spans="1:13" ht="75">
      <c r="A209" s="36">
        <v>801000713</v>
      </c>
      <c r="B209" s="36" t="s">
        <v>542</v>
      </c>
      <c r="C209" s="36" t="s">
        <v>756</v>
      </c>
      <c r="D209" s="36">
        <v>71587</v>
      </c>
      <c r="E209" s="36" t="str">
        <f t="shared" si="3"/>
        <v>RM71587</v>
      </c>
      <c r="F209" s="30">
        <v>45201</v>
      </c>
      <c r="G209" s="30">
        <v>45217</v>
      </c>
      <c r="H209" s="31">
        <v>108264</v>
      </c>
      <c r="I209" s="31">
        <v>108264</v>
      </c>
      <c r="J209" s="32" t="s">
        <v>2116</v>
      </c>
      <c r="K209" s="32" t="s">
        <v>2115</v>
      </c>
      <c r="L209" s="32" t="str">
        <f>VLOOKUP(E209,BOXSALUD!$B$1:$R$977,15,0)</f>
        <v>Exámenes de laboratorio, imágenes y otras ayudas diagnósticas ambulatorias</v>
      </c>
      <c r="M209" s="36" t="s">
        <v>2117</v>
      </c>
    </row>
    <row r="210" spans="1:13" ht="30">
      <c r="A210" s="36">
        <v>801000713</v>
      </c>
      <c r="B210" s="36" t="s">
        <v>542</v>
      </c>
      <c r="C210" s="36" t="s">
        <v>756</v>
      </c>
      <c r="D210" s="36">
        <v>71600</v>
      </c>
      <c r="E210" s="36" t="str">
        <f t="shared" si="3"/>
        <v>RM71600</v>
      </c>
      <c r="F210" s="30">
        <v>45201</v>
      </c>
      <c r="G210" s="30">
        <v>45217</v>
      </c>
      <c r="H210" s="31">
        <v>56533</v>
      </c>
      <c r="I210" s="31">
        <v>56533</v>
      </c>
      <c r="J210" s="32" t="s">
        <v>2116</v>
      </c>
      <c r="K210" s="32" t="s">
        <v>2115</v>
      </c>
      <c r="L210" s="32" t="str">
        <f>VLOOKUP(E210,BOXSALUD!$B$1:$R$977,15,0)</f>
        <v>Consultas ambulatorias</v>
      </c>
      <c r="M210" s="36" t="s">
        <v>2117</v>
      </c>
    </row>
    <row r="211" spans="1:13" ht="30">
      <c r="A211" s="36">
        <v>801000713</v>
      </c>
      <c r="B211" s="36" t="s">
        <v>542</v>
      </c>
      <c r="C211" s="36" t="s">
        <v>756</v>
      </c>
      <c r="D211" s="36">
        <v>71610</v>
      </c>
      <c r="E211" s="36" t="str">
        <f t="shared" si="3"/>
        <v>RM71610</v>
      </c>
      <c r="F211" s="30">
        <v>45201</v>
      </c>
      <c r="G211" s="30">
        <v>45217</v>
      </c>
      <c r="H211" s="31">
        <v>57800</v>
      </c>
      <c r="I211" s="31">
        <v>57800</v>
      </c>
      <c r="J211" s="32" t="s">
        <v>2116</v>
      </c>
      <c r="K211" s="32" t="s">
        <v>2115</v>
      </c>
      <c r="L211" s="32" t="str">
        <f>VLOOKUP(E211,BOXSALUD!$B$1:$R$977,15,0)</f>
        <v>Consultas ambulatorias</v>
      </c>
      <c r="M211" s="36" t="s">
        <v>2117</v>
      </c>
    </row>
    <row r="212" spans="1:13" ht="75">
      <c r="A212" s="36">
        <v>801000713</v>
      </c>
      <c r="B212" s="36" t="s">
        <v>542</v>
      </c>
      <c r="C212" s="36" t="s">
        <v>756</v>
      </c>
      <c r="D212" s="36">
        <v>71621</v>
      </c>
      <c r="E212" s="36" t="str">
        <f t="shared" si="3"/>
        <v>RM71621</v>
      </c>
      <c r="F212" s="30">
        <v>45201</v>
      </c>
      <c r="G212" s="30">
        <v>45217</v>
      </c>
      <c r="H212" s="31">
        <v>289200</v>
      </c>
      <c r="I212" s="31">
        <v>289200</v>
      </c>
      <c r="J212" s="32" t="s">
        <v>2116</v>
      </c>
      <c r="K212" s="32" t="s">
        <v>2115</v>
      </c>
      <c r="L212" s="32" t="str">
        <f>VLOOKUP(E212,BOXSALUD!$B$1:$R$977,15,0)</f>
        <v>Exámenes de laboratorio, imágenes y otras ayudas diagnósticas ambulatorias</v>
      </c>
      <c r="M212" s="36" t="s">
        <v>2117</v>
      </c>
    </row>
    <row r="213" spans="1:13" ht="30">
      <c r="A213" s="36">
        <v>801000713</v>
      </c>
      <c r="B213" s="36" t="s">
        <v>542</v>
      </c>
      <c r="C213" s="36" t="s">
        <v>757</v>
      </c>
      <c r="D213" s="36">
        <v>19175</v>
      </c>
      <c r="E213" s="36" t="str">
        <f t="shared" si="3"/>
        <v>RC19175</v>
      </c>
      <c r="F213" s="30">
        <v>45201</v>
      </c>
      <c r="G213" s="30">
        <v>45250</v>
      </c>
      <c r="H213" s="31">
        <v>60400</v>
      </c>
      <c r="I213" s="31">
        <v>60400</v>
      </c>
      <c r="J213" s="32" t="s">
        <v>2116</v>
      </c>
      <c r="K213" s="32" t="s">
        <v>2115</v>
      </c>
      <c r="L213" s="32" t="str">
        <f>VLOOKUP(E213,BOXSALUD!$B$1:$R$977,15,0)</f>
        <v>Consultas ambulatorias</v>
      </c>
      <c r="M213" s="36" t="s">
        <v>2117</v>
      </c>
    </row>
    <row r="214" spans="1:13" ht="75">
      <c r="A214" s="36">
        <v>801000713</v>
      </c>
      <c r="B214" s="36" t="s">
        <v>542</v>
      </c>
      <c r="C214" s="36" t="s">
        <v>756</v>
      </c>
      <c r="D214" s="36">
        <v>71716</v>
      </c>
      <c r="E214" s="36" t="str">
        <f t="shared" si="3"/>
        <v>RM71716</v>
      </c>
      <c r="F214" s="30">
        <v>45202</v>
      </c>
      <c r="G214" s="30">
        <v>45217</v>
      </c>
      <c r="H214" s="31">
        <v>446865</v>
      </c>
      <c r="I214" s="31">
        <v>446865</v>
      </c>
      <c r="J214" s="32" t="s">
        <v>2116</v>
      </c>
      <c r="K214" s="32" t="s">
        <v>2115</v>
      </c>
      <c r="L214" s="32" t="str">
        <f>VLOOKUP(E214,BOXSALUD!$B$1:$R$977,15,0)</f>
        <v>Exámenes de laboratorio, imágenes y otras ayudas diagnósticas ambulatorias</v>
      </c>
      <c r="M214" s="36" t="s">
        <v>2117</v>
      </c>
    </row>
    <row r="215" spans="1:13" ht="30">
      <c r="A215" s="36">
        <v>801000713</v>
      </c>
      <c r="B215" s="36" t="s">
        <v>542</v>
      </c>
      <c r="C215" s="36" t="s">
        <v>757</v>
      </c>
      <c r="D215" s="36">
        <v>19199</v>
      </c>
      <c r="E215" s="36" t="str">
        <f t="shared" si="3"/>
        <v>RC19199</v>
      </c>
      <c r="F215" s="30">
        <v>45202</v>
      </c>
      <c r="G215" s="30">
        <v>45250</v>
      </c>
      <c r="H215" s="31">
        <v>69354</v>
      </c>
      <c r="I215" s="31">
        <v>69354</v>
      </c>
      <c r="J215" s="32" t="s">
        <v>2116</v>
      </c>
      <c r="K215" s="32" t="s">
        <v>2115</v>
      </c>
      <c r="L215" s="32" t="str">
        <f>VLOOKUP(E215,BOXSALUD!$B$1:$R$977,15,0)</f>
        <v>Consultas ambulatorias</v>
      </c>
      <c r="M215" s="36" t="s">
        <v>2117</v>
      </c>
    </row>
    <row r="216" spans="1:13" ht="75">
      <c r="A216" s="36">
        <v>801000713</v>
      </c>
      <c r="B216" s="36" t="s">
        <v>542</v>
      </c>
      <c r="C216" s="36" t="s">
        <v>756</v>
      </c>
      <c r="D216" s="36">
        <v>71683</v>
      </c>
      <c r="E216" s="36" t="str">
        <f t="shared" si="3"/>
        <v>RM71683</v>
      </c>
      <c r="F216" s="30">
        <v>45202</v>
      </c>
      <c r="G216" s="30">
        <v>45217</v>
      </c>
      <c r="H216" s="31">
        <v>38700</v>
      </c>
      <c r="I216" s="31">
        <v>38700</v>
      </c>
      <c r="J216" s="32" t="s">
        <v>2116</v>
      </c>
      <c r="K216" s="32" t="s">
        <v>2115</v>
      </c>
      <c r="L216" s="32" t="str">
        <f>VLOOKUP(E216,BOXSALUD!$B$1:$R$977,15,0)</f>
        <v>Exámenes de laboratorio, imágenes y otras ayudas diagnósticas ambulatorias</v>
      </c>
      <c r="M216" s="36" t="s">
        <v>2117</v>
      </c>
    </row>
    <row r="217" spans="1:13" ht="30">
      <c r="A217" s="36">
        <v>801000713</v>
      </c>
      <c r="B217" s="36" t="s">
        <v>542</v>
      </c>
      <c r="C217" s="36" t="s">
        <v>756</v>
      </c>
      <c r="D217" s="36">
        <v>71752</v>
      </c>
      <c r="E217" s="36" t="str">
        <f t="shared" si="3"/>
        <v>RM71752</v>
      </c>
      <c r="F217" s="30">
        <v>45202</v>
      </c>
      <c r="G217" s="30">
        <v>45217</v>
      </c>
      <c r="H217" s="31">
        <v>180510</v>
      </c>
      <c r="I217" s="31">
        <v>180510</v>
      </c>
      <c r="J217" s="32" t="s">
        <v>2116</v>
      </c>
      <c r="K217" s="32" t="s">
        <v>2115</v>
      </c>
      <c r="L217" s="32" t="str">
        <f>VLOOKUP(E217,BOXSALUD!$B$1:$R$977,15,0)</f>
        <v>Medicamentos de uso ambulatorio</v>
      </c>
      <c r="M217" s="36" t="s">
        <v>2117</v>
      </c>
    </row>
    <row r="218" spans="1:13" ht="30">
      <c r="A218" s="36">
        <v>801000713</v>
      </c>
      <c r="B218" s="36" t="s">
        <v>542</v>
      </c>
      <c r="C218" s="36" t="s">
        <v>757</v>
      </c>
      <c r="D218" s="36">
        <v>19253</v>
      </c>
      <c r="E218" s="36" t="str">
        <f t="shared" si="3"/>
        <v>RC19253</v>
      </c>
      <c r="F218" s="30">
        <v>45203</v>
      </c>
      <c r="G218" s="30">
        <v>45250</v>
      </c>
      <c r="H218" s="31">
        <v>56533</v>
      </c>
      <c r="I218" s="31">
        <v>56533</v>
      </c>
      <c r="J218" s="32" t="s">
        <v>2116</v>
      </c>
      <c r="K218" s="32" t="s">
        <v>2115</v>
      </c>
      <c r="L218" s="32" t="str">
        <f>VLOOKUP(E218,BOXSALUD!$B$1:$R$977,15,0)</f>
        <v>Consultas ambulatorias</v>
      </c>
      <c r="M218" s="36" t="s">
        <v>2117</v>
      </c>
    </row>
    <row r="219" spans="1:13" ht="30">
      <c r="A219" s="36">
        <v>801000713</v>
      </c>
      <c r="B219" s="36" t="s">
        <v>542</v>
      </c>
      <c r="C219" s="36" t="s">
        <v>756</v>
      </c>
      <c r="D219" s="36">
        <v>71821</v>
      </c>
      <c r="E219" s="36" t="str">
        <f t="shared" si="3"/>
        <v>RM71821</v>
      </c>
      <c r="F219" s="30">
        <v>45203</v>
      </c>
      <c r="G219" s="30">
        <v>45217</v>
      </c>
      <c r="H219" s="31">
        <v>56533</v>
      </c>
      <c r="I219" s="31">
        <v>56533</v>
      </c>
      <c r="J219" s="32" t="s">
        <v>2116</v>
      </c>
      <c r="K219" s="32" t="s">
        <v>2115</v>
      </c>
      <c r="L219" s="32" t="str">
        <f>VLOOKUP(E219,BOXSALUD!$B$1:$R$977,15,0)</f>
        <v>Consultas ambulatorias</v>
      </c>
      <c r="M219" s="36" t="s">
        <v>2117</v>
      </c>
    </row>
    <row r="220" spans="1:13" ht="30">
      <c r="A220" s="36">
        <v>801000713</v>
      </c>
      <c r="B220" s="36" t="s">
        <v>542</v>
      </c>
      <c r="C220" s="36" t="s">
        <v>756</v>
      </c>
      <c r="D220" s="36">
        <v>71801</v>
      </c>
      <c r="E220" s="36" t="str">
        <f t="shared" si="3"/>
        <v>RM71801</v>
      </c>
      <c r="F220" s="30">
        <v>45203</v>
      </c>
      <c r="G220" s="30">
        <v>45217</v>
      </c>
      <c r="H220" s="31">
        <v>56533</v>
      </c>
      <c r="I220" s="31">
        <v>56533</v>
      </c>
      <c r="J220" s="32" t="s">
        <v>2116</v>
      </c>
      <c r="K220" s="32" t="s">
        <v>2115</v>
      </c>
      <c r="L220" s="32" t="str">
        <f>VLOOKUP(E220,BOXSALUD!$B$1:$R$977,15,0)</f>
        <v>Consultas ambulatorias</v>
      </c>
      <c r="M220" s="36" t="s">
        <v>2117</v>
      </c>
    </row>
    <row r="221" spans="1:13" ht="30">
      <c r="A221" s="36">
        <v>801000713</v>
      </c>
      <c r="B221" s="36" t="s">
        <v>542</v>
      </c>
      <c r="C221" s="36" t="s">
        <v>756</v>
      </c>
      <c r="D221" s="36">
        <v>71790</v>
      </c>
      <c r="E221" s="36" t="str">
        <f t="shared" si="3"/>
        <v>RM71790</v>
      </c>
      <c r="F221" s="30">
        <v>45203</v>
      </c>
      <c r="G221" s="30">
        <v>45217</v>
      </c>
      <c r="H221" s="31">
        <v>56533</v>
      </c>
      <c r="I221" s="31">
        <v>56533</v>
      </c>
      <c r="J221" s="32" t="s">
        <v>2116</v>
      </c>
      <c r="K221" s="32" t="s">
        <v>2115</v>
      </c>
      <c r="L221" s="32" t="str">
        <f>VLOOKUP(E221,BOXSALUD!$B$1:$R$977,15,0)</f>
        <v>Consultas ambulatorias</v>
      </c>
      <c r="M221" s="36" t="s">
        <v>2117</v>
      </c>
    </row>
    <row r="222" spans="1:13" ht="30">
      <c r="A222" s="36">
        <v>801000713</v>
      </c>
      <c r="B222" s="36" t="s">
        <v>542</v>
      </c>
      <c r="C222" s="36" t="s">
        <v>757</v>
      </c>
      <c r="D222" s="36">
        <v>19286</v>
      </c>
      <c r="E222" s="36" t="str">
        <f t="shared" si="3"/>
        <v>RC19286</v>
      </c>
      <c r="F222" s="30">
        <v>45203</v>
      </c>
      <c r="G222" s="30">
        <v>45250</v>
      </c>
      <c r="H222" s="31">
        <v>64500</v>
      </c>
      <c r="I222" s="31">
        <v>64500</v>
      </c>
      <c r="J222" s="32" t="s">
        <v>2116</v>
      </c>
      <c r="K222" s="32" t="s">
        <v>2115</v>
      </c>
      <c r="L222" s="32" t="str">
        <f>VLOOKUP(E222,BOXSALUD!$B$1:$R$977,15,0)</f>
        <v>Consultas ambulatorias</v>
      </c>
      <c r="M222" s="36" t="s">
        <v>2117</v>
      </c>
    </row>
    <row r="223" spans="1:13" ht="30">
      <c r="A223" s="36">
        <v>801000713</v>
      </c>
      <c r="B223" s="36" t="s">
        <v>542</v>
      </c>
      <c r="C223" s="36" t="s">
        <v>756</v>
      </c>
      <c r="D223" s="36">
        <v>71792</v>
      </c>
      <c r="E223" s="36" t="str">
        <f t="shared" si="3"/>
        <v>RM71792</v>
      </c>
      <c r="F223" s="30">
        <v>45203</v>
      </c>
      <c r="G223" s="30">
        <v>45217</v>
      </c>
      <c r="H223" s="31">
        <v>64500</v>
      </c>
      <c r="I223" s="31">
        <v>64500</v>
      </c>
      <c r="J223" s="32" t="s">
        <v>2116</v>
      </c>
      <c r="K223" s="32" t="s">
        <v>2115</v>
      </c>
      <c r="L223" s="32" t="str">
        <f>VLOOKUP(E223,BOXSALUD!$B$1:$R$977,15,0)</f>
        <v>Consultas ambulatorias</v>
      </c>
      <c r="M223" s="36" t="s">
        <v>2117</v>
      </c>
    </row>
    <row r="224" spans="1:13" ht="30">
      <c r="A224" s="36">
        <v>801000713</v>
      </c>
      <c r="B224" s="36" t="s">
        <v>542</v>
      </c>
      <c r="C224" s="36" t="s">
        <v>757</v>
      </c>
      <c r="D224" s="36">
        <v>19266</v>
      </c>
      <c r="E224" s="36" t="str">
        <f t="shared" si="3"/>
        <v>RC19266</v>
      </c>
      <c r="F224" s="30">
        <v>45203</v>
      </c>
      <c r="G224" s="30">
        <v>45250</v>
      </c>
      <c r="H224" s="31">
        <v>56533</v>
      </c>
      <c r="I224" s="31">
        <v>56533</v>
      </c>
      <c r="J224" s="32" t="s">
        <v>2116</v>
      </c>
      <c r="K224" s="32" t="s">
        <v>2115</v>
      </c>
      <c r="L224" s="32" t="str">
        <f>VLOOKUP(E224,BOXSALUD!$B$1:$R$977,15,0)</f>
        <v>Consultas ambulatorias</v>
      </c>
      <c r="M224" s="36" t="s">
        <v>2117</v>
      </c>
    </row>
    <row r="225" spans="1:13" ht="30">
      <c r="A225" s="36">
        <v>801000713</v>
      </c>
      <c r="B225" s="36" t="s">
        <v>542</v>
      </c>
      <c r="C225" s="36" t="s">
        <v>757</v>
      </c>
      <c r="D225" s="36">
        <v>19267</v>
      </c>
      <c r="E225" s="36" t="str">
        <f t="shared" si="3"/>
        <v>RC19267</v>
      </c>
      <c r="F225" s="30">
        <v>45203</v>
      </c>
      <c r="G225" s="30">
        <v>45250</v>
      </c>
      <c r="H225" s="31">
        <v>64500</v>
      </c>
      <c r="I225" s="31">
        <v>64500</v>
      </c>
      <c r="J225" s="32" t="s">
        <v>2116</v>
      </c>
      <c r="K225" s="32" t="s">
        <v>2115</v>
      </c>
      <c r="L225" s="32" t="str">
        <f>VLOOKUP(E225,BOXSALUD!$B$1:$R$977,15,0)</f>
        <v>Consultas ambulatorias</v>
      </c>
      <c r="M225" s="36" t="s">
        <v>2117</v>
      </c>
    </row>
    <row r="226" spans="1:13" ht="30">
      <c r="A226" s="36">
        <v>801000713</v>
      </c>
      <c r="B226" s="36" t="s">
        <v>542</v>
      </c>
      <c r="C226" s="36" t="s">
        <v>757</v>
      </c>
      <c r="D226" s="36">
        <v>19298</v>
      </c>
      <c r="E226" s="36" t="str">
        <f t="shared" si="3"/>
        <v>RC19298</v>
      </c>
      <c r="F226" s="30">
        <v>45204</v>
      </c>
      <c r="G226" s="30">
        <v>45250</v>
      </c>
      <c r="H226" s="31">
        <v>64500</v>
      </c>
      <c r="I226" s="31">
        <v>64500</v>
      </c>
      <c r="J226" s="32" t="s">
        <v>2116</v>
      </c>
      <c r="K226" s="32" t="s">
        <v>2115</v>
      </c>
      <c r="L226" s="32" t="str">
        <f>VLOOKUP(E226,BOXSALUD!$B$1:$R$977,15,0)</f>
        <v>Consultas ambulatorias</v>
      </c>
      <c r="M226" s="36" t="s">
        <v>2117</v>
      </c>
    </row>
    <row r="227" spans="1:13" ht="30">
      <c r="A227" s="36">
        <v>801000713</v>
      </c>
      <c r="B227" s="36" t="s">
        <v>542</v>
      </c>
      <c r="C227" s="36" t="s">
        <v>757</v>
      </c>
      <c r="D227" s="36">
        <v>19301</v>
      </c>
      <c r="E227" s="36" t="str">
        <f t="shared" si="3"/>
        <v>RC19301</v>
      </c>
      <c r="F227" s="30">
        <v>45204</v>
      </c>
      <c r="G227" s="30">
        <v>45250</v>
      </c>
      <c r="H227" s="31">
        <v>64500</v>
      </c>
      <c r="I227" s="31">
        <v>64500</v>
      </c>
      <c r="J227" s="32" t="s">
        <v>2116</v>
      </c>
      <c r="K227" s="32" t="s">
        <v>2115</v>
      </c>
      <c r="L227" s="32" t="str">
        <f>VLOOKUP(E227,BOXSALUD!$B$1:$R$977,15,0)</f>
        <v>Consultas ambulatorias</v>
      </c>
      <c r="M227" s="36" t="s">
        <v>2117</v>
      </c>
    </row>
    <row r="228" spans="1:13" ht="30">
      <c r="A228" s="36">
        <v>801000713</v>
      </c>
      <c r="B228" s="36" t="s">
        <v>542</v>
      </c>
      <c r="C228" s="36" t="s">
        <v>757</v>
      </c>
      <c r="D228" s="36">
        <v>19314</v>
      </c>
      <c r="E228" s="36" t="str">
        <f t="shared" si="3"/>
        <v>RC19314</v>
      </c>
      <c r="F228" s="30">
        <v>45204</v>
      </c>
      <c r="G228" s="30">
        <v>45250</v>
      </c>
      <c r="H228" s="31">
        <v>64500</v>
      </c>
      <c r="I228" s="31">
        <v>64500</v>
      </c>
      <c r="J228" s="32" t="s">
        <v>2116</v>
      </c>
      <c r="K228" s="32" t="s">
        <v>2115</v>
      </c>
      <c r="L228" s="32" t="str">
        <f>VLOOKUP(E228,BOXSALUD!$B$1:$R$977,15,0)</f>
        <v>Consultas ambulatorias</v>
      </c>
      <c r="M228" s="36" t="s">
        <v>2117</v>
      </c>
    </row>
    <row r="229" spans="1:13" ht="30">
      <c r="A229" s="36">
        <v>801000713</v>
      </c>
      <c r="B229" s="36" t="s">
        <v>542</v>
      </c>
      <c r="C229" s="36" t="s">
        <v>756</v>
      </c>
      <c r="D229" s="36">
        <v>71903</v>
      </c>
      <c r="E229" s="36" t="str">
        <f t="shared" si="3"/>
        <v>RM71903</v>
      </c>
      <c r="F229" s="30">
        <v>45204</v>
      </c>
      <c r="G229" s="30">
        <v>45217</v>
      </c>
      <c r="H229" s="31">
        <v>26824931</v>
      </c>
      <c r="I229" s="31">
        <v>26824931</v>
      </c>
      <c r="J229" s="32" t="s">
        <v>2116</v>
      </c>
      <c r="K229" s="32" t="s">
        <v>2115</v>
      </c>
      <c r="L229" s="32" t="str">
        <f>VLOOKUP(E229,BOXSALUD!$B$1:$R$977,15,0)</f>
        <v>Consultas ambulatorias</v>
      </c>
      <c r="M229" s="36" t="s">
        <v>2117</v>
      </c>
    </row>
    <row r="230" spans="1:13" ht="75">
      <c r="A230" s="36">
        <v>801000713</v>
      </c>
      <c r="B230" s="36" t="s">
        <v>542</v>
      </c>
      <c r="C230" s="36" t="s">
        <v>756</v>
      </c>
      <c r="D230" s="36">
        <v>71942</v>
      </c>
      <c r="E230" s="36" t="str">
        <f t="shared" si="3"/>
        <v>RM71942</v>
      </c>
      <c r="F230" s="30">
        <v>45205</v>
      </c>
      <c r="G230" s="30">
        <v>45217</v>
      </c>
      <c r="H230" s="31">
        <v>192600</v>
      </c>
      <c r="I230" s="31">
        <v>192600</v>
      </c>
      <c r="J230" s="32" t="s">
        <v>2116</v>
      </c>
      <c r="K230" s="32" t="s">
        <v>2115</v>
      </c>
      <c r="L230" s="32" t="str">
        <f>VLOOKUP(E230,BOXSALUD!$B$1:$R$977,15,0)</f>
        <v>Exámenes de laboratorio, imágenes y otras ayudas diagnósticas ambulatorias</v>
      </c>
      <c r="M230" s="36" t="s">
        <v>2117</v>
      </c>
    </row>
    <row r="231" spans="1:13" ht="30">
      <c r="A231" s="36">
        <v>801000713</v>
      </c>
      <c r="B231" s="36" t="s">
        <v>542</v>
      </c>
      <c r="C231" s="36" t="s">
        <v>757</v>
      </c>
      <c r="D231" s="36">
        <v>19348</v>
      </c>
      <c r="E231" s="36" t="str">
        <f t="shared" si="3"/>
        <v>RC19348</v>
      </c>
      <c r="F231" s="30">
        <v>45205</v>
      </c>
      <c r="G231" s="30">
        <v>45250</v>
      </c>
      <c r="H231" s="31">
        <v>56533</v>
      </c>
      <c r="I231" s="31">
        <v>56533</v>
      </c>
      <c r="J231" s="32" t="s">
        <v>2116</v>
      </c>
      <c r="K231" s="32" t="s">
        <v>2115</v>
      </c>
      <c r="L231" s="32" t="str">
        <f>VLOOKUP(E231,BOXSALUD!$B$1:$R$977,15,0)</f>
        <v>Consultas ambulatorias</v>
      </c>
      <c r="M231" s="36" t="s">
        <v>2117</v>
      </c>
    </row>
    <row r="232" spans="1:13" ht="75">
      <c r="A232" s="36">
        <v>801000713</v>
      </c>
      <c r="B232" s="36" t="s">
        <v>542</v>
      </c>
      <c r="C232" s="36" t="s">
        <v>756</v>
      </c>
      <c r="D232" s="36">
        <v>72014</v>
      </c>
      <c r="E232" s="36" t="str">
        <f t="shared" si="3"/>
        <v>RM72014</v>
      </c>
      <c r="F232" s="30">
        <v>45206</v>
      </c>
      <c r="G232" s="30">
        <v>45217</v>
      </c>
      <c r="H232" s="31">
        <v>1007700</v>
      </c>
      <c r="I232" s="31">
        <v>1007700</v>
      </c>
      <c r="J232" s="32" t="s">
        <v>2116</v>
      </c>
      <c r="K232" s="32" t="s">
        <v>2115</v>
      </c>
      <c r="L232" s="32" t="str">
        <f>VLOOKUP(E232,BOXSALUD!$B$1:$R$977,15,0)</f>
        <v>Exámenes de laboratorio, imágenes y otras ayudas diagnósticas ambulatorias</v>
      </c>
      <c r="M232" s="36" t="s">
        <v>2117</v>
      </c>
    </row>
    <row r="233" spans="1:13" ht="30">
      <c r="A233" s="36">
        <v>801000713</v>
      </c>
      <c r="B233" s="36" t="s">
        <v>542</v>
      </c>
      <c r="C233" s="36" t="s">
        <v>756</v>
      </c>
      <c r="D233" s="36">
        <v>72102</v>
      </c>
      <c r="E233" s="36" t="str">
        <f t="shared" si="3"/>
        <v>RM72102</v>
      </c>
      <c r="F233" s="30">
        <v>45208</v>
      </c>
      <c r="G233" s="30">
        <v>45217</v>
      </c>
      <c r="H233" s="31">
        <v>18387540</v>
      </c>
      <c r="I233" s="31">
        <v>18387540</v>
      </c>
      <c r="J233" s="32" t="s">
        <v>2116</v>
      </c>
      <c r="K233" s="32" t="s">
        <v>2115</v>
      </c>
      <c r="L233" s="32" t="str">
        <f>VLOOKUP(E233,BOXSALUD!$B$1:$R$977,15,0)</f>
        <v>Servicios ambulatorios</v>
      </c>
      <c r="M233" s="36" t="s">
        <v>2117</v>
      </c>
    </row>
    <row r="234" spans="1:13" ht="30">
      <c r="A234" s="36">
        <v>801000713</v>
      </c>
      <c r="B234" s="36" t="s">
        <v>542</v>
      </c>
      <c r="C234" s="36" t="s">
        <v>756</v>
      </c>
      <c r="D234" s="36">
        <v>72043</v>
      </c>
      <c r="E234" s="36" t="str">
        <f t="shared" si="3"/>
        <v>RM72043</v>
      </c>
      <c r="F234" s="30">
        <v>45208</v>
      </c>
      <c r="G234" s="30">
        <v>45217</v>
      </c>
      <c r="H234" s="31">
        <v>56533</v>
      </c>
      <c r="I234" s="31">
        <v>56533</v>
      </c>
      <c r="J234" s="32" t="s">
        <v>2116</v>
      </c>
      <c r="K234" s="32" t="s">
        <v>2115</v>
      </c>
      <c r="L234" s="32" t="str">
        <f>VLOOKUP(E234,BOXSALUD!$B$1:$R$977,15,0)</f>
        <v>Consultas ambulatorias</v>
      </c>
      <c r="M234" s="36" t="s">
        <v>2117</v>
      </c>
    </row>
    <row r="235" spans="1:13" ht="30">
      <c r="A235" s="36">
        <v>801000713</v>
      </c>
      <c r="B235" s="36" t="s">
        <v>542</v>
      </c>
      <c r="C235" s="36" t="s">
        <v>756</v>
      </c>
      <c r="D235" s="36">
        <v>72078</v>
      </c>
      <c r="E235" s="36" t="str">
        <f t="shared" si="3"/>
        <v>RM72078</v>
      </c>
      <c r="F235" s="30">
        <v>45208</v>
      </c>
      <c r="G235" s="30">
        <v>45217</v>
      </c>
      <c r="H235" s="31">
        <v>64500</v>
      </c>
      <c r="I235" s="31">
        <v>64500</v>
      </c>
      <c r="J235" s="32" t="s">
        <v>2116</v>
      </c>
      <c r="K235" s="32" t="s">
        <v>2115</v>
      </c>
      <c r="L235" s="32" t="str">
        <f>VLOOKUP(E235,BOXSALUD!$B$1:$R$977,15,0)</f>
        <v>Consultas ambulatorias</v>
      </c>
      <c r="M235" s="36" t="s">
        <v>2117</v>
      </c>
    </row>
    <row r="236" spans="1:13" ht="75">
      <c r="A236" s="36">
        <v>801000713</v>
      </c>
      <c r="B236" s="36" t="s">
        <v>542</v>
      </c>
      <c r="C236" s="36" t="s">
        <v>756</v>
      </c>
      <c r="D236" s="36">
        <v>72096</v>
      </c>
      <c r="E236" s="36" t="str">
        <f t="shared" si="3"/>
        <v>RM72096</v>
      </c>
      <c r="F236" s="30">
        <v>45208</v>
      </c>
      <c r="G236" s="30">
        <v>45217</v>
      </c>
      <c r="H236" s="31">
        <v>289200</v>
      </c>
      <c r="I236" s="31">
        <v>289200</v>
      </c>
      <c r="J236" s="32" t="s">
        <v>2116</v>
      </c>
      <c r="K236" s="32" t="s">
        <v>2115</v>
      </c>
      <c r="L236" s="32" t="str">
        <f>VLOOKUP(E236,BOXSALUD!$B$1:$R$977,15,0)</f>
        <v>Exámenes de laboratorio, imágenes y otras ayudas diagnósticas ambulatorias</v>
      </c>
      <c r="M236" s="36" t="s">
        <v>2117</v>
      </c>
    </row>
    <row r="237" spans="1:13" ht="75">
      <c r="A237" s="36">
        <v>801000713</v>
      </c>
      <c r="B237" s="36" t="s">
        <v>542</v>
      </c>
      <c r="C237" s="36" t="s">
        <v>756</v>
      </c>
      <c r="D237" s="36">
        <v>72098</v>
      </c>
      <c r="E237" s="36" t="str">
        <f t="shared" si="3"/>
        <v>RM72098</v>
      </c>
      <c r="F237" s="30">
        <v>45208</v>
      </c>
      <c r="G237" s="30">
        <v>45217</v>
      </c>
      <c r="H237" s="31">
        <v>289200</v>
      </c>
      <c r="I237" s="31">
        <v>289200</v>
      </c>
      <c r="J237" s="32" t="s">
        <v>2116</v>
      </c>
      <c r="K237" s="32" t="s">
        <v>2115</v>
      </c>
      <c r="L237" s="32" t="str">
        <f>VLOOKUP(E237,BOXSALUD!$B$1:$R$977,15,0)</f>
        <v>Exámenes de laboratorio, imágenes y otras ayudas diagnósticas ambulatorias</v>
      </c>
      <c r="M237" s="36" t="s">
        <v>2117</v>
      </c>
    </row>
    <row r="238" spans="1:13" ht="30">
      <c r="A238" s="36">
        <v>801000713</v>
      </c>
      <c r="B238" s="36" t="s">
        <v>542</v>
      </c>
      <c r="C238" s="36" t="s">
        <v>756</v>
      </c>
      <c r="D238" s="36">
        <v>72104</v>
      </c>
      <c r="E238" s="36" t="str">
        <f t="shared" si="3"/>
        <v>RM72104</v>
      </c>
      <c r="F238" s="30">
        <v>45208</v>
      </c>
      <c r="G238" s="30">
        <v>45237</v>
      </c>
      <c r="H238" s="31">
        <v>289200</v>
      </c>
      <c r="I238" s="31">
        <v>289200</v>
      </c>
      <c r="J238" s="32" t="s">
        <v>2116</v>
      </c>
      <c r="K238" s="32" t="s">
        <v>2115</v>
      </c>
      <c r="L238" s="32" t="str">
        <f>VLOOKUP(E238,BOXSALUD!$B$1:$R$977,15,0)</f>
        <v>Servicios ambulatorios</v>
      </c>
      <c r="M238" s="36" t="s">
        <v>2117</v>
      </c>
    </row>
    <row r="239" spans="1:13" ht="30">
      <c r="A239" s="36">
        <v>801000713</v>
      </c>
      <c r="B239" s="36" t="s">
        <v>542</v>
      </c>
      <c r="C239" s="36" t="s">
        <v>756</v>
      </c>
      <c r="D239" s="36">
        <v>72168</v>
      </c>
      <c r="E239" s="36" t="str">
        <f t="shared" si="3"/>
        <v>RM72168</v>
      </c>
      <c r="F239" s="30">
        <v>45209</v>
      </c>
      <c r="G239" s="30">
        <v>45217</v>
      </c>
      <c r="H239" s="31">
        <v>145260</v>
      </c>
      <c r="I239" s="31">
        <v>145260</v>
      </c>
      <c r="J239" s="32" t="s">
        <v>2116</v>
      </c>
      <c r="K239" s="32" t="s">
        <v>2115</v>
      </c>
      <c r="L239" s="32" t="str">
        <f>VLOOKUP(E239,BOXSALUD!$B$1:$R$977,15,0)</f>
        <v>Medicamentos de uso ambulatorio</v>
      </c>
      <c r="M239" s="36" t="s">
        <v>2117</v>
      </c>
    </row>
    <row r="240" spans="1:13" ht="75">
      <c r="A240" s="36">
        <v>801000713</v>
      </c>
      <c r="B240" s="36" t="s">
        <v>542</v>
      </c>
      <c r="C240" s="36" t="s">
        <v>756</v>
      </c>
      <c r="D240" s="36">
        <v>72155</v>
      </c>
      <c r="E240" s="36" t="str">
        <f t="shared" si="3"/>
        <v>RM72155</v>
      </c>
      <c r="F240" s="30">
        <v>45209</v>
      </c>
      <c r="G240" s="30">
        <v>45217</v>
      </c>
      <c r="H240" s="31">
        <v>70797</v>
      </c>
      <c r="I240" s="31">
        <v>70797</v>
      </c>
      <c r="J240" s="32" t="s">
        <v>2116</v>
      </c>
      <c r="K240" s="32" t="s">
        <v>2115</v>
      </c>
      <c r="L240" s="32" t="str">
        <f>VLOOKUP(E240,BOXSALUD!$B$1:$R$977,15,0)</f>
        <v>Exámenes de laboratorio, imágenes y otras ayudas diagnósticas ambulatorias</v>
      </c>
      <c r="M240" s="36" t="s">
        <v>2117</v>
      </c>
    </row>
    <row r="241" spans="1:13" ht="75">
      <c r="A241" s="36">
        <v>801000713</v>
      </c>
      <c r="B241" s="36" t="s">
        <v>542</v>
      </c>
      <c r="C241" s="36" t="s">
        <v>756</v>
      </c>
      <c r="D241" s="36">
        <v>72159</v>
      </c>
      <c r="E241" s="36" t="str">
        <f t="shared" si="3"/>
        <v>RM72159</v>
      </c>
      <c r="F241" s="30">
        <v>45209</v>
      </c>
      <c r="G241" s="30">
        <v>45217</v>
      </c>
      <c r="H241" s="31">
        <v>111100</v>
      </c>
      <c r="I241" s="31">
        <v>111100</v>
      </c>
      <c r="J241" s="32" t="s">
        <v>2116</v>
      </c>
      <c r="K241" s="32" t="s">
        <v>2115</v>
      </c>
      <c r="L241" s="32" t="str">
        <f>VLOOKUP(E241,BOXSALUD!$B$1:$R$977,15,0)</f>
        <v>Exámenes de laboratorio, imágenes y otras ayudas diagnósticas ambulatorias</v>
      </c>
      <c r="M241" s="36" t="s">
        <v>2117</v>
      </c>
    </row>
    <row r="242" spans="1:13" ht="30">
      <c r="A242" s="36">
        <v>801000713</v>
      </c>
      <c r="B242" s="36" t="s">
        <v>542</v>
      </c>
      <c r="C242" s="36" t="s">
        <v>757</v>
      </c>
      <c r="D242" s="36">
        <v>19419</v>
      </c>
      <c r="E242" s="36" t="str">
        <f t="shared" si="3"/>
        <v>RC19419</v>
      </c>
      <c r="F242" s="30">
        <v>45209</v>
      </c>
      <c r="G242" s="30">
        <v>45250</v>
      </c>
      <c r="H242" s="31">
        <v>56533</v>
      </c>
      <c r="I242" s="31">
        <v>56533</v>
      </c>
      <c r="J242" s="32" t="s">
        <v>2116</v>
      </c>
      <c r="K242" s="32" t="s">
        <v>2115</v>
      </c>
      <c r="L242" s="32" t="str">
        <f>VLOOKUP(E242,BOXSALUD!$B$1:$R$977,15,0)</f>
        <v>Consultas ambulatorias</v>
      </c>
      <c r="M242" s="36" t="s">
        <v>2117</v>
      </c>
    </row>
    <row r="243" spans="1:13" ht="75">
      <c r="A243" s="36">
        <v>801000713</v>
      </c>
      <c r="B243" s="36" t="s">
        <v>542</v>
      </c>
      <c r="C243" s="36" t="s">
        <v>756</v>
      </c>
      <c r="D243" s="36">
        <v>72152</v>
      </c>
      <c r="E243" s="36" t="str">
        <f t="shared" si="3"/>
        <v>RM72152</v>
      </c>
      <c r="F243" s="30">
        <v>45209</v>
      </c>
      <c r="G243" s="30">
        <v>45217</v>
      </c>
      <c r="H243" s="31">
        <v>383885</v>
      </c>
      <c r="I243" s="31">
        <v>383885</v>
      </c>
      <c r="J243" s="32" t="s">
        <v>2116</v>
      </c>
      <c r="K243" s="32" t="s">
        <v>2115</v>
      </c>
      <c r="L243" s="32" t="str">
        <f>VLOOKUP(E243,BOXSALUD!$B$1:$R$977,15,0)</f>
        <v>Exámenes de laboratorio, imágenes y otras ayudas diagnósticas ambulatorias</v>
      </c>
      <c r="M243" s="36" t="s">
        <v>2117</v>
      </c>
    </row>
    <row r="244" spans="1:13" ht="30">
      <c r="A244" s="36">
        <v>801000713</v>
      </c>
      <c r="B244" s="36" t="s">
        <v>542</v>
      </c>
      <c r="C244" s="36" t="s">
        <v>757</v>
      </c>
      <c r="D244" s="36">
        <v>19429</v>
      </c>
      <c r="E244" s="36" t="str">
        <f t="shared" si="3"/>
        <v>RC19429</v>
      </c>
      <c r="F244" s="30">
        <v>45209</v>
      </c>
      <c r="G244" s="30">
        <v>45250</v>
      </c>
      <c r="H244" s="31">
        <v>64500</v>
      </c>
      <c r="I244" s="31">
        <v>64500</v>
      </c>
      <c r="J244" s="32" t="s">
        <v>2116</v>
      </c>
      <c r="K244" s="32" t="s">
        <v>2115</v>
      </c>
      <c r="L244" s="32" t="str">
        <f>VLOOKUP(E244,BOXSALUD!$B$1:$R$977,15,0)</f>
        <v>Consultas ambulatorias</v>
      </c>
      <c r="M244" s="36" t="s">
        <v>2117</v>
      </c>
    </row>
    <row r="245" spans="1:13" ht="30">
      <c r="A245" s="36">
        <v>801000713</v>
      </c>
      <c r="B245" s="36" t="s">
        <v>542</v>
      </c>
      <c r="C245" s="36" t="s">
        <v>756</v>
      </c>
      <c r="D245" s="36">
        <v>72217</v>
      </c>
      <c r="E245" s="36" t="str">
        <f t="shared" si="3"/>
        <v>RM72217</v>
      </c>
      <c r="F245" s="30">
        <v>45209</v>
      </c>
      <c r="G245" s="30">
        <v>45217</v>
      </c>
      <c r="H245" s="31">
        <v>64500</v>
      </c>
      <c r="I245" s="31">
        <v>64500</v>
      </c>
      <c r="J245" s="32" t="s">
        <v>2116</v>
      </c>
      <c r="K245" s="32" t="s">
        <v>2115</v>
      </c>
      <c r="L245" s="32" t="str">
        <f>VLOOKUP(E245,BOXSALUD!$B$1:$R$977,15,0)</f>
        <v>Consultas ambulatorias</v>
      </c>
      <c r="M245" s="36" t="s">
        <v>2117</v>
      </c>
    </row>
    <row r="246" spans="1:13" ht="30">
      <c r="A246" s="36">
        <v>801000713</v>
      </c>
      <c r="B246" s="36" t="s">
        <v>542</v>
      </c>
      <c r="C246" s="36" t="s">
        <v>757</v>
      </c>
      <c r="D246" s="36">
        <v>19438</v>
      </c>
      <c r="E246" s="36" t="str">
        <f t="shared" si="3"/>
        <v>RC19438</v>
      </c>
      <c r="F246" s="30">
        <v>45209</v>
      </c>
      <c r="G246" s="30">
        <v>45250</v>
      </c>
      <c r="H246" s="31">
        <v>56533</v>
      </c>
      <c r="I246" s="31">
        <v>56533</v>
      </c>
      <c r="J246" s="32" t="s">
        <v>2116</v>
      </c>
      <c r="K246" s="32" t="s">
        <v>2115</v>
      </c>
      <c r="L246" s="32" t="str">
        <f>VLOOKUP(E246,BOXSALUD!$B$1:$R$977,15,0)</f>
        <v>Consultas ambulatorias</v>
      </c>
      <c r="M246" s="36" t="s">
        <v>2117</v>
      </c>
    </row>
    <row r="247" spans="1:13" ht="30">
      <c r="A247" s="36">
        <v>801000713</v>
      </c>
      <c r="B247" s="36" t="s">
        <v>542</v>
      </c>
      <c r="C247" s="36" t="s">
        <v>757</v>
      </c>
      <c r="D247" s="36">
        <v>19453</v>
      </c>
      <c r="E247" s="36" t="str">
        <f t="shared" si="3"/>
        <v>RC19453</v>
      </c>
      <c r="F247" s="30">
        <v>45209</v>
      </c>
      <c r="G247" s="30">
        <v>45250</v>
      </c>
      <c r="H247" s="31">
        <v>64500</v>
      </c>
      <c r="I247" s="31">
        <v>64500</v>
      </c>
      <c r="J247" s="32" t="s">
        <v>2116</v>
      </c>
      <c r="K247" s="32" t="s">
        <v>2115</v>
      </c>
      <c r="L247" s="32" t="str">
        <f>VLOOKUP(E247,BOXSALUD!$B$1:$R$977,15,0)</f>
        <v>Consultas ambulatorias</v>
      </c>
      <c r="M247" s="36" t="s">
        <v>2117</v>
      </c>
    </row>
    <row r="248" spans="1:13" ht="30">
      <c r="A248" s="36">
        <v>801000713</v>
      </c>
      <c r="B248" s="36" t="s">
        <v>542</v>
      </c>
      <c r="C248" s="36" t="s">
        <v>756</v>
      </c>
      <c r="D248" s="36">
        <v>72204</v>
      </c>
      <c r="E248" s="36" t="str">
        <f t="shared" si="3"/>
        <v>RM72204</v>
      </c>
      <c r="F248" s="30">
        <v>45209</v>
      </c>
      <c r="G248" s="30">
        <v>45217</v>
      </c>
      <c r="H248" s="31">
        <v>16784250</v>
      </c>
      <c r="I248" s="31">
        <v>16784250</v>
      </c>
      <c r="J248" s="32" t="s">
        <v>2116</v>
      </c>
      <c r="K248" s="32" t="s">
        <v>2115</v>
      </c>
      <c r="L248" s="32" t="str">
        <f>VLOOKUP(E248,BOXSALUD!$B$1:$R$977,15,0)</f>
        <v>Servicios ambulatorios</v>
      </c>
      <c r="M248" s="36" t="s">
        <v>2117</v>
      </c>
    </row>
    <row r="249" spans="1:13" ht="30">
      <c r="A249" s="36">
        <v>801000713</v>
      </c>
      <c r="B249" s="36" t="s">
        <v>542</v>
      </c>
      <c r="C249" s="36" t="s">
        <v>756</v>
      </c>
      <c r="D249" s="36">
        <v>72230</v>
      </c>
      <c r="E249" s="36" t="str">
        <f t="shared" si="3"/>
        <v>RM72230</v>
      </c>
      <c r="F249" s="30">
        <v>45209</v>
      </c>
      <c r="G249" s="30">
        <v>45233</v>
      </c>
      <c r="H249" s="31">
        <v>56906933</v>
      </c>
      <c r="I249" s="31">
        <v>56906933</v>
      </c>
      <c r="J249" s="32" t="s">
        <v>2116</v>
      </c>
      <c r="K249" s="32" t="s">
        <v>2115</v>
      </c>
      <c r="L249" s="32" t="str">
        <f>VLOOKUP(E249,BOXSALUD!$B$1:$R$977,15,0)</f>
        <v>Servicios hospitalarios</v>
      </c>
      <c r="M249" s="36" t="s">
        <v>2117</v>
      </c>
    </row>
    <row r="250" spans="1:13" ht="30">
      <c r="A250" s="36">
        <v>801000713</v>
      </c>
      <c r="B250" s="36" t="s">
        <v>542</v>
      </c>
      <c r="C250" s="36" t="s">
        <v>756</v>
      </c>
      <c r="D250" s="36">
        <v>72347</v>
      </c>
      <c r="E250" s="36" t="str">
        <f t="shared" si="3"/>
        <v>RM72347</v>
      </c>
      <c r="F250" s="30">
        <v>45210</v>
      </c>
      <c r="G250" s="30">
        <v>45217</v>
      </c>
      <c r="H250" s="31">
        <v>901037</v>
      </c>
      <c r="I250" s="31">
        <v>901037</v>
      </c>
      <c r="J250" s="32" t="s">
        <v>2116</v>
      </c>
      <c r="K250" s="32" t="s">
        <v>2115</v>
      </c>
      <c r="L250" s="32" t="str">
        <f>VLOOKUP(E250,BOXSALUD!$B$1:$R$977,15,0)</f>
        <v>Consultas ambulatorias</v>
      </c>
      <c r="M250" s="36" t="s">
        <v>2117</v>
      </c>
    </row>
    <row r="251" spans="1:13" ht="75">
      <c r="A251" s="36">
        <v>801000713</v>
      </c>
      <c r="B251" s="36" t="s">
        <v>542</v>
      </c>
      <c r="C251" s="36" t="s">
        <v>756</v>
      </c>
      <c r="D251" s="36">
        <v>72288</v>
      </c>
      <c r="E251" s="36" t="str">
        <f t="shared" si="3"/>
        <v>RM72288</v>
      </c>
      <c r="F251" s="30">
        <v>45210</v>
      </c>
      <c r="G251" s="30">
        <v>45217</v>
      </c>
      <c r="H251" s="31">
        <v>342815</v>
      </c>
      <c r="I251" s="31">
        <v>342815</v>
      </c>
      <c r="J251" s="32" t="s">
        <v>2116</v>
      </c>
      <c r="K251" s="32" t="s">
        <v>2115</v>
      </c>
      <c r="L251" s="32" t="str">
        <f>VLOOKUP(E251,BOXSALUD!$B$1:$R$977,15,0)</f>
        <v>Exámenes de laboratorio, imágenes y otras ayudas diagnósticas ambulatorias</v>
      </c>
      <c r="M251" s="36" t="s">
        <v>2117</v>
      </c>
    </row>
    <row r="252" spans="1:13" ht="30">
      <c r="A252" s="36">
        <v>801000713</v>
      </c>
      <c r="B252" s="36" t="s">
        <v>542</v>
      </c>
      <c r="C252" s="36" t="s">
        <v>756</v>
      </c>
      <c r="D252" s="36">
        <v>72251</v>
      </c>
      <c r="E252" s="36" t="str">
        <f t="shared" si="3"/>
        <v>RM72251</v>
      </c>
      <c r="F252" s="30">
        <v>45210</v>
      </c>
      <c r="G252" s="30">
        <v>45217</v>
      </c>
      <c r="H252" s="31">
        <v>121033</v>
      </c>
      <c r="I252" s="31">
        <v>121033</v>
      </c>
      <c r="J252" s="32" t="s">
        <v>2116</v>
      </c>
      <c r="K252" s="32" t="s">
        <v>2115</v>
      </c>
      <c r="L252" s="32" t="str">
        <f>VLOOKUP(E252,BOXSALUD!$B$1:$R$977,15,0)</f>
        <v>Consultas ambulatorias</v>
      </c>
      <c r="M252" s="36" t="s">
        <v>2117</v>
      </c>
    </row>
    <row r="253" spans="1:13" ht="30">
      <c r="A253" s="36">
        <v>801000713</v>
      </c>
      <c r="B253" s="36" t="s">
        <v>542</v>
      </c>
      <c r="C253" s="36" t="s">
        <v>757</v>
      </c>
      <c r="D253" s="36">
        <v>19495</v>
      </c>
      <c r="E253" s="36" t="str">
        <f t="shared" si="3"/>
        <v>RC19495</v>
      </c>
      <c r="F253" s="30">
        <v>45210</v>
      </c>
      <c r="G253" s="30">
        <v>45250</v>
      </c>
      <c r="H253" s="31">
        <v>94240</v>
      </c>
      <c r="I253" s="31">
        <v>94240</v>
      </c>
      <c r="J253" s="32" t="s">
        <v>2116</v>
      </c>
      <c r="K253" s="32" t="s">
        <v>2115</v>
      </c>
      <c r="L253" s="32" t="str">
        <f>VLOOKUP(E253,BOXSALUD!$B$1:$R$977,15,0)</f>
        <v>Consultas ambulatorias</v>
      </c>
      <c r="M253" s="36" t="s">
        <v>2117</v>
      </c>
    </row>
    <row r="254" spans="1:13" ht="30">
      <c r="A254" s="36">
        <v>801000713</v>
      </c>
      <c r="B254" s="36" t="s">
        <v>542</v>
      </c>
      <c r="C254" s="36" t="s">
        <v>756</v>
      </c>
      <c r="D254" s="36">
        <v>72257</v>
      </c>
      <c r="E254" s="36" t="str">
        <f t="shared" si="3"/>
        <v>RM72257</v>
      </c>
      <c r="F254" s="30">
        <v>45210</v>
      </c>
      <c r="G254" s="30">
        <v>45217</v>
      </c>
      <c r="H254" s="31">
        <v>56533</v>
      </c>
      <c r="I254" s="31">
        <v>56533</v>
      </c>
      <c r="J254" s="32" t="s">
        <v>2116</v>
      </c>
      <c r="K254" s="32" t="s">
        <v>2115</v>
      </c>
      <c r="L254" s="32" t="str">
        <f>VLOOKUP(E254,BOXSALUD!$B$1:$R$977,15,0)</f>
        <v>Consultas ambulatorias</v>
      </c>
      <c r="M254" s="36" t="s">
        <v>2117</v>
      </c>
    </row>
    <row r="255" spans="1:13" ht="75">
      <c r="A255" s="36">
        <v>801000713</v>
      </c>
      <c r="B255" s="36" t="s">
        <v>542</v>
      </c>
      <c r="C255" s="36" t="s">
        <v>756</v>
      </c>
      <c r="D255" s="36">
        <v>72262</v>
      </c>
      <c r="E255" s="36" t="str">
        <f t="shared" si="3"/>
        <v>RM72262</v>
      </c>
      <c r="F255" s="30">
        <v>45210</v>
      </c>
      <c r="G255" s="30">
        <v>45217</v>
      </c>
      <c r="H255" s="31">
        <v>32964</v>
      </c>
      <c r="I255" s="31">
        <v>32964</v>
      </c>
      <c r="J255" s="32" t="s">
        <v>2116</v>
      </c>
      <c r="K255" s="32" t="s">
        <v>2115</v>
      </c>
      <c r="L255" s="32" t="str">
        <f>VLOOKUP(E255,BOXSALUD!$B$1:$R$977,15,0)</f>
        <v>Exámenes de laboratorio, imágenes y otras ayudas diagnósticas ambulatorias</v>
      </c>
      <c r="M255" s="36" t="s">
        <v>2117</v>
      </c>
    </row>
    <row r="256" spans="1:13" ht="75">
      <c r="A256" s="36">
        <v>801000713</v>
      </c>
      <c r="B256" s="36" t="s">
        <v>542</v>
      </c>
      <c r="C256" s="36" t="s">
        <v>756</v>
      </c>
      <c r="D256" s="36">
        <v>72263</v>
      </c>
      <c r="E256" s="36" t="str">
        <f t="shared" si="3"/>
        <v>RM72263</v>
      </c>
      <c r="F256" s="30">
        <v>45210</v>
      </c>
      <c r="G256" s="30">
        <v>45217</v>
      </c>
      <c r="H256" s="31">
        <v>80623</v>
      </c>
      <c r="I256" s="31">
        <v>80623</v>
      </c>
      <c r="J256" s="32" t="s">
        <v>2116</v>
      </c>
      <c r="K256" s="32" t="s">
        <v>2115</v>
      </c>
      <c r="L256" s="32" t="str">
        <f>VLOOKUP(E256,BOXSALUD!$B$1:$R$977,15,0)</f>
        <v>Exámenes de laboratorio, imágenes y otras ayudas diagnósticas ambulatorias</v>
      </c>
      <c r="M256" s="36" t="s">
        <v>2117</v>
      </c>
    </row>
    <row r="257" spans="1:13" ht="75">
      <c r="A257" s="36">
        <v>801000713</v>
      </c>
      <c r="B257" s="36" t="s">
        <v>542</v>
      </c>
      <c r="C257" s="36" t="s">
        <v>756</v>
      </c>
      <c r="D257" s="36">
        <v>72275</v>
      </c>
      <c r="E257" s="36" t="str">
        <f t="shared" si="3"/>
        <v>RM72275</v>
      </c>
      <c r="F257" s="30">
        <v>45210</v>
      </c>
      <c r="G257" s="30">
        <v>45217</v>
      </c>
      <c r="H257" s="31">
        <v>49990</v>
      </c>
      <c r="I257" s="31">
        <v>49990</v>
      </c>
      <c r="J257" s="32" t="s">
        <v>2116</v>
      </c>
      <c r="K257" s="32" t="s">
        <v>2115</v>
      </c>
      <c r="L257" s="32" t="str">
        <f>VLOOKUP(E257,BOXSALUD!$B$1:$R$977,15,0)</f>
        <v>Exámenes de laboratorio, imágenes y otras ayudas diagnósticas ambulatorias</v>
      </c>
      <c r="M257" s="36" t="s">
        <v>2117</v>
      </c>
    </row>
    <row r="258" spans="1:13" ht="75">
      <c r="A258" s="36">
        <v>801000713</v>
      </c>
      <c r="B258" s="36" t="s">
        <v>542</v>
      </c>
      <c r="C258" s="36" t="s">
        <v>756</v>
      </c>
      <c r="D258" s="36">
        <v>72350</v>
      </c>
      <c r="E258" s="36" t="str">
        <f t="shared" si="3"/>
        <v>RM72350</v>
      </c>
      <c r="F258" s="30">
        <v>45210</v>
      </c>
      <c r="G258" s="30">
        <v>45217</v>
      </c>
      <c r="H258" s="31">
        <v>2165647</v>
      </c>
      <c r="I258" s="31">
        <v>2165647</v>
      </c>
      <c r="J258" s="32" t="s">
        <v>2116</v>
      </c>
      <c r="K258" s="32" t="s">
        <v>2115</v>
      </c>
      <c r="L258" s="32" t="str">
        <f>VLOOKUP(E258,BOXSALUD!$B$1:$R$977,15,0)</f>
        <v>Exámenes de laboratorio, imágenes y otras ayudas diagnósticas ambulatorias</v>
      </c>
      <c r="M258" s="36" t="s">
        <v>2117</v>
      </c>
    </row>
    <row r="259" spans="1:13" ht="30">
      <c r="A259" s="36">
        <v>801000713</v>
      </c>
      <c r="B259" s="36" t="s">
        <v>542</v>
      </c>
      <c r="C259" s="36" t="s">
        <v>756</v>
      </c>
      <c r="D259" s="36">
        <v>72339</v>
      </c>
      <c r="E259" s="36" t="str">
        <f t="shared" ref="E259:E322" si="4">CONCATENATE(C259,D259)</f>
        <v>RM72339</v>
      </c>
      <c r="F259" s="30">
        <v>45210</v>
      </c>
      <c r="G259" s="30">
        <v>45217</v>
      </c>
      <c r="H259" s="31">
        <v>56533</v>
      </c>
      <c r="I259" s="31">
        <v>56533</v>
      </c>
      <c r="J259" s="32" t="s">
        <v>2116</v>
      </c>
      <c r="K259" s="32" t="s">
        <v>2115</v>
      </c>
      <c r="L259" s="32" t="str">
        <f>VLOOKUP(E259,BOXSALUD!$B$1:$R$977,15,0)</f>
        <v>Consultas ambulatorias</v>
      </c>
      <c r="M259" s="36" t="s">
        <v>2117</v>
      </c>
    </row>
    <row r="260" spans="1:13" ht="30">
      <c r="A260" s="36">
        <v>801000713</v>
      </c>
      <c r="B260" s="36" t="s">
        <v>542</v>
      </c>
      <c r="C260" s="36" t="s">
        <v>757</v>
      </c>
      <c r="D260" s="36">
        <v>19537</v>
      </c>
      <c r="E260" s="36" t="str">
        <f t="shared" si="4"/>
        <v>RC19537</v>
      </c>
      <c r="F260" s="30">
        <v>45211</v>
      </c>
      <c r="G260" s="30">
        <v>45250</v>
      </c>
      <c r="H260" s="31">
        <v>52770</v>
      </c>
      <c r="I260" s="31">
        <v>52770</v>
      </c>
      <c r="J260" s="32" t="s">
        <v>2116</v>
      </c>
      <c r="K260" s="32" t="s">
        <v>2115</v>
      </c>
      <c r="L260" s="32" t="str">
        <f>VLOOKUP(E260,BOXSALUD!$B$1:$R$977,15,0)</f>
        <v>Consultas ambulatorias</v>
      </c>
      <c r="M260" s="36" t="s">
        <v>2117</v>
      </c>
    </row>
    <row r="261" spans="1:13" ht="30">
      <c r="A261" s="36">
        <v>801000713</v>
      </c>
      <c r="B261" s="36" t="s">
        <v>542</v>
      </c>
      <c r="C261" s="36" t="s">
        <v>757</v>
      </c>
      <c r="D261" s="36">
        <v>19538</v>
      </c>
      <c r="E261" s="36" t="str">
        <f t="shared" si="4"/>
        <v>RC19538</v>
      </c>
      <c r="F261" s="30">
        <v>45211</v>
      </c>
      <c r="G261" s="30">
        <v>45250</v>
      </c>
      <c r="H261" s="31">
        <v>64500</v>
      </c>
      <c r="I261" s="31">
        <v>64500</v>
      </c>
      <c r="J261" s="32" t="s">
        <v>2116</v>
      </c>
      <c r="K261" s="32" t="s">
        <v>2115</v>
      </c>
      <c r="L261" s="32" t="str">
        <f>VLOOKUP(E261,BOXSALUD!$B$1:$R$977,15,0)</f>
        <v>Consultas ambulatorias</v>
      </c>
      <c r="M261" s="36" t="s">
        <v>2117</v>
      </c>
    </row>
    <row r="262" spans="1:13" ht="30">
      <c r="A262" s="36">
        <v>801000713</v>
      </c>
      <c r="B262" s="36" t="s">
        <v>542</v>
      </c>
      <c r="C262" s="36" t="s">
        <v>757</v>
      </c>
      <c r="D262" s="36">
        <v>19541</v>
      </c>
      <c r="E262" s="36" t="str">
        <f t="shared" si="4"/>
        <v>RC19541</v>
      </c>
      <c r="F262" s="30">
        <v>45211</v>
      </c>
      <c r="G262" s="30">
        <v>45250</v>
      </c>
      <c r="H262" s="31">
        <v>64500</v>
      </c>
      <c r="I262" s="31">
        <v>64500</v>
      </c>
      <c r="J262" s="32" t="s">
        <v>2116</v>
      </c>
      <c r="K262" s="32" t="s">
        <v>2115</v>
      </c>
      <c r="L262" s="32" t="str">
        <f>VLOOKUP(E262,BOXSALUD!$B$1:$R$977,15,0)</f>
        <v>Consultas ambulatorias</v>
      </c>
      <c r="M262" s="36" t="s">
        <v>2117</v>
      </c>
    </row>
    <row r="263" spans="1:13" ht="30">
      <c r="A263" s="36">
        <v>801000713</v>
      </c>
      <c r="B263" s="36" t="s">
        <v>542</v>
      </c>
      <c r="C263" s="36" t="s">
        <v>756</v>
      </c>
      <c r="D263" s="36">
        <v>72399</v>
      </c>
      <c r="E263" s="36" t="str">
        <f t="shared" si="4"/>
        <v>RM72399</v>
      </c>
      <c r="F263" s="30">
        <v>45211</v>
      </c>
      <c r="G263" s="30">
        <v>45233</v>
      </c>
      <c r="H263" s="31">
        <v>3693135</v>
      </c>
      <c r="I263" s="31">
        <v>3693135</v>
      </c>
      <c r="J263" s="32" t="s">
        <v>2116</v>
      </c>
      <c r="K263" s="32" t="s">
        <v>2115</v>
      </c>
      <c r="L263" s="32" t="str">
        <f>VLOOKUP(E263,BOXSALUD!$B$1:$R$977,15,0)</f>
        <v>Servicios hospitalarios</v>
      </c>
      <c r="M263" s="36" t="s">
        <v>2117</v>
      </c>
    </row>
    <row r="264" spans="1:13" ht="30">
      <c r="A264" s="36">
        <v>801000713</v>
      </c>
      <c r="B264" s="36" t="s">
        <v>542</v>
      </c>
      <c r="C264" s="36" t="s">
        <v>756</v>
      </c>
      <c r="D264" s="36">
        <v>72381</v>
      </c>
      <c r="E264" s="36" t="str">
        <f t="shared" si="4"/>
        <v>RM72381</v>
      </c>
      <c r="F264" s="30">
        <v>45211</v>
      </c>
      <c r="G264" s="30">
        <v>45233</v>
      </c>
      <c r="H264" s="31">
        <v>145260</v>
      </c>
      <c r="I264" s="31">
        <v>145260</v>
      </c>
      <c r="J264" s="32" t="s">
        <v>2116</v>
      </c>
      <c r="K264" s="32" t="s">
        <v>2115</v>
      </c>
      <c r="L264" s="32" t="str">
        <f>VLOOKUP(E264,BOXSALUD!$B$1:$R$977,15,0)</f>
        <v>Consultas ambulatorias</v>
      </c>
      <c r="M264" s="36" t="s">
        <v>2117</v>
      </c>
    </row>
    <row r="265" spans="1:13" ht="30">
      <c r="A265" s="36">
        <v>801000713</v>
      </c>
      <c r="B265" s="36" t="s">
        <v>542</v>
      </c>
      <c r="C265" s="36" t="s">
        <v>756</v>
      </c>
      <c r="D265" s="36">
        <v>72411</v>
      </c>
      <c r="E265" s="36" t="str">
        <f t="shared" si="4"/>
        <v>RM72411</v>
      </c>
      <c r="F265" s="30">
        <v>45211</v>
      </c>
      <c r="G265" s="30">
        <v>45233</v>
      </c>
      <c r="H265" s="31">
        <v>17804934</v>
      </c>
      <c r="I265" s="31">
        <v>17804934</v>
      </c>
      <c r="J265" s="32" t="s">
        <v>2116</v>
      </c>
      <c r="K265" s="32" t="s">
        <v>2115</v>
      </c>
      <c r="L265" s="32" t="str">
        <f>VLOOKUP(E265,BOXSALUD!$B$1:$R$977,15,0)</f>
        <v>Servicios ambulatorios</v>
      </c>
      <c r="M265" s="36" t="s">
        <v>2117</v>
      </c>
    </row>
    <row r="266" spans="1:13" ht="30">
      <c r="A266" s="36">
        <v>801000713</v>
      </c>
      <c r="B266" s="36" t="s">
        <v>542</v>
      </c>
      <c r="C266" s="36" t="s">
        <v>756</v>
      </c>
      <c r="D266" s="36">
        <v>72443</v>
      </c>
      <c r="E266" s="36" t="str">
        <f t="shared" si="4"/>
        <v>RM72443</v>
      </c>
      <c r="F266" s="30">
        <v>45212</v>
      </c>
      <c r="G266" s="30">
        <v>45237</v>
      </c>
      <c r="H266" s="31">
        <v>6179024</v>
      </c>
      <c r="I266" s="31">
        <v>6179024</v>
      </c>
      <c r="J266" s="32" t="s">
        <v>2116</v>
      </c>
      <c r="K266" s="32" t="s">
        <v>2115</v>
      </c>
      <c r="L266" s="32" t="str">
        <f>VLOOKUP(E266,BOXSALUD!$B$1:$R$977,15,0)</f>
        <v>Servicios ambulatorios</v>
      </c>
      <c r="M266" s="36" t="s">
        <v>2117</v>
      </c>
    </row>
    <row r="267" spans="1:13" ht="30">
      <c r="A267" s="36">
        <v>801000713</v>
      </c>
      <c r="B267" s="36" t="s">
        <v>542</v>
      </c>
      <c r="C267" s="36" t="s">
        <v>756</v>
      </c>
      <c r="D267" s="36">
        <v>72418</v>
      </c>
      <c r="E267" s="36" t="str">
        <f t="shared" si="4"/>
        <v>RM72418</v>
      </c>
      <c r="F267" s="30">
        <v>45212</v>
      </c>
      <c r="G267" s="30">
        <v>45233</v>
      </c>
      <c r="H267" s="31">
        <v>60254</v>
      </c>
      <c r="I267" s="31">
        <v>60254</v>
      </c>
      <c r="J267" s="32" t="s">
        <v>2116</v>
      </c>
      <c r="K267" s="32" t="s">
        <v>2115</v>
      </c>
      <c r="L267" s="32" t="str">
        <f>VLOOKUP(E267,BOXSALUD!$B$1:$R$977,15,0)</f>
        <v>Consultas ambulatorias</v>
      </c>
      <c r="M267" s="36" t="s">
        <v>2117</v>
      </c>
    </row>
    <row r="268" spans="1:13" ht="30">
      <c r="A268" s="36">
        <v>801000713</v>
      </c>
      <c r="B268" s="36" t="s">
        <v>542</v>
      </c>
      <c r="C268" s="36" t="s">
        <v>756</v>
      </c>
      <c r="D268" s="36">
        <v>72500</v>
      </c>
      <c r="E268" s="36" t="str">
        <f t="shared" si="4"/>
        <v>RM72500</v>
      </c>
      <c r="F268" s="30">
        <v>45212</v>
      </c>
      <c r="G268" s="30">
        <v>45233</v>
      </c>
      <c r="H268" s="31">
        <v>11318516</v>
      </c>
      <c r="I268" s="31">
        <v>11318516</v>
      </c>
      <c r="J268" s="32" t="s">
        <v>2116</v>
      </c>
      <c r="K268" s="32" t="s">
        <v>2115</v>
      </c>
      <c r="L268" s="32" t="str">
        <f>VLOOKUP(E268,BOXSALUD!$B$1:$R$977,15,0)</f>
        <v>Servicios ambulatorios</v>
      </c>
      <c r="M268" s="36" t="s">
        <v>2117</v>
      </c>
    </row>
    <row r="269" spans="1:13" ht="30">
      <c r="A269" s="36">
        <v>801000713</v>
      </c>
      <c r="B269" s="36" t="s">
        <v>542</v>
      </c>
      <c r="C269" s="36" t="s">
        <v>756</v>
      </c>
      <c r="D269" s="36">
        <v>72451</v>
      </c>
      <c r="E269" s="36" t="str">
        <f t="shared" si="4"/>
        <v>RM72451</v>
      </c>
      <c r="F269" s="30">
        <v>45212</v>
      </c>
      <c r="G269" s="30">
        <v>45233</v>
      </c>
      <c r="H269" s="31">
        <v>195100</v>
      </c>
      <c r="I269" s="31">
        <v>195100</v>
      </c>
      <c r="J269" s="32" t="s">
        <v>2116</v>
      </c>
      <c r="K269" s="32" t="s">
        <v>2115</v>
      </c>
      <c r="L269" s="32" t="str">
        <f>VLOOKUP(E269,BOXSALUD!$B$1:$R$977,15,0)</f>
        <v>Consultas ambulatorias</v>
      </c>
      <c r="M269" s="36" t="s">
        <v>2117</v>
      </c>
    </row>
    <row r="270" spans="1:13" ht="30">
      <c r="A270" s="36">
        <v>801000713</v>
      </c>
      <c r="B270" s="36" t="s">
        <v>542</v>
      </c>
      <c r="C270" s="36" t="s">
        <v>756</v>
      </c>
      <c r="D270" s="36">
        <v>72526</v>
      </c>
      <c r="E270" s="36" t="str">
        <f t="shared" si="4"/>
        <v>RM72526</v>
      </c>
      <c r="F270" s="30">
        <v>45213</v>
      </c>
      <c r="G270" s="30">
        <v>45233</v>
      </c>
      <c r="H270" s="31">
        <v>6596512</v>
      </c>
      <c r="I270" s="31">
        <v>6596512</v>
      </c>
      <c r="J270" s="32" t="s">
        <v>2116</v>
      </c>
      <c r="K270" s="32" t="s">
        <v>2115</v>
      </c>
      <c r="L270" s="32" t="str">
        <f>VLOOKUP(E270,BOXSALUD!$B$1:$R$977,15,0)</f>
        <v>Servicios ambulatorios</v>
      </c>
      <c r="M270" s="36" t="s">
        <v>2117</v>
      </c>
    </row>
    <row r="271" spans="1:13" ht="30">
      <c r="A271" s="36">
        <v>801000713</v>
      </c>
      <c r="B271" s="36" t="s">
        <v>542</v>
      </c>
      <c r="C271" s="36" t="s">
        <v>756</v>
      </c>
      <c r="D271" s="36">
        <v>72537</v>
      </c>
      <c r="E271" s="36" t="str">
        <f t="shared" si="4"/>
        <v>RM72537</v>
      </c>
      <c r="F271" s="30">
        <v>45214</v>
      </c>
      <c r="G271" s="30">
        <v>45233</v>
      </c>
      <c r="H271" s="31">
        <v>17384111</v>
      </c>
      <c r="I271" s="31">
        <v>17384111</v>
      </c>
      <c r="J271" s="32" t="s">
        <v>2116</v>
      </c>
      <c r="K271" s="32" t="s">
        <v>2115</v>
      </c>
      <c r="L271" s="32" t="str">
        <f>VLOOKUP(E271,BOXSALUD!$B$1:$R$977,15,0)</f>
        <v>Consultas ambulatorias</v>
      </c>
      <c r="M271" s="36" t="s">
        <v>2117</v>
      </c>
    </row>
    <row r="272" spans="1:13" ht="30">
      <c r="A272" s="36">
        <v>801000713</v>
      </c>
      <c r="B272" s="36" t="s">
        <v>542</v>
      </c>
      <c r="C272" s="36" t="s">
        <v>756</v>
      </c>
      <c r="D272" s="36">
        <v>72576</v>
      </c>
      <c r="E272" s="36" t="str">
        <f t="shared" si="4"/>
        <v>RM72576</v>
      </c>
      <c r="F272" s="30">
        <v>45216</v>
      </c>
      <c r="G272" s="30">
        <v>45233</v>
      </c>
      <c r="H272" s="31">
        <v>1027759</v>
      </c>
      <c r="I272" s="31">
        <v>1027759</v>
      </c>
      <c r="J272" s="32" t="s">
        <v>2116</v>
      </c>
      <c r="K272" s="32" t="s">
        <v>2115</v>
      </c>
      <c r="L272" s="32" t="str">
        <f>VLOOKUP(E272,BOXSALUD!$B$1:$R$977,15,0)</f>
        <v>Consultas ambulatorias</v>
      </c>
      <c r="M272" s="36" t="s">
        <v>2117</v>
      </c>
    </row>
    <row r="273" spans="1:13" ht="30">
      <c r="A273" s="36">
        <v>801000713</v>
      </c>
      <c r="B273" s="36" t="s">
        <v>542</v>
      </c>
      <c r="C273" s="36" t="s">
        <v>756</v>
      </c>
      <c r="D273" s="36">
        <v>72577</v>
      </c>
      <c r="E273" s="36" t="str">
        <f t="shared" si="4"/>
        <v>RM72577</v>
      </c>
      <c r="F273" s="30">
        <v>45216</v>
      </c>
      <c r="G273" s="30">
        <v>45237</v>
      </c>
      <c r="H273" s="31">
        <v>363372</v>
      </c>
      <c r="I273" s="31">
        <v>363372</v>
      </c>
      <c r="J273" s="32" t="s">
        <v>2116</v>
      </c>
      <c r="K273" s="32" t="s">
        <v>2115</v>
      </c>
      <c r="L273" s="32" t="str">
        <f>VLOOKUP(E273,BOXSALUD!$B$1:$R$977,15,0)</f>
        <v>Servicios ambulatorios</v>
      </c>
      <c r="M273" s="36" t="s">
        <v>2117</v>
      </c>
    </row>
    <row r="274" spans="1:13" ht="30">
      <c r="A274" s="36">
        <v>801000713</v>
      </c>
      <c r="B274" s="36" t="s">
        <v>542</v>
      </c>
      <c r="C274" s="36" t="s">
        <v>756</v>
      </c>
      <c r="D274" s="36">
        <v>72550</v>
      </c>
      <c r="E274" s="36" t="str">
        <f t="shared" si="4"/>
        <v>RM72550</v>
      </c>
      <c r="F274" s="30">
        <v>45216</v>
      </c>
      <c r="G274" s="30">
        <v>45237</v>
      </c>
      <c r="H274" s="31">
        <v>27984</v>
      </c>
      <c r="I274" s="31">
        <v>27984</v>
      </c>
      <c r="J274" s="32" t="s">
        <v>2116</v>
      </c>
      <c r="K274" s="32" t="s">
        <v>2115</v>
      </c>
      <c r="L274" s="32" t="str">
        <f>VLOOKUP(E274,BOXSALUD!$B$1:$R$977,15,0)</f>
        <v>Consultas ambulatorias</v>
      </c>
      <c r="M274" s="36" t="s">
        <v>2117</v>
      </c>
    </row>
    <row r="275" spans="1:13" ht="30">
      <c r="A275" s="36">
        <v>801000713</v>
      </c>
      <c r="B275" s="36" t="s">
        <v>542</v>
      </c>
      <c r="C275" s="36" t="s">
        <v>756</v>
      </c>
      <c r="D275" s="36">
        <v>72567</v>
      </c>
      <c r="E275" s="36" t="str">
        <f t="shared" si="4"/>
        <v>RM72567</v>
      </c>
      <c r="F275" s="30">
        <v>45216</v>
      </c>
      <c r="G275" s="30">
        <v>45233</v>
      </c>
      <c r="H275" s="31">
        <v>56533</v>
      </c>
      <c r="I275" s="31">
        <v>56533</v>
      </c>
      <c r="J275" s="32" t="s">
        <v>2116</v>
      </c>
      <c r="K275" s="32" t="s">
        <v>2115</v>
      </c>
      <c r="L275" s="32" t="str">
        <f>VLOOKUP(E275,BOXSALUD!$B$1:$R$977,15,0)</f>
        <v>Consultas ambulatorias</v>
      </c>
      <c r="M275" s="36" t="s">
        <v>2117</v>
      </c>
    </row>
    <row r="276" spans="1:13" ht="30">
      <c r="A276" s="36">
        <v>801000713</v>
      </c>
      <c r="B276" s="36" t="s">
        <v>542</v>
      </c>
      <c r="C276" s="36" t="s">
        <v>756</v>
      </c>
      <c r="D276" s="36">
        <v>72568</v>
      </c>
      <c r="E276" s="36" t="str">
        <f t="shared" si="4"/>
        <v>RM72568</v>
      </c>
      <c r="F276" s="30">
        <v>45216</v>
      </c>
      <c r="G276" s="30">
        <v>45233</v>
      </c>
      <c r="H276" s="31">
        <v>56533</v>
      </c>
      <c r="I276" s="31">
        <v>56533</v>
      </c>
      <c r="J276" s="32" t="s">
        <v>2116</v>
      </c>
      <c r="K276" s="32" t="s">
        <v>2115</v>
      </c>
      <c r="L276" s="32" t="str">
        <f>VLOOKUP(E276,BOXSALUD!$B$1:$R$977,15,0)</f>
        <v>Consultas ambulatorias</v>
      </c>
      <c r="M276" s="36" t="s">
        <v>2117</v>
      </c>
    </row>
    <row r="277" spans="1:13" ht="30">
      <c r="A277" s="36">
        <v>801000713</v>
      </c>
      <c r="B277" s="36" t="s">
        <v>542</v>
      </c>
      <c r="C277" s="36" t="s">
        <v>756</v>
      </c>
      <c r="D277" s="36">
        <v>72618</v>
      </c>
      <c r="E277" s="36" t="str">
        <f t="shared" si="4"/>
        <v>RM72618</v>
      </c>
      <c r="F277" s="30">
        <v>45216</v>
      </c>
      <c r="G277" s="30">
        <v>45233</v>
      </c>
      <c r="H277" s="31">
        <v>64500</v>
      </c>
      <c r="I277" s="31">
        <v>64500</v>
      </c>
      <c r="J277" s="32" t="s">
        <v>2116</v>
      </c>
      <c r="K277" s="32" t="s">
        <v>2115</v>
      </c>
      <c r="L277" s="32" t="str">
        <f>VLOOKUP(E277,BOXSALUD!$B$1:$R$977,15,0)</f>
        <v>Consultas ambulatorias</v>
      </c>
      <c r="M277" s="36" t="s">
        <v>2117</v>
      </c>
    </row>
    <row r="278" spans="1:13" ht="30">
      <c r="A278" s="36">
        <v>801000713</v>
      </c>
      <c r="B278" s="36" t="s">
        <v>542</v>
      </c>
      <c r="C278" s="36" t="s">
        <v>756</v>
      </c>
      <c r="D278" s="36">
        <v>72610</v>
      </c>
      <c r="E278" s="36" t="str">
        <f t="shared" si="4"/>
        <v>RM72610</v>
      </c>
      <c r="F278" s="30">
        <v>45216</v>
      </c>
      <c r="G278" s="30">
        <v>45233</v>
      </c>
      <c r="H278" s="31">
        <v>64500</v>
      </c>
      <c r="I278" s="31">
        <v>64500</v>
      </c>
      <c r="J278" s="32" t="s">
        <v>2116</v>
      </c>
      <c r="K278" s="32" t="s">
        <v>2115</v>
      </c>
      <c r="L278" s="32" t="str">
        <f>VLOOKUP(E278,BOXSALUD!$B$1:$R$977,15,0)</f>
        <v>Consultas ambulatorias</v>
      </c>
      <c r="M278" s="36" t="s">
        <v>2117</v>
      </c>
    </row>
    <row r="279" spans="1:13" ht="30">
      <c r="A279" s="36">
        <v>801000713</v>
      </c>
      <c r="B279" s="36" t="s">
        <v>542</v>
      </c>
      <c r="C279" s="36" t="s">
        <v>756</v>
      </c>
      <c r="D279" s="36">
        <v>72582</v>
      </c>
      <c r="E279" s="36" t="str">
        <f t="shared" si="4"/>
        <v>RM72582</v>
      </c>
      <c r="F279" s="30">
        <v>45216</v>
      </c>
      <c r="G279" s="30">
        <v>45233</v>
      </c>
      <c r="H279" s="31">
        <v>1391131</v>
      </c>
      <c r="I279" s="31">
        <v>1391131</v>
      </c>
      <c r="J279" s="32" t="s">
        <v>2116</v>
      </c>
      <c r="K279" s="32" t="s">
        <v>2115</v>
      </c>
      <c r="L279" s="32" t="str">
        <f>VLOOKUP(E279,BOXSALUD!$B$1:$R$977,15,0)</f>
        <v>Consultas ambulatorias</v>
      </c>
      <c r="M279" s="36" t="s">
        <v>2117</v>
      </c>
    </row>
    <row r="280" spans="1:13" ht="30">
      <c r="A280" s="36">
        <v>801000713</v>
      </c>
      <c r="B280" s="36" t="s">
        <v>542</v>
      </c>
      <c r="C280" s="36" t="s">
        <v>756</v>
      </c>
      <c r="D280" s="36">
        <v>72690</v>
      </c>
      <c r="E280" s="36" t="str">
        <f t="shared" si="4"/>
        <v>RM72690</v>
      </c>
      <c r="F280" s="30">
        <v>45217</v>
      </c>
      <c r="G280" s="30">
        <v>45233</v>
      </c>
      <c r="H280" s="31">
        <v>1224483</v>
      </c>
      <c r="I280" s="31">
        <v>1224483</v>
      </c>
      <c r="J280" s="32" t="s">
        <v>2116</v>
      </c>
      <c r="K280" s="32" t="s">
        <v>2115</v>
      </c>
      <c r="L280" s="32" t="str">
        <f>VLOOKUP(E280,BOXSALUD!$B$1:$R$977,15,0)</f>
        <v>Consultas ambulatorias</v>
      </c>
      <c r="M280" s="36" t="s">
        <v>2117</v>
      </c>
    </row>
    <row r="281" spans="1:13" ht="30">
      <c r="A281" s="36">
        <v>801000713</v>
      </c>
      <c r="B281" s="36" t="s">
        <v>542</v>
      </c>
      <c r="C281" s="36" t="s">
        <v>756</v>
      </c>
      <c r="D281" s="36">
        <v>72739</v>
      </c>
      <c r="E281" s="36" t="str">
        <f t="shared" si="4"/>
        <v>RM72739</v>
      </c>
      <c r="F281" s="30">
        <v>45217</v>
      </c>
      <c r="G281" s="30">
        <v>45233</v>
      </c>
      <c r="H281" s="31">
        <v>145260</v>
      </c>
      <c r="I281" s="31">
        <v>145260</v>
      </c>
      <c r="J281" s="32" t="s">
        <v>2116</v>
      </c>
      <c r="K281" s="32" t="s">
        <v>2115</v>
      </c>
      <c r="L281" s="32" t="str">
        <f>VLOOKUP(E281,BOXSALUD!$B$1:$R$977,15,0)</f>
        <v>Consultas ambulatorias</v>
      </c>
      <c r="M281" s="36" t="s">
        <v>2117</v>
      </c>
    </row>
    <row r="282" spans="1:13" ht="30">
      <c r="A282" s="36">
        <v>801000713</v>
      </c>
      <c r="B282" s="36" t="s">
        <v>542</v>
      </c>
      <c r="C282" s="36" t="s">
        <v>756</v>
      </c>
      <c r="D282" s="36">
        <v>72691</v>
      </c>
      <c r="E282" s="36" t="str">
        <f t="shared" si="4"/>
        <v>RM72691</v>
      </c>
      <c r="F282" s="30">
        <v>45217</v>
      </c>
      <c r="G282" s="30">
        <v>45233</v>
      </c>
      <c r="H282" s="31">
        <v>289200</v>
      </c>
      <c r="I282" s="31">
        <v>289200</v>
      </c>
      <c r="J282" s="32" t="s">
        <v>2116</v>
      </c>
      <c r="K282" s="32" t="s">
        <v>2115</v>
      </c>
      <c r="L282" s="32" t="str">
        <f>VLOOKUP(E282,BOXSALUD!$B$1:$R$977,15,0)</f>
        <v>Consultas ambulatorias</v>
      </c>
      <c r="M282" s="36" t="s">
        <v>2117</v>
      </c>
    </row>
    <row r="283" spans="1:13" ht="30">
      <c r="A283" s="36">
        <v>801000713</v>
      </c>
      <c r="B283" s="36" t="s">
        <v>542</v>
      </c>
      <c r="C283" s="36" t="s">
        <v>756</v>
      </c>
      <c r="D283" s="36">
        <v>72731</v>
      </c>
      <c r="E283" s="36" t="str">
        <f t="shared" si="4"/>
        <v>RM72731</v>
      </c>
      <c r="F283" s="30">
        <v>45217</v>
      </c>
      <c r="G283" s="30">
        <v>45233</v>
      </c>
      <c r="H283" s="31">
        <v>484217</v>
      </c>
      <c r="I283" s="31">
        <v>484217</v>
      </c>
      <c r="J283" s="32" t="s">
        <v>2116</v>
      </c>
      <c r="K283" s="32" t="s">
        <v>2115</v>
      </c>
      <c r="L283" s="32" t="str">
        <f>VLOOKUP(E283,BOXSALUD!$B$1:$R$977,15,0)</f>
        <v>Medicamentos de uso ambulatorio</v>
      </c>
      <c r="M283" s="36" t="s">
        <v>2117</v>
      </c>
    </row>
    <row r="284" spans="1:13" ht="30">
      <c r="A284" s="36">
        <v>801000713</v>
      </c>
      <c r="B284" s="36" t="s">
        <v>542</v>
      </c>
      <c r="C284" s="36" t="s">
        <v>756</v>
      </c>
      <c r="D284" s="36">
        <v>72708</v>
      </c>
      <c r="E284" s="36" t="str">
        <f t="shared" si="4"/>
        <v>RM72708</v>
      </c>
      <c r="F284" s="30">
        <v>45217</v>
      </c>
      <c r="G284" s="30">
        <v>45233</v>
      </c>
      <c r="H284" s="31">
        <v>289200</v>
      </c>
      <c r="I284" s="31">
        <v>289200</v>
      </c>
      <c r="J284" s="32" t="s">
        <v>2116</v>
      </c>
      <c r="K284" s="32" t="s">
        <v>2115</v>
      </c>
      <c r="L284" s="32" t="str">
        <f>VLOOKUP(E284,BOXSALUD!$B$1:$R$977,15,0)</f>
        <v>Consultas ambulatorias</v>
      </c>
      <c r="M284" s="36" t="s">
        <v>2117</v>
      </c>
    </row>
    <row r="285" spans="1:13" ht="30">
      <c r="A285" s="36">
        <v>801000713</v>
      </c>
      <c r="B285" s="36" t="s">
        <v>542</v>
      </c>
      <c r="C285" s="36" t="s">
        <v>756</v>
      </c>
      <c r="D285" s="36">
        <v>72711</v>
      </c>
      <c r="E285" s="36" t="str">
        <f t="shared" si="4"/>
        <v>RM72711</v>
      </c>
      <c r="F285" s="30">
        <v>45217</v>
      </c>
      <c r="G285" s="30">
        <v>45233</v>
      </c>
      <c r="H285" s="31">
        <v>289200</v>
      </c>
      <c r="I285" s="31">
        <v>289200</v>
      </c>
      <c r="J285" s="32" t="s">
        <v>2116</v>
      </c>
      <c r="K285" s="32" t="s">
        <v>2115</v>
      </c>
      <c r="L285" s="32" t="str">
        <f>VLOOKUP(E285,BOXSALUD!$B$1:$R$977,15,0)</f>
        <v>Consultas ambulatorias</v>
      </c>
      <c r="M285" s="36" t="s">
        <v>2117</v>
      </c>
    </row>
    <row r="286" spans="1:13" ht="30">
      <c r="A286" s="36">
        <v>801000713</v>
      </c>
      <c r="B286" s="36" t="s">
        <v>542</v>
      </c>
      <c r="C286" s="36" t="s">
        <v>756</v>
      </c>
      <c r="D286" s="36">
        <v>72735</v>
      </c>
      <c r="E286" s="36" t="str">
        <f t="shared" si="4"/>
        <v>RM72735</v>
      </c>
      <c r="F286" s="30">
        <v>45217</v>
      </c>
      <c r="G286" s="30">
        <v>45233</v>
      </c>
      <c r="H286" s="31">
        <v>155000</v>
      </c>
      <c r="I286" s="31">
        <v>155000</v>
      </c>
      <c r="J286" s="32" t="s">
        <v>2116</v>
      </c>
      <c r="K286" s="32" t="s">
        <v>2115</v>
      </c>
      <c r="L286" s="32" t="str">
        <f>VLOOKUP(E286,BOXSALUD!$B$1:$R$977,15,0)</f>
        <v>Consultas ambulatorias</v>
      </c>
      <c r="M286" s="36" t="s">
        <v>2117</v>
      </c>
    </row>
    <row r="287" spans="1:13" ht="30">
      <c r="A287" s="36">
        <v>801000713</v>
      </c>
      <c r="B287" s="36" t="s">
        <v>542</v>
      </c>
      <c r="C287" s="36" t="s">
        <v>756</v>
      </c>
      <c r="D287" s="36">
        <v>72668</v>
      </c>
      <c r="E287" s="36" t="str">
        <f t="shared" si="4"/>
        <v>RM72668</v>
      </c>
      <c r="F287" s="30">
        <v>45217</v>
      </c>
      <c r="G287" s="30">
        <v>45233</v>
      </c>
      <c r="H287" s="31">
        <v>12140929</v>
      </c>
      <c r="I287" s="31">
        <v>12140929</v>
      </c>
      <c r="J287" s="32" t="s">
        <v>2116</v>
      </c>
      <c r="K287" s="32" t="s">
        <v>2115</v>
      </c>
      <c r="L287" s="32" t="str">
        <f>VLOOKUP(E287,BOXSALUD!$B$1:$R$977,15,0)</f>
        <v>Servicios ambulatorios</v>
      </c>
      <c r="M287" s="36" t="s">
        <v>2117</v>
      </c>
    </row>
    <row r="288" spans="1:13" ht="30">
      <c r="A288" s="36">
        <v>801000713</v>
      </c>
      <c r="B288" s="36" t="s">
        <v>542</v>
      </c>
      <c r="C288" s="36" t="s">
        <v>756</v>
      </c>
      <c r="D288" s="36">
        <v>72747</v>
      </c>
      <c r="E288" s="36" t="str">
        <f t="shared" si="4"/>
        <v>RM72747</v>
      </c>
      <c r="F288" s="30">
        <v>45218</v>
      </c>
      <c r="G288" s="30">
        <v>45237</v>
      </c>
      <c r="H288" s="31">
        <v>28864</v>
      </c>
      <c r="I288" s="31">
        <v>28864</v>
      </c>
      <c r="J288" s="32" t="s">
        <v>2116</v>
      </c>
      <c r="K288" s="32" t="s">
        <v>2115</v>
      </c>
      <c r="L288" s="32" t="str">
        <f>VLOOKUP(E288,BOXSALUD!$B$1:$R$977,15,0)</f>
        <v>Consultas ambulatorias</v>
      </c>
      <c r="M288" s="36" t="s">
        <v>2117</v>
      </c>
    </row>
    <row r="289" spans="1:13" ht="30">
      <c r="A289" s="36">
        <v>801000713</v>
      </c>
      <c r="B289" s="36" t="s">
        <v>542</v>
      </c>
      <c r="C289" s="36" t="s">
        <v>757</v>
      </c>
      <c r="D289" s="36">
        <v>19662</v>
      </c>
      <c r="E289" s="36" t="str">
        <f t="shared" si="4"/>
        <v>RC19662</v>
      </c>
      <c r="F289" s="30">
        <v>45218</v>
      </c>
      <c r="G289" s="30">
        <v>45250</v>
      </c>
      <c r="H289" s="31">
        <v>64500</v>
      </c>
      <c r="I289" s="31">
        <v>64500</v>
      </c>
      <c r="J289" s="32" t="s">
        <v>2116</v>
      </c>
      <c r="K289" s="32" t="s">
        <v>2115</v>
      </c>
      <c r="L289" s="32" t="str">
        <f>VLOOKUP(E289,BOXSALUD!$B$1:$R$977,15,0)</f>
        <v>Consultas ambulatorias</v>
      </c>
      <c r="M289" s="36" t="s">
        <v>2117</v>
      </c>
    </row>
    <row r="290" spans="1:13" ht="30">
      <c r="A290" s="36">
        <v>801000713</v>
      </c>
      <c r="B290" s="36" t="s">
        <v>542</v>
      </c>
      <c r="C290" s="36" t="s">
        <v>757</v>
      </c>
      <c r="D290" s="36">
        <v>19663</v>
      </c>
      <c r="E290" s="36" t="str">
        <f t="shared" si="4"/>
        <v>RC19663</v>
      </c>
      <c r="F290" s="30">
        <v>45218</v>
      </c>
      <c r="G290" s="30">
        <v>45250</v>
      </c>
      <c r="H290" s="31">
        <v>64500</v>
      </c>
      <c r="I290" s="31">
        <v>64500</v>
      </c>
      <c r="J290" s="32" t="s">
        <v>2116</v>
      </c>
      <c r="K290" s="32" t="s">
        <v>2115</v>
      </c>
      <c r="L290" s="32" t="str">
        <f>VLOOKUP(E290,BOXSALUD!$B$1:$R$977,15,0)</f>
        <v>Consultas ambulatorias</v>
      </c>
      <c r="M290" s="36" t="s">
        <v>2117</v>
      </c>
    </row>
    <row r="291" spans="1:13" ht="30">
      <c r="A291" s="36">
        <v>801000713</v>
      </c>
      <c r="B291" s="36" t="s">
        <v>542</v>
      </c>
      <c r="C291" s="36" t="s">
        <v>756</v>
      </c>
      <c r="D291" s="36">
        <v>72877</v>
      </c>
      <c r="E291" s="36" t="str">
        <f t="shared" si="4"/>
        <v>RM72877</v>
      </c>
      <c r="F291" s="30">
        <v>45219</v>
      </c>
      <c r="G291" s="30">
        <v>45233</v>
      </c>
      <c r="H291" s="31">
        <v>56946</v>
      </c>
      <c r="I291" s="31">
        <v>56946</v>
      </c>
      <c r="J291" s="32" t="s">
        <v>2116</v>
      </c>
      <c r="K291" s="32" t="s">
        <v>2115</v>
      </c>
      <c r="L291" s="32" t="str">
        <f>VLOOKUP(E291,BOXSALUD!$B$1:$R$977,15,0)</f>
        <v>Consultas ambulatorias</v>
      </c>
      <c r="M291" s="36" t="s">
        <v>2117</v>
      </c>
    </row>
    <row r="292" spans="1:13" ht="30">
      <c r="A292" s="36">
        <v>801000713</v>
      </c>
      <c r="B292" s="36" t="s">
        <v>542</v>
      </c>
      <c r="C292" s="36" t="s">
        <v>756</v>
      </c>
      <c r="D292" s="36">
        <v>72859</v>
      </c>
      <c r="E292" s="36" t="str">
        <f t="shared" si="4"/>
        <v>RM72859</v>
      </c>
      <c r="F292" s="30">
        <v>45219</v>
      </c>
      <c r="G292" s="30">
        <v>45233</v>
      </c>
      <c r="H292" s="31">
        <v>13113936</v>
      </c>
      <c r="I292" s="31">
        <v>13113936</v>
      </c>
      <c r="J292" s="32" t="s">
        <v>2116</v>
      </c>
      <c r="K292" s="32" t="s">
        <v>2115</v>
      </c>
      <c r="L292" s="32" t="str">
        <f>VLOOKUP(E292,BOXSALUD!$B$1:$R$977,15,0)</f>
        <v>Servicios ambulatorios</v>
      </c>
      <c r="M292" s="36" t="s">
        <v>2117</v>
      </c>
    </row>
    <row r="293" spans="1:13" ht="30">
      <c r="A293" s="36">
        <v>801000713</v>
      </c>
      <c r="B293" s="36" t="s">
        <v>542</v>
      </c>
      <c r="C293" s="36" t="s">
        <v>757</v>
      </c>
      <c r="D293" s="36">
        <v>19690</v>
      </c>
      <c r="E293" s="36" t="str">
        <f t="shared" si="4"/>
        <v>RC19690</v>
      </c>
      <c r="F293" s="30">
        <v>45222</v>
      </c>
      <c r="G293" s="30">
        <v>45250</v>
      </c>
      <c r="H293" s="31">
        <v>52433</v>
      </c>
      <c r="I293" s="31">
        <v>52433</v>
      </c>
      <c r="J293" s="32" t="s">
        <v>2116</v>
      </c>
      <c r="K293" s="32" t="s">
        <v>2115</v>
      </c>
      <c r="L293" s="32" t="str">
        <f>VLOOKUP(E293,BOXSALUD!$B$1:$R$977,15,0)</f>
        <v>Consultas ambulatorias</v>
      </c>
      <c r="M293" s="36" t="s">
        <v>2117</v>
      </c>
    </row>
    <row r="294" spans="1:13" ht="30">
      <c r="A294" s="36">
        <v>801000713</v>
      </c>
      <c r="B294" s="36" t="s">
        <v>542</v>
      </c>
      <c r="C294" s="36" t="s">
        <v>756</v>
      </c>
      <c r="D294" s="36">
        <v>72895</v>
      </c>
      <c r="E294" s="36" t="str">
        <f t="shared" si="4"/>
        <v>RM72895</v>
      </c>
      <c r="F294" s="30">
        <v>45222</v>
      </c>
      <c r="G294" s="30">
        <v>45233</v>
      </c>
      <c r="H294" s="31">
        <v>38700</v>
      </c>
      <c r="I294" s="31">
        <v>38700</v>
      </c>
      <c r="J294" s="32" t="s">
        <v>2116</v>
      </c>
      <c r="K294" s="32" t="s">
        <v>2115</v>
      </c>
      <c r="L294" s="32" t="str">
        <f>VLOOKUP(E294,BOXSALUD!$B$1:$R$977,15,0)</f>
        <v>Consultas ambulatorias</v>
      </c>
      <c r="M294" s="36" t="s">
        <v>2117</v>
      </c>
    </row>
    <row r="295" spans="1:13" ht="30">
      <c r="A295" s="36">
        <v>801000713</v>
      </c>
      <c r="B295" s="36" t="s">
        <v>542</v>
      </c>
      <c r="C295" s="36" t="s">
        <v>756</v>
      </c>
      <c r="D295" s="36">
        <v>72997</v>
      </c>
      <c r="E295" s="36" t="str">
        <f t="shared" si="4"/>
        <v>RM72997</v>
      </c>
      <c r="F295" s="30">
        <v>45222</v>
      </c>
      <c r="G295" s="30">
        <v>45233</v>
      </c>
      <c r="H295" s="31">
        <v>57800</v>
      </c>
      <c r="I295" s="31">
        <v>57800</v>
      </c>
      <c r="J295" s="32" t="s">
        <v>2116</v>
      </c>
      <c r="K295" s="32" t="s">
        <v>2115</v>
      </c>
      <c r="L295" s="32" t="str">
        <f>VLOOKUP(E295,BOXSALUD!$B$1:$R$977,15,0)</f>
        <v>Consultas ambulatorias</v>
      </c>
      <c r="M295" s="36" t="s">
        <v>2117</v>
      </c>
    </row>
    <row r="296" spans="1:13" ht="30">
      <c r="A296" s="36">
        <v>801000713</v>
      </c>
      <c r="B296" s="36" t="s">
        <v>542</v>
      </c>
      <c r="C296" s="36" t="s">
        <v>757</v>
      </c>
      <c r="D296" s="36">
        <v>19752</v>
      </c>
      <c r="E296" s="36" t="str">
        <f t="shared" si="4"/>
        <v>RC19752</v>
      </c>
      <c r="F296" s="30">
        <v>45223</v>
      </c>
      <c r="G296" s="30">
        <v>45250</v>
      </c>
      <c r="H296" s="31">
        <v>56533</v>
      </c>
      <c r="I296" s="31">
        <v>56533</v>
      </c>
      <c r="J296" s="32" t="s">
        <v>2116</v>
      </c>
      <c r="K296" s="32" t="s">
        <v>2115</v>
      </c>
      <c r="L296" s="32" t="str">
        <f>VLOOKUP(E296,BOXSALUD!$B$1:$R$977,15,0)</f>
        <v>Consultas ambulatorias</v>
      </c>
      <c r="M296" s="36" t="s">
        <v>2117</v>
      </c>
    </row>
    <row r="297" spans="1:13" ht="30">
      <c r="A297" s="36">
        <v>801000713</v>
      </c>
      <c r="B297" s="36" t="s">
        <v>542</v>
      </c>
      <c r="C297" s="36" t="s">
        <v>757</v>
      </c>
      <c r="D297" s="36">
        <v>19777</v>
      </c>
      <c r="E297" s="36" t="str">
        <f t="shared" si="4"/>
        <v>RC19777</v>
      </c>
      <c r="F297" s="30">
        <v>45223</v>
      </c>
      <c r="G297" s="30">
        <v>45250</v>
      </c>
      <c r="H297" s="31">
        <v>64500</v>
      </c>
      <c r="I297" s="31">
        <v>64500</v>
      </c>
      <c r="J297" s="32" t="s">
        <v>2116</v>
      </c>
      <c r="K297" s="32" t="s">
        <v>2115</v>
      </c>
      <c r="L297" s="32" t="str">
        <f>VLOOKUP(E297,BOXSALUD!$B$1:$R$977,15,0)</f>
        <v>Consultas ambulatorias</v>
      </c>
      <c r="M297" s="36" t="s">
        <v>2117</v>
      </c>
    </row>
    <row r="298" spans="1:13" ht="30">
      <c r="A298" s="36">
        <v>801000713</v>
      </c>
      <c r="B298" s="36" t="s">
        <v>542</v>
      </c>
      <c r="C298" s="36" t="s">
        <v>756</v>
      </c>
      <c r="D298" s="36">
        <v>73060</v>
      </c>
      <c r="E298" s="36" t="str">
        <f t="shared" si="4"/>
        <v>RM73060</v>
      </c>
      <c r="F298" s="30">
        <v>45223</v>
      </c>
      <c r="G298" s="30">
        <v>45233</v>
      </c>
      <c r="H298" s="31">
        <v>64500</v>
      </c>
      <c r="I298" s="31">
        <v>64500</v>
      </c>
      <c r="J298" s="32" t="s">
        <v>2116</v>
      </c>
      <c r="K298" s="32" t="s">
        <v>2115</v>
      </c>
      <c r="L298" s="32" t="str">
        <f>VLOOKUP(E298,BOXSALUD!$B$1:$R$977,15,0)</f>
        <v>Consultas ambulatorias</v>
      </c>
      <c r="M298" s="36" t="s">
        <v>2117</v>
      </c>
    </row>
    <row r="299" spans="1:13" ht="30">
      <c r="A299" s="36">
        <v>801000713</v>
      </c>
      <c r="B299" s="36" t="s">
        <v>542</v>
      </c>
      <c r="C299" s="36" t="s">
        <v>756</v>
      </c>
      <c r="D299" s="36">
        <v>73079</v>
      </c>
      <c r="E299" s="36" t="str">
        <f t="shared" si="4"/>
        <v>RM73079</v>
      </c>
      <c r="F299" s="30">
        <v>45223</v>
      </c>
      <c r="G299" s="30">
        <v>45247</v>
      </c>
      <c r="H299" s="31">
        <v>64500</v>
      </c>
      <c r="I299" s="31">
        <v>64500</v>
      </c>
      <c r="J299" s="32" t="s">
        <v>2116</v>
      </c>
      <c r="K299" s="32" t="s">
        <v>2115</v>
      </c>
      <c r="L299" s="32" t="str">
        <f>VLOOKUP(E299,BOXSALUD!$B$1:$R$977,15,0)</f>
        <v>Consultas ambulatorias</v>
      </c>
      <c r="M299" s="36" t="s">
        <v>2117</v>
      </c>
    </row>
    <row r="300" spans="1:13" ht="30">
      <c r="A300" s="36">
        <v>801000713</v>
      </c>
      <c r="B300" s="36" t="s">
        <v>542</v>
      </c>
      <c r="C300" s="36" t="s">
        <v>756</v>
      </c>
      <c r="D300" s="36">
        <v>73044</v>
      </c>
      <c r="E300" s="36" t="str">
        <f t="shared" si="4"/>
        <v>RM73044</v>
      </c>
      <c r="F300" s="30">
        <v>45223</v>
      </c>
      <c r="G300" s="30">
        <v>45233</v>
      </c>
      <c r="H300" s="31">
        <v>2208306</v>
      </c>
      <c r="I300" s="31">
        <v>2208306</v>
      </c>
      <c r="J300" s="32" t="s">
        <v>2116</v>
      </c>
      <c r="K300" s="32" t="s">
        <v>2115</v>
      </c>
      <c r="L300" s="32" t="str">
        <f>VLOOKUP(E300,BOXSALUD!$B$1:$R$977,15,0)</f>
        <v>Servicios ambulatorios</v>
      </c>
      <c r="M300" s="36" t="s">
        <v>2117</v>
      </c>
    </row>
    <row r="301" spans="1:13" ht="30">
      <c r="A301" s="36">
        <v>801000713</v>
      </c>
      <c r="B301" s="36" t="s">
        <v>542</v>
      </c>
      <c r="C301" s="36" t="s">
        <v>756</v>
      </c>
      <c r="D301" s="36">
        <v>73126</v>
      </c>
      <c r="E301" s="36" t="str">
        <f t="shared" si="4"/>
        <v>RM73126</v>
      </c>
      <c r="F301" s="30">
        <v>45224</v>
      </c>
      <c r="G301" s="30">
        <v>45233</v>
      </c>
      <c r="H301" s="31">
        <v>64500</v>
      </c>
      <c r="I301" s="31">
        <v>64500</v>
      </c>
      <c r="J301" s="32" t="s">
        <v>2116</v>
      </c>
      <c r="K301" s="32" t="s">
        <v>2115</v>
      </c>
      <c r="L301" s="32" t="str">
        <f>VLOOKUP(E301,BOXSALUD!$B$1:$R$977,15,0)</f>
        <v>Consultas ambulatorias</v>
      </c>
      <c r="M301" s="36" t="s">
        <v>2117</v>
      </c>
    </row>
    <row r="302" spans="1:13" ht="30">
      <c r="A302" s="36">
        <v>801000713</v>
      </c>
      <c r="B302" s="36" t="s">
        <v>542</v>
      </c>
      <c r="C302" s="36" t="s">
        <v>756</v>
      </c>
      <c r="D302" s="36">
        <v>73130</v>
      </c>
      <c r="E302" s="36" t="str">
        <f t="shared" si="4"/>
        <v>RM73130</v>
      </c>
      <c r="F302" s="30">
        <v>45224</v>
      </c>
      <c r="G302" s="30">
        <v>45237</v>
      </c>
      <c r="H302" s="31">
        <v>217243</v>
      </c>
      <c r="I302" s="31">
        <v>217243</v>
      </c>
      <c r="J302" s="32" t="s">
        <v>2116</v>
      </c>
      <c r="K302" s="32" t="s">
        <v>2115</v>
      </c>
      <c r="L302" s="32" t="str">
        <f>VLOOKUP(E302,BOXSALUD!$B$1:$R$977,15,0)</f>
        <v>Servicios ambulatorios</v>
      </c>
      <c r="M302" s="36" t="s">
        <v>2117</v>
      </c>
    </row>
    <row r="303" spans="1:13" ht="30">
      <c r="A303" s="36">
        <v>801000713</v>
      </c>
      <c r="B303" s="36" t="s">
        <v>542</v>
      </c>
      <c r="C303" s="36" t="s">
        <v>757</v>
      </c>
      <c r="D303" s="36">
        <v>19807</v>
      </c>
      <c r="E303" s="36" t="str">
        <f t="shared" si="4"/>
        <v>RC19807</v>
      </c>
      <c r="F303" s="30">
        <v>45224</v>
      </c>
      <c r="G303" s="30">
        <v>45250</v>
      </c>
      <c r="H303" s="31">
        <v>56533</v>
      </c>
      <c r="I303" s="31">
        <v>56533</v>
      </c>
      <c r="J303" s="32" t="s">
        <v>2116</v>
      </c>
      <c r="K303" s="32" t="s">
        <v>2115</v>
      </c>
      <c r="L303" s="32" t="str">
        <f>VLOOKUP(E303,BOXSALUD!$B$1:$R$977,15,0)</f>
        <v>Consultas ambulatorias</v>
      </c>
      <c r="M303" s="36" t="s">
        <v>2117</v>
      </c>
    </row>
    <row r="304" spans="1:13" ht="30">
      <c r="A304" s="36">
        <v>801000713</v>
      </c>
      <c r="B304" s="36" t="s">
        <v>542</v>
      </c>
      <c r="C304" s="36" t="s">
        <v>756</v>
      </c>
      <c r="D304" s="36">
        <v>73141</v>
      </c>
      <c r="E304" s="36" t="str">
        <f t="shared" si="4"/>
        <v>RM73141</v>
      </c>
      <c r="F304" s="30">
        <v>45224</v>
      </c>
      <c r="G304" s="30">
        <v>45247</v>
      </c>
      <c r="H304" s="31">
        <v>39085</v>
      </c>
      <c r="I304" s="31">
        <v>39085</v>
      </c>
      <c r="J304" s="32" t="s">
        <v>2116</v>
      </c>
      <c r="K304" s="32" t="s">
        <v>2115</v>
      </c>
      <c r="L304" s="32" t="str">
        <f>VLOOKUP(E304,BOXSALUD!$B$1:$R$977,15,0)</f>
        <v>Consultas ambulatorias</v>
      </c>
      <c r="M304" s="36" t="s">
        <v>2117</v>
      </c>
    </row>
    <row r="305" spans="1:13" ht="30">
      <c r="A305" s="36">
        <v>801000713</v>
      </c>
      <c r="B305" s="36" t="s">
        <v>542</v>
      </c>
      <c r="C305" s="36" t="s">
        <v>756</v>
      </c>
      <c r="D305" s="36">
        <v>73142</v>
      </c>
      <c r="E305" s="36" t="str">
        <f t="shared" si="4"/>
        <v>RM73142</v>
      </c>
      <c r="F305" s="30">
        <v>45224</v>
      </c>
      <c r="G305" s="30">
        <v>45233</v>
      </c>
      <c r="H305" s="31">
        <v>52677</v>
      </c>
      <c r="I305" s="31">
        <v>52677</v>
      </c>
      <c r="J305" s="32" t="s">
        <v>2116</v>
      </c>
      <c r="K305" s="32" t="s">
        <v>2115</v>
      </c>
      <c r="L305" s="32" t="str">
        <f>VLOOKUP(E305,BOXSALUD!$B$1:$R$977,15,0)</f>
        <v>Consultas ambulatorias</v>
      </c>
      <c r="M305" s="36" t="s">
        <v>2117</v>
      </c>
    </row>
    <row r="306" spans="1:13" ht="30">
      <c r="A306" s="36">
        <v>801000713</v>
      </c>
      <c r="B306" s="36" t="s">
        <v>542</v>
      </c>
      <c r="C306" s="36" t="s">
        <v>756</v>
      </c>
      <c r="D306" s="36">
        <v>73168</v>
      </c>
      <c r="E306" s="36" t="str">
        <f t="shared" si="4"/>
        <v>RM73168</v>
      </c>
      <c r="F306" s="30">
        <v>45224</v>
      </c>
      <c r="G306" s="30">
        <v>45250</v>
      </c>
      <c r="H306" s="31">
        <v>64500</v>
      </c>
      <c r="I306" s="31">
        <v>64500</v>
      </c>
      <c r="J306" s="32" t="s">
        <v>2116</v>
      </c>
      <c r="K306" s="32" t="s">
        <v>2115</v>
      </c>
      <c r="L306" s="32" t="str">
        <f>VLOOKUP(E306,BOXSALUD!$B$1:$R$977,15,0)</f>
        <v>Consultas ambulatorias</v>
      </c>
      <c r="M306" s="36" t="s">
        <v>2117</v>
      </c>
    </row>
    <row r="307" spans="1:13" ht="30">
      <c r="A307" s="36">
        <v>801000713</v>
      </c>
      <c r="B307" s="36" t="s">
        <v>542</v>
      </c>
      <c r="C307" s="36" t="s">
        <v>757</v>
      </c>
      <c r="D307" s="36">
        <v>19821</v>
      </c>
      <c r="E307" s="36" t="str">
        <f t="shared" si="4"/>
        <v>RC19821</v>
      </c>
      <c r="F307" s="30">
        <v>45224</v>
      </c>
      <c r="G307" s="30">
        <v>45250</v>
      </c>
      <c r="H307" s="31">
        <v>64500</v>
      </c>
      <c r="I307" s="31">
        <v>64500</v>
      </c>
      <c r="J307" s="32" t="s">
        <v>2116</v>
      </c>
      <c r="K307" s="32" t="s">
        <v>2115</v>
      </c>
      <c r="L307" s="32" t="str">
        <f>VLOOKUP(E307,BOXSALUD!$B$1:$R$977,15,0)</f>
        <v>Consultas ambulatorias</v>
      </c>
      <c r="M307" s="36" t="s">
        <v>2117</v>
      </c>
    </row>
    <row r="308" spans="1:13" ht="30">
      <c r="A308" s="36">
        <v>801000713</v>
      </c>
      <c r="B308" s="36" t="s">
        <v>542</v>
      </c>
      <c r="C308" s="36" t="s">
        <v>756</v>
      </c>
      <c r="D308" s="36">
        <v>73330</v>
      </c>
      <c r="E308" s="36" t="str">
        <f t="shared" si="4"/>
        <v>RM73330</v>
      </c>
      <c r="F308" s="30">
        <v>45225</v>
      </c>
      <c r="G308" s="30">
        <v>45250</v>
      </c>
      <c r="H308" s="31">
        <v>1660959</v>
      </c>
      <c r="I308" s="31">
        <v>1660959</v>
      </c>
      <c r="J308" s="32" t="s">
        <v>2116</v>
      </c>
      <c r="K308" s="32" t="s">
        <v>2115</v>
      </c>
      <c r="L308" s="32" t="str">
        <f>VLOOKUP(E308,BOXSALUD!$B$1:$R$977,15,0)</f>
        <v>Servicios ambulatorios</v>
      </c>
      <c r="M308" s="36" t="s">
        <v>2117</v>
      </c>
    </row>
    <row r="309" spans="1:13" ht="30">
      <c r="A309" s="36">
        <v>801000713</v>
      </c>
      <c r="B309" s="36" t="s">
        <v>542</v>
      </c>
      <c r="C309" s="36" t="s">
        <v>756</v>
      </c>
      <c r="D309" s="36">
        <v>73316</v>
      </c>
      <c r="E309" s="36" t="str">
        <f t="shared" si="4"/>
        <v>RM73316</v>
      </c>
      <c r="F309" s="30">
        <v>45225</v>
      </c>
      <c r="G309" s="30">
        <v>45250</v>
      </c>
      <c r="H309" s="31">
        <v>26765606</v>
      </c>
      <c r="I309" s="31">
        <v>26765606</v>
      </c>
      <c r="J309" s="32" t="s">
        <v>2116</v>
      </c>
      <c r="K309" s="32" t="s">
        <v>2115</v>
      </c>
      <c r="L309" s="32" t="str">
        <f>VLOOKUP(E309,BOXSALUD!$B$1:$R$977,15,0)</f>
        <v>Servicios ambulatorios</v>
      </c>
      <c r="M309" s="36" t="s">
        <v>2117</v>
      </c>
    </row>
    <row r="310" spans="1:13" ht="30">
      <c r="A310" s="36">
        <v>801000713</v>
      </c>
      <c r="B310" s="36" t="s">
        <v>542</v>
      </c>
      <c r="C310" s="36" t="s">
        <v>756</v>
      </c>
      <c r="D310" s="36">
        <v>73274</v>
      </c>
      <c r="E310" s="36" t="str">
        <f t="shared" si="4"/>
        <v>RM73274</v>
      </c>
      <c r="F310" s="30">
        <v>45225</v>
      </c>
      <c r="G310" s="30">
        <v>45247</v>
      </c>
      <c r="H310" s="31">
        <v>80623</v>
      </c>
      <c r="I310" s="31">
        <v>80623</v>
      </c>
      <c r="J310" s="32" t="s">
        <v>2116</v>
      </c>
      <c r="K310" s="32" t="s">
        <v>2115</v>
      </c>
      <c r="L310" s="32" t="str">
        <f>VLOOKUP(E310,BOXSALUD!$B$1:$R$977,15,0)</f>
        <v>Consultas ambulatorias</v>
      </c>
      <c r="M310" s="36" t="s">
        <v>2117</v>
      </c>
    </row>
    <row r="311" spans="1:13" ht="30">
      <c r="A311" s="36">
        <v>801000713</v>
      </c>
      <c r="B311" s="36" t="s">
        <v>542</v>
      </c>
      <c r="C311" s="36" t="s">
        <v>756</v>
      </c>
      <c r="D311" s="36">
        <v>73275</v>
      </c>
      <c r="E311" s="36" t="str">
        <f t="shared" si="4"/>
        <v>RM73275</v>
      </c>
      <c r="F311" s="30">
        <v>45225</v>
      </c>
      <c r="G311" s="30">
        <v>45247</v>
      </c>
      <c r="H311" s="31">
        <v>38700</v>
      </c>
      <c r="I311" s="31">
        <v>38700</v>
      </c>
      <c r="J311" s="32" t="s">
        <v>2116</v>
      </c>
      <c r="K311" s="32" t="s">
        <v>2115</v>
      </c>
      <c r="L311" s="32" t="str">
        <f>VLOOKUP(E311,BOXSALUD!$B$1:$R$977,15,0)</f>
        <v>Consultas ambulatorias</v>
      </c>
      <c r="M311" s="36" t="s">
        <v>2117</v>
      </c>
    </row>
    <row r="312" spans="1:13" ht="30">
      <c r="A312" s="36">
        <v>801000713</v>
      </c>
      <c r="B312" s="36" t="s">
        <v>542</v>
      </c>
      <c r="C312" s="36" t="s">
        <v>756</v>
      </c>
      <c r="D312" s="36">
        <v>73325</v>
      </c>
      <c r="E312" s="36" t="str">
        <f t="shared" si="4"/>
        <v>RM73325</v>
      </c>
      <c r="F312" s="30">
        <v>45225</v>
      </c>
      <c r="G312" s="30">
        <v>45247</v>
      </c>
      <c r="H312" s="31">
        <v>64500</v>
      </c>
      <c r="I312" s="31">
        <v>64500</v>
      </c>
      <c r="J312" s="32" t="s">
        <v>2116</v>
      </c>
      <c r="K312" s="32" t="s">
        <v>2115</v>
      </c>
      <c r="L312" s="32" t="str">
        <f>VLOOKUP(E312,BOXSALUD!$B$1:$R$977,15,0)</f>
        <v>Consultas ambulatorias</v>
      </c>
      <c r="M312" s="36" t="s">
        <v>2117</v>
      </c>
    </row>
    <row r="313" spans="1:13" ht="30">
      <c r="A313" s="36">
        <v>801000713</v>
      </c>
      <c r="B313" s="36" t="s">
        <v>542</v>
      </c>
      <c r="C313" s="36" t="s">
        <v>756</v>
      </c>
      <c r="D313" s="36">
        <v>73387</v>
      </c>
      <c r="E313" s="36" t="str">
        <f t="shared" si="4"/>
        <v>RM73387</v>
      </c>
      <c r="F313" s="30">
        <v>45226</v>
      </c>
      <c r="G313" s="30">
        <v>45247</v>
      </c>
      <c r="H313" s="31">
        <v>225564</v>
      </c>
      <c r="I313" s="31">
        <v>225564</v>
      </c>
      <c r="J313" s="32" t="s">
        <v>2116</v>
      </c>
      <c r="K313" s="32" t="s">
        <v>2115</v>
      </c>
      <c r="L313" s="32" t="str">
        <f>VLOOKUP(E313,BOXSALUD!$B$1:$R$977,15,0)</f>
        <v>Consultas ambulatorias</v>
      </c>
      <c r="M313" s="36" t="s">
        <v>2117</v>
      </c>
    </row>
    <row r="314" spans="1:13" ht="30">
      <c r="A314" s="36">
        <v>801000713</v>
      </c>
      <c r="B314" s="36" t="s">
        <v>542</v>
      </c>
      <c r="C314" s="36" t="s">
        <v>756</v>
      </c>
      <c r="D314" s="36">
        <v>73388</v>
      </c>
      <c r="E314" s="36" t="str">
        <f t="shared" si="4"/>
        <v>RM73388</v>
      </c>
      <c r="F314" s="30">
        <v>45226</v>
      </c>
      <c r="G314" s="30">
        <v>45247</v>
      </c>
      <c r="H314" s="31">
        <v>28582</v>
      </c>
      <c r="I314" s="31">
        <v>28582</v>
      </c>
      <c r="J314" s="32" t="s">
        <v>2116</v>
      </c>
      <c r="K314" s="32" t="s">
        <v>2115</v>
      </c>
      <c r="L314" s="32" t="str">
        <f>VLOOKUP(E314,BOXSALUD!$B$1:$R$977,15,0)</f>
        <v>Consultas ambulatorias</v>
      </c>
      <c r="M314" s="36" t="s">
        <v>2117</v>
      </c>
    </row>
    <row r="315" spans="1:13" ht="30">
      <c r="A315" s="36">
        <v>801000713</v>
      </c>
      <c r="B315" s="36" t="s">
        <v>542</v>
      </c>
      <c r="C315" s="36" t="s">
        <v>757</v>
      </c>
      <c r="D315" s="36">
        <v>19870</v>
      </c>
      <c r="E315" s="36" t="str">
        <f t="shared" si="4"/>
        <v>RC19870</v>
      </c>
      <c r="F315" s="30">
        <v>45226</v>
      </c>
      <c r="G315" s="30">
        <v>45250</v>
      </c>
      <c r="H315" s="31">
        <v>107733</v>
      </c>
      <c r="I315" s="31">
        <v>107733</v>
      </c>
      <c r="J315" s="32" t="s">
        <v>2116</v>
      </c>
      <c r="K315" s="32" t="s">
        <v>2115</v>
      </c>
      <c r="L315" s="32" t="str">
        <f>VLOOKUP(E315,BOXSALUD!$B$1:$R$977,15,0)</f>
        <v>Consultas ambulatorias</v>
      </c>
      <c r="M315" s="36" t="s">
        <v>2117</v>
      </c>
    </row>
    <row r="316" spans="1:13" ht="30">
      <c r="A316" s="36">
        <v>801000713</v>
      </c>
      <c r="B316" s="36" t="s">
        <v>542</v>
      </c>
      <c r="C316" s="36" t="s">
        <v>757</v>
      </c>
      <c r="D316" s="36">
        <v>19874</v>
      </c>
      <c r="E316" s="36" t="str">
        <f t="shared" si="4"/>
        <v>RC19874</v>
      </c>
      <c r="F316" s="30">
        <v>45226</v>
      </c>
      <c r="G316" s="30">
        <v>45250</v>
      </c>
      <c r="H316" s="31">
        <v>107733</v>
      </c>
      <c r="I316" s="31">
        <v>107733</v>
      </c>
      <c r="J316" s="32" t="s">
        <v>2116</v>
      </c>
      <c r="K316" s="32" t="s">
        <v>2115</v>
      </c>
      <c r="L316" s="32" t="str">
        <f>VLOOKUP(E316,BOXSALUD!$B$1:$R$977,15,0)</f>
        <v>Consultas ambulatorias</v>
      </c>
      <c r="M316" s="36" t="s">
        <v>2117</v>
      </c>
    </row>
    <row r="317" spans="1:13" ht="30">
      <c r="A317" s="36">
        <v>801000713</v>
      </c>
      <c r="B317" s="36" t="s">
        <v>542</v>
      </c>
      <c r="C317" s="36" t="s">
        <v>756</v>
      </c>
      <c r="D317" s="36">
        <v>73427</v>
      </c>
      <c r="E317" s="36" t="str">
        <f t="shared" si="4"/>
        <v>RM73427</v>
      </c>
      <c r="F317" s="30">
        <v>45226</v>
      </c>
      <c r="G317" s="30">
        <v>45247</v>
      </c>
      <c r="H317" s="31">
        <v>289200</v>
      </c>
      <c r="I317" s="31">
        <v>289200</v>
      </c>
      <c r="J317" s="32" t="s">
        <v>2116</v>
      </c>
      <c r="K317" s="32" t="s">
        <v>2115</v>
      </c>
      <c r="L317" s="32" t="str">
        <f>VLOOKUP(E317,BOXSALUD!$B$1:$R$977,15,0)</f>
        <v>Consultas ambulatorias</v>
      </c>
      <c r="M317" s="36" t="s">
        <v>2117</v>
      </c>
    </row>
    <row r="318" spans="1:13" ht="30">
      <c r="A318" s="36">
        <v>801000713</v>
      </c>
      <c r="B318" s="36" t="s">
        <v>542</v>
      </c>
      <c r="C318" s="36" t="s">
        <v>756</v>
      </c>
      <c r="D318" s="36">
        <v>73391</v>
      </c>
      <c r="E318" s="36" t="str">
        <f t="shared" si="4"/>
        <v>RM73391</v>
      </c>
      <c r="F318" s="30">
        <v>45226</v>
      </c>
      <c r="G318" s="30">
        <v>45247</v>
      </c>
      <c r="H318" s="31">
        <v>2374186</v>
      </c>
      <c r="I318" s="31">
        <v>2374186</v>
      </c>
      <c r="J318" s="32" t="s">
        <v>2116</v>
      </c>
      <c r="K318" s="32" t="s">
        <v>2115</v>
      </c>
      <c r="L318" s="32" t="str">
        <f>VLOOKUP(E318,BOXSALUD!$B$1:$R$977,15,0)</f>
        <v>Servicios ambulatorios</v>
      </c>
      <c r="M318" s="36" t="s">
        <v>2117</v>
      </c>
    </row>
    <row r="319" spans="1:13" ht="30">
      <c r="A319" s="36">
        <v>801000713</v>
      </c>
      <c r="B319" s="36" t="s">
        <v>542</v>
      </c>
      <c r="C319" s="36" t="s">
        <v>757</v>
      </c>
      <c r="D319" s="36">
        <v>19897</v>
      </c>
      <c r="E319" s="36" t="str">
        <f t="shared" si="4"/>
        <v>RC19897</v>
      </c>
      <c r="F319" s="30">
        <v>45229</v>
      </c>
      <c r="G319" s="30">
        <v>45250</v>
      </c>
      <c r="H319" s="31">
        <v>56533</v>
      </c>
      <c r="I319" s="31">
        <v>56533</v>
      </c>
      <c r="J319" s="32" t="s">
        <v>2116</v>
      </c>
      <c r="K319" s="32" t="s">
        <v>2115</v>
      </c>
      <c r="L319" s="32" t="str">
        <f>VLOOKUP(E319,BOXSALUD!$B$1:$R$977,15,0)</f>
        <v>Consultas ambulatorias</v>
      </c>
      <c r="M319" s="36" t="s">
        <v>2117</v>
      </c>
    </row>
    <row r="320" spans="1:13" ht="30">
      <c r="A320" s="36">
        <v>801000713</v>
      </c>
      <c r="B320" s="36" t="s">
        <v>542</v>
      </c>
      <c r="C320" s="36" t="s">
        <v>756</v>
      </c>
      <c r="D320" s="36">
        <v>73566</v>
      </c>
      <c r="E320" s="36" t="str">
        <f t="shared" si="4"/>
        <v>RM73566</v>
      </c>
      <c r="F320" s="30">
        <v>45229</v>
      </c>
      <c r="G320" s="30">
        <v>45247</v>
      </c>
      <c r="H320" s="31">
        <v>289200</v>
      </c>
      <c r="I320" s="31">
        <v>289200</v>
      </c>
      <c r="J320" s="32" t="s">
        <v>2116</v>
      </c>
      <c r="K320" s="32" t="s">
        <v>2115</v>
      </c>
      <c r="L320" s="32" t="str">
        <f>VLOOKUP(E320,BOXSALUD!$B$1:$R$977,15,0)</f>
        <v>Consultas ambulatorias</v>
      </c>
      <c r="M320" s="36" t="s">
        <v>2117</v>
      </c>
    </row>
    <row r="321" spans="1:13" ht="30">
      <c r="A321" s="36">
        <v>801000713</v>
      </c>
      <c r="B321" s="36" t="s">
        <v>542</v>
      </c>
      <c r="C321" s="36" t="s">
        <v>757</v>
      </c>
      <c r="D321" s="36">
        <v>19889</v>
      </c>
      <c r="E321" s="36" t="str">
        <f t="shared" si="4"/>
        <v>RC19889</v>
      </c>
      <c r="F321" s="30">
        <v>45229</v>
      </c>
      <c r="G321" s="30">
        <v>45250</v>
      </c>
      <c r="H321" s="31">
        <v>56533</v>
      </c>
      <c r="I321" s="31">
        <v>56533</v>
      </c>
      <c r="J321" s="32" t="s">
        <v>2116</v>
      </c>
      <c r="K321" s="32" t="s">
        <v>2115</v>
      </c>
      <c r="L321" s="32" t="str">
        <f>VLOOKUP(E321,BOXSALUD!$B$1:$R$977,15,0)</f>
        <v>Consultas ambulatorias</v>
      </c>
      <c r="M321" s="36" t="s">
        <v>2117</v>
      </c>
    </row>
    <row r="322" spans="1:13" ht="30">
      <c r="A322" s="36">
        <v>801000713</v>
      </c>
      <c r="B322" s="36" t="s">
        <v>542</v>
      </c>
      <c r="C322" s="36" t="s">
        <v>756</v>
      </c>
      <c r="D322" s="36">
        <v>73551</v>
      </c>
      <c r="E322" s="36" t="str">
        <f t="shared" si="4"/>
        <v>RM73551</v>
      </c>
      <c r="F322" s="30">
        <v>45229</v>
      </c>
      <c r="G322" s="30">
        <v>45250</v>
      </c>
      <c r="H322" s="31">
        <v>56533</v>
      </c>
      <c r="I322" s="31">
        <v>56533</v>
      </c>
      <c r="J322" s="32" t="s">
        <v>2116</v>
      </c>
      <c r="K322" s="32" t="s">
        <v>2115</v>
      </c>
      <c r="L322" s="32" t="str">
        <f>VLOOKUP(E322,BOXSALUD!$B$1:$R$977,15,0)</f>
        <v>Consultas ambulatorias</v>
      </c>
      <c r="M322" s="36" t="s">
        <v>2117</v>
      </c>
    </row>
    <row r="323" spans="1:13" ht="30">
      <c r="A323" s="36">
        <v>801000713</v>
      </c>
      <c r="B323" s="36" t="s">
        <v>542</v>
      </c>
      <c r="C323" s="36" t="s">
        <v>756</v>
      </c>
      <c r="D323" s="36">
        <v>73615</v>
      </c>
      <c r="E323" s="36" t="str">
        <f t="shared" ref="E323:E386" si="5">CONCATENATE(C323,D323)</f>
        <v>RM73615</v>
      </c>
      <c r="F323" s="30">
        <v>45229</v>
      </c>
      <c r="G323" s="30">
        <v>45247</v>
      </c>
      <c r="H323" s="31">
        <v>87990</v>
      </c>
      <c r="I323" s="31">
        <v>87990</v>
      </c>
      <c r="J323" s="32" t="s">
        <v>2116</v>
      </c>
      <c r="K323" s="32" t="s">
        <v>2115</v>
      </c>
      <c r="L323" s="32" t="str">
        <f>VLOOKUP(E323,BOXSALUD!$B$1:$R$977,15,0)</f>
        <v>Consultas ambulatorias</v>
      </c>
      <c r="M323" s="36" t="s">
        <v>2117</v>
      </c>
    </row>
    <row r="324" spans="1:13" ht="30">
      <c r="A324" s="36">
        <v>801000713</v>
      </c>
      <c r="B324" s="36" t="s">
        <v>542</v>
      </c>
      <c r="C324" s="36" t="s">
        <v>756</v>
      </c>
      <c r="D324" s="36">
        <v>73597</v>
      </c>
      <c r="E324" s="36" t="str">
        <f t="shared" si="5"/>
        <v>RM73597</v>
      </c>
      <c r="F324" s="30">
        <v>45229</v>
      </c>
      <c r="G324" s="30">
        <v>45247</v>
      </c>
      <c r="H324" s="31">
        <v>18392567</v>
      </c>
      <c r="I324" s="31">
        <v>18392567</v>
      </c>
      <c r="J324" s="32" t="s">
        <v>2116</v>
      </c>
      <c r="K324" s="32" t="s">
        <v>2115</v>
      </c>
      <c r="L324" s="32" t="str">
        <f>VLOOKUP(E324,BOXSALUD!$B$1:$R$977,15,0)</f>
        <v>Servicios ambulatorios</v>
      </c>
      <c r="M324" s="36" t="s">
        <v>2117</v>
      </c>
    </row>
    <row r="325" spans="1:13" ht="30">
      <c r="A325" s="36">
        <v>801000713</v>
      </c>
      <c r="B325" s="36" t="s">
        <v>542</v>
      </c>
      <c r="C325" s="36" t="s">
        <v>758</v>
      </c>
      <c r="D325" s="36">
        <v>146818</v>
      </c>
      <c r="E325" s="36" t="str">
        <f t="shared" si="5"/>
        <v>CS146818</v>
      </c>
      <c r="F325" s="30">
        <v>45229</v>
      </c>
      <c r="G325" s="30">
        <v>45239</v>
      </c>
      <c r="H325" s="31">
        <v>6038979</v>
      </c>
      <c r="I325" s="31">
        <v>6038979</v>
      </c>
      <c r="J325" s="32" t="str">
        <f>VLOOKUP(E325,BOXSALUD!$B$1:$R$977,14,0)</f>
        <v>Pago por evento</v>
      </c>
      <c r="K325" s="36" t="s">
        <v>2114</v>
      </c>
      <c r="L325" s="32" t="str">
        <f>VLOOKUP(E325,BOXSALUD!$B$1:$R$977,15,0)</f>
        <v>Servicios ambulatorios</v>
      </c>
      <c r="M325" s="36" t="s">
        <v>2117</v>
      </c>
    </row>
    <row r="326" spans="1:13" ht="30">
      <c r="A326" s="36">
        <v>801000713</v>
      </c>
      <c r="B326" s="36" t="s">
        <v>542</v>
      </c>
      <c r="C326" s="36" t="s">
        <v>756</v>
      </c>
      <c r="D326" s="36">
        <v>73636</v>
      </c>
      <c r="E326" s="36" t="str">
        <f t="shared" si="5"/>
        <v>RM73636</v>
      </c>
      <c r="F326" s="30">
        <v>45230</v>
      </c>
      <c r="G326" s="30">
        <v>45258</v>
      </c>
      <c r="H326" s="31">
        <v>289998</v>
      </c>
      <c r="I326" s="31">
        <v>289998</v>
      </c>
      <c r="J326" s="32" t="s">
        <v>2116</v>
      </c>
      <c r="K326" s="32" t="s">
        <v>2115</v>
      </c>
      <c r="L326" s="32" t="str">
        <f>VLOOKUP(E326,BOXSALUD!$B$1:$R$977,15,0)</f>
        <v>Servicios ambulatorios</v>
      </c>
      <c r="M326" s="36" t="s">
        <v>2117</v>
      </c>
    </row>
    <row r="327" spans="1:13" ht="30">
      <c r="A327" s="36">
        <v>801000713</v>
      </c>
      <c r="B327" s="36" t="s">
        <v>542</v>
      </c>
      <c r="C327" s="36" t="s">
        <v>756</v>
      </c>
      <c r="D327" s="36">
        <v>73637</v>
      </c>
      <c r="E327" s="36" t="str">
        <f t="shared" si="5"/>
        <v>RM73637</v>
      </c>
      <c r="F327" s="30">
        <v>45230</v>
      </c>
      <c r="G327" s="30">
        <v>45247</v>
      </c>
      <c r="H327" s="31">
        <v>174243</v>
      </c>
      <c r="I327" s="31">
        <v>174243</v>
      </c>
      <c r="J327" s="32" t="s">
        <v>2116</v>
      </c>
      <c r="K327" s="32" t="s">
        <v>2115</v>
      </c>
      <c r="L327" s="32" t="str">
        <f>VLOOKUP(E327,BOXSALUD!$B$1:$R$977,15,0)</f>
        <v>Consultas ambulatorias</v>
      </c>
      <c r="M327" s="36" t="s">
        <v>2117</v>
      </c>
    </row>
    <row r="328" spans="1:13" ht="30">
      <c r="A328" s="36">
        <v>801000713</v>
      </c>
      <c r="B328" s="36" t="s">
        <v>542</v>
      </c>
      <c r="C328" s="36" t="s">
        <v>756</v>
      </c>
      <c r="D328" s="36">
        <v>73759</v>
      </c>
      <c r="E328" s="36" t="str">
        <f t="shared" si="5"/>
        <v>RM73759</v>
      </c>
      <c r="F328" s="30">
        <v>45230</v>
      </c>
      <c r="G328" s="30">
        <v>45258</v>
      </c>
      <c r="H328" s="31">
        <v>5321018</v>
      </c>
      <c r="I328" s="31">
        <v>5321018</v>
      </c>
      <c r="J328" s="32" t="s">
        <v>2116</v>
      </c>
      <c r="K328" s="32" t="s">
        <v>2115</v>
      </c>
      <c r="L328" s="32" t="str">
        <f>VLOOKUP(E328,BOXSALUD!$B$1:$R$977,15,0)</f>
        <v>Servicios ambulatorios</v>
      </c>
      <c r="M328" s="36" t="s">
        <v>2117</v>
      </c>
    </row>
    <row r="329" spans="1:13" ht="30">
      <c r="A329" s="36">
        <v>801000713</v>
      </c>
      <c r="B329" s="36" t="s">
        <v>542</v>
      </c>
      <c r="C329" s="36" t="s">
        <v>756</v>
      </c>
      <c r="D329" s="36">
        <v>73823</v>
      </c>
      <c r="E329" s="36" t="str">
        <f t="shared" si="5"/>
        <v>RM73823</v>
      </c>
      <c r="F329" s="30">
        <v>45230</v>
      </c>
      <c r="G329" s="30">
        <v>45258</v>
      </c>
      <c r="H329" s="31">
        <v>5473563</v>
      </c>
      <c r="I329" s="31">
        <v>5473563</v>
      </c>
      <c r="J329" s="32" t="s">
        <v>2116</v>
      </c>
      <c r="K329" s="32" t="s">
        <v>2115</v>
      </c>
      <c r="L329" s="32" t="str">
        <f>VLOOKUP(E329,BOXSALUD!$B$1:$R$977,15,0)</f>
        <v>Servicios ambulatorios</v>
      </c>
      <c r="M329" s="36" t="s">
        <v>2117</v>
      </c>
    </row>
    <row r="330" spans="1:13" ht="30">
      <c r="A330" s="36">
        <v>801000713</v>
      </c>
      <c r="B330" s="36" t="s">
        <v>542</v>
      </c>
      <c r="C330" s="36" t="s">
        <v>756</v>
      </c>
      <c r="D330" s="36">
        <v>73735</v>
      </c>
      <c r="E330" s="36" t="str">
        <f t="shared" si="5"/>
        <v>RM73735</v>
      </c>
      <c r="F330" s="30">
        <v>45230</v>
      </c>
      <c r="G330" s="30">
        <v>45258</v>
      </c>
      <c r="H330" s="31">
        <v>2607520</v>
      </c>
      <c r="I330" s="31">
        <v>2607520</v>
      </c>
      <c r="J330" s="32" t="s">
        <v>2116</v>
      </c>
      <c r="K330" s="32" t="s">
        <v>2115</v>
      </c>
      <c r="L330" s="32" t="str">
        <f>VLOOKUP(E330,BOXSALUD!$B$1:$R$977,15,0)</f>
        <v>Servicios ambulatorios</v>
      </c>
      <c r="M330" s="36" t="s">
        <v>2117</v>
      </c>
    </row>
    <row r="331" spans="1:13" ht="30">
      <c r="A331" s="36">
        <v>801000713</v>
      </c>
      <c r="B331" s="36" t="s">
        <v>542</v>
      </c>
      <c r="C331" s="36" t="s">
        <v>757</v>
      </c>
      <c r="D331" s="36">
        <v>19976</v>
      </c>
      <c r="E331" s="36" t="str">
        <f t="shared" si="5"/>
        <v>RC19976</v>
      </c>
      <c r="F331" s="30">
        <v>45230</v>
      </c>
      <c r="G331" s="30">
        <v>45250</v>
      </c>
      <c r="H331" s="31">
        <v>79049</v>
      </c>
      <c r="I331" s="31">
        <v>79049</v>
      </c>
      <c r="J331" s="32" t="s">
        <v>2116</v>
      </c>
      <c r="K331" s="32" t="s">
        <v>2115</v>
      </c>
      <c r="L331" s="32" t="str">
        <f>VLOOKUP(E331,BOXSALUD!$B$1:$R$977,15,0)</f>
        <v>Consultas ambulatorias</v>
      </c>
      <c r="M331" s="36" t="s">
        <v>2117</v>
      </c>
    </row>
    <row r="332" spans="1:13" ht="30">
      <c r="A332" s="36">
        <v>801000713</v>
      </c>
      <c r="B332" s="36" t="s">
        <v>542</v>
      </c>
      <c r="C332" s="36" t="s">
        <v>756</v>
      </c>
      <c r="D332" s="36">
        <v>73838</v>
      </c>
      <c r="E332" s="36" t="str">
        <f t="shared" si="5"/>
        <v>RM73838</v>
      </c>
      <c r="F332" s="30">
        <v>45231</v>
      </c>
      <c r="G332" s="30">
        <v>45250</v>
      </c>
      <c r="H332" s="31">
        <v>56533</v>
      </c>
      <c r="I332" s="31">
        <v>56533</v>
      </c>
      <c r="J332" s="32" t="s">
        <v>2116</v>
      </c>
      <c r="K332" s="32" t="s">
        <v>2115</v>
      </c>
      <c r="L332" s="32" t="str">
        <f>VLOOKUP(E332,BOXSALUD!$B$1:$R$977,15,0)</f>
        <v>Consultas ambulatorias</v>
      </c>
      <c r="M332" s="36" t="s">
        <v>2117</v>
      </c>
    </row>
    <row r="333" spans="1:13" ht="30">
      <c r="A333" s="36">
        <v>801000713</v>
      </c>
      <c r="B333" s="36" t="s">
        <v>542</v>
      </c>
      <c r="C333" s="36" t="s">
        <v>756</v>
      </c>
      <c r="D333" s="36">
        <v>73840</v>
      </c>
      <c r="E333" s="36" t="str">
        <f t="shared" si="5"/>
        <v>RM73840</v>
      </c>
      <c r="F333" s="30">
        <v>45231</v>
      </c>
      <c r="G333" s="30">
        <v>45250</v>
      </c>
      <c r="H333" s="31">
        <v>80623</v>
      </c>
      <c r="I333" s="31">
        <v>80623</v>
      </c>
      <c r="J333" s="32" t="s">
        <v>2116</v>
      </c>
      <c r="K333" s="32" t="s">
        <v>2115</v>
      </c>
      <c r="L333" s="32" t="str">
        <f>VLOOKUP(E333,BOXSALUD!$B$1:$R$977,15,0)</f>
        <v>Consultas ambulatorias</v>
      </c>
      <c r="M333" s="36" t="s">
        <v>2117</v>
      </c>
    </row>
    <row r="334" spans="1:13" ht="30">
      <c r="A334" s="36">
        <v>801000713</v>
      </c>
      <c r="B334" s="36" t="s">
        <v>542</v>
      </c>
      <c r="C334" s="36" t="s">
        <v>756</v>
      </c>
      <c r="D334" s="36">
        <v>73847</v>
      </c>
      <c r="E334" s="36" t="str">
        <f t="shared" si="5"/>
        <v>RM73847</v>
      </c>
      <c r="F334" s="30">
        <v>45231</v>
      </c>
      <c r="G334" s="30">
        <v>45250</v>
      </c>
      <c r="H334" s="31">
        <v>421172</v>
      </c>
      <c r="I334" s="31">
        <v>421172</v>
      </c>
      <c r="J334" s="32" t="s">
        <v>2116</v>
      </c>
      <c r="K334" s="32" t="s">
        <v>2115</v>
      </c>
      <c r="L334" s="32" t="str">
        <f>VLOOKUP(E334,BOXSALUD!$B$1:$R$977,15,0)</f>
        <v>Servicios ambulatorios</v>
      </c>
      <c r="M334" s="36" t="s">
        <v>2117</v>
      </c>
    </row>
    <row r="335" spans="1:13" ht="30">
      <c r="A335" s="36">
        <v>801000713</v>
      </c>
      <c r="B335" s="36" t="s">
        <v>542</v>
      </c>
      <c r="C335" s="36" t="s">
        <v>757</v>
      </c>
      <c r="D335" s="36">
        <v>20015</v>
      </c>
      <c r="E335" s="36" t="str">
        <f t="shared" si="5"/>
        <v>RC20015</v>
      </c>
      <c r="F335" s="30">
        <v>45231</v>
      </c>
      <c r="G335" s="30">
        <v>45250</v>
      </c>
      <c r="H335" s="31">
        <v>52846</v>
      </c>
      <c r="I335" s="31">
        <v>52846</v>
      </c>
      <c r="J335" s="32" t="s">
        <v>2116</v>
      </c>
      <c r="K335" s="32" t="s">
        <v>2115</v>
      </c>
      <c r="L335" s="32" t="str">
        <f>VLOOKUP(E335,BOXSALUD!$B$1:$R$977,15,0)</f>
        <v>Consultas ambulatorias</v>
      </c>
      <c r="M335" s="36" t="s">
        <v>2117</v>
      </c>
    </row>
    <row r="336" spans="1:13" ht="30">
      <c r="A336" s="36">
        <v>801000713</v>
      </c>
      <c r="B336" s="36" t="s">
        <v>542</v>
      </c>
      <c r="C336" s="36" t="s">
        <v>757</v>
      </c>
      <c r="D336" s="36">
        <v>20018</v>
      </c>
      <c r="E336" s="36" t="str">
        <f t="shared" si="5"/>
        <v>RC20018</v>
      </c>
      <c r="F336" s="30">
        <v>45231</v>
      </c>
      <c r="G336" s="30">
        <v>45250</v>
      </c>
      <c r="H336" s="31">
        <v>64500</v>
      </c>
      <c r="I336" s="31">
        <v>64500</v>
      </c>
      <c r="J336" s="32" t="s">
        <v>2116</v>
      </c>
      <c r="K336" s="32" t="s">
        <v>2115</v>
      </c>
      <c r="L336" s="32" t="str">
        <f>VLOOKUP(E336,BOXSALUD!$B$1:$R$977,15,0)</f>
        <v>Consultas ambulatorias</v>
      </c>
      <c r="M336" s="36" t="s">
        <v>2117</v>
      </c>
    </row>
    <row r="337" spans="1:13" ht="30">
      <c r="A337" s="36">
        <v>801000713</v>
      </c>
      <c r="B337" s="36" t="s">
        <v>542</v>
      </c>
      <c r="C337" s="36" t="s">
        <v>757</v>
      </c>
      <c r="D337" s="36">
        <v>20030</v>
      </c>
      <c r="E337" s="36" t="str">
        <f t="shared" si="5"/>
        <v>RC20030</v>
      </c>
      <c r="F337" s="30">
        <v>45231</v>
      </c>
      <c r="G337" s="30">
        <v>45250</v>
      </c>
      <c r="H337" s="31">
        <v>107733</v>
      </c>
      <c r="I337" s="31">
        <v>107733</v>
      </c>
      <c r="J337" s="32" t="s">
        <v>2116</v>
      </c>
      <c r="K337" s="32" t="s">
        <v>2115</v>
      </c>
      <c r="L337" s="32" t="str">
        <f>VLOOKUP(E337,BOXSALUD!$B$1:$R$977,15,0)</f>
        <v>Consultas ambulatorias</v>
      </c>
      <c r="M337" s="36" t="s">
        <v>2117</v>
      </c>
    </row>
    <row r="338" spans="1:13" ht="30">
      <c r="A338" s="36">
        <v>801000713</v>
      </c>
      <c r="B338" s="36" t="s">
        <v>542</v>
      </c>
      <c r="C338" s="36" t="s">
        <v>757</v>
      </c>
      <c r="D338" s="36">
        <v>20031</v>
      </c>
      <c r="E338" s="36" t="str">
        <f t="shared" si="5"/>
        <v>RC20031</v>
      </c>
      <c r="F338" s="30">
        <v>45231</v>
      </c>
      <c r="G338" s="30">
        <v>45250</v>
      </c>
      <c r="H338" s="31">
        <v>56946</v>
      </c>
      <c r="I338" s="31">
        <v>56946</v>
      </c>
      <c r="J338" s="32" t="s">
        <v>2116</v>
      </c>
      <c r="K338" s="32" t="s">
        <v>2115</v>
      </c>
      <c r="L338" s="32" t="str">
        <f>VLOOKUP(E338,BOXSALUD!$B$1:$R$977,15,0)</f>
        <v>Consultas ambulatorias</v>
      </c>
      <c r="M338" s="36" t="s">
        <v>2117</v>
      </c>
    </row>
    <row r="339" spans="1:13" ht="30">
      <c r="A339" s="36">
        <v>801000713</v>
      </c>
      <c r="B339" s="36" t="s">
        <v>542</v>
      </c>
      <c r="C339" s="36" t="s">
        <v>756</v>
      </c>
      <c r="D339" s="36">
        <v>73860</v>
      </c>
      <c r="E339" s="36" t="str">
        <f t="shared" si="5"/>
        <v>RM73860</v>
      </c>
      <c r="F339" s="30">
        <v>45231</v>
      </c>
      <c r="G339" s="30">
        <v>45250</v>
      </c>
      <c r="H339" s="31">
        <v>56533</v>
      </c>
      <c r="I339" s="31">
        <v>56533</v>
      </c>
      <c r="J339" s="32" t="s">
        <v>2116</v>
      </c>
      <c r="K339" s="32" t="s">
        <v>2115</v>
      </c>
      <c r="L339" s="32" t="str">
        <f>VLOOKUP(E339,BOXSALUD!$B$1:$R$977,15,0)</f>
        <v>Consultas ambulatorias</v>
      </c>
      <c r="M339" s="36" t="s">
        <v>2117</v>
      </c>
    </row>
    <row r="340" spans="1:13" ht="30">
      <c r="A340" s="36">
        <v>801000713</v>
      </c>
      <c r="B340" s="36" t="s">
        <v>542</v>
      </c>
      <c r="C340" s="36" t="s">
        <v>757</v>
      </c>
      <c r="D340" s="36">
        <v>20038</v>
      </c>
      <c r="E340" s="36" t="str">
        <f t="shared" si="5"/>
        <v>RC20038</v>
      </c>
      <c r="F340" s="30">
        <v>45231</v>
      </c>
      <c r="G340" s="30">
        <v>45250</v>
      </c>
      <c r="H340" s="31">
        <v>94240</v>
      </c>
      <c r="I340" s="31">
        <v>94240</v>
      </c>
      <c r="J340" s="32" t="s">
        <v>2116</v>
      </c>
      <c r="K340" s="32" t="s">
        <v>2115</v>
      </c>
      <c r="L340" s="32" t="str">
        <f>VLOOKUP(E340,BOXSALUD!$B$1:$R$977,15,0)</f>
        <v>Consultas ambulatorias</v>
      </c>
      <c r="M340" s="36" t="s">
        <v>2117</v>
      </c>
    </row>
    <row r="341" spans="1:13" ht="30">
      <c r="A341" s="36">
        <v>801000713</v>
      </c>
      <c r="B341" s="36" t="s">
        <v>542</v>
      </c>
      <c r="C341" s="36" t="s">
        <v>756</v>
      </c>
      <c r="D341" s="36">
        <v>73908</v>
      </c>
      <c r="E341" s="36" t="str">
        <f t="shared" si="5"/>
        <v>RM73908</v>
      </c>
      <c r="F341" s="30">
        <v>45232</v>
      </c>
      <c r="G341" s="30">
        <v>45250</v>
      </c>
      <c r="H341" s="31">
        <v>25174924</v>
      </c>
      <c r="I341" s="31">
        <v>25174924</v>
      </c>
      <c r="J341" s="32" t="s">
        <v>2116</v>
      </c>
      <c r="K341" s="32" t="s">
        <v>2115</v>
      </c>
      <c r="L341" s="32" t="str">
        <f>VLOOKUP(E341,BOXSALUD!$B$1:$R$977,15,0)</f>
        <v>Servicios ambulatorios</v>
      </c>
      <c r="M341" s="36" t="s">
        <v>2117</v>
      </c>
    </row>
    <row r="342" spans="1:13" ht="30">
      <c r="A342" s="36">
        <v>801000713</v>
      </c>
      <c r="B342" s="36" t="s">
        <v>542</v>
      </c>
      <c r="C342" s="36" t="s">
        <v>757</v>
      </c>
      <c r="D342" s="36">
        <v>20064</v>
      </c>
      <c r="E342" s="36" t="str">
        <f t="shared" si="5"/>
        <v>RC20064</v>
      </c>
      <c r="F342" s="30">
        <v>45232</v>
      </c>
      <c r="G342" s="30">
        <v>45258</v>
      </c>
      <c r="H342" s="31">
        <v>64500</v>
      </c>
      <c r="I342" s="31">
        <v>64500</v>
      </c>
      <c r="J342" s="32" t="s">
        <v>2116</v>
      </c>
      <c r="K342" s="32" t="s">
        <v>2115</v>
      </c>
      <c r="L342" s="32" t="str">
        <f>VLOOKUP(E342,BOXSALUD!$B$1:$R$977,15,0)</f>
        <v>Consultas ambulatorias</v>
      </c>
      <c r="M342" s="36" t="s">
        <v>2117</v>
      </c>
    </row>
    <row r="343" spans="1:13" ht="30">
      <c r="A343" s="36">
        <v>801000713</v>
      </c>
      <c r="B343" s="36" t="s">
        <v>542</v>
      </c>
      <c r="C343" s="36" t="s">
        <v>756</v>
      </c>
      <c r="D343" s="36">
        <v>73906</v>
      </c>
      <c r="E343" s="36" t="str">
        <f t="shared" si="5"/>
        <v>RM73906</v>
      </c>
      <c r="F343" s="30">
        <v>45232</v>
      </c>
      <c r="G343" s="30">
        <v>45258</v>
      </c>
      <c r="H343" s="31">
        <v>49397</v>
      </c>
      <c r="I343" s="31">
        <v>49397</v>
      </c>
      <c r="J343" s="32" t="s">
        <v>2116</v>
      </c>
      <c r="K343" s="32" t="s">
        <v>2115</v>
      </c>
      <c r="L343" s="32" t="str">
        <f>VLOOKUP(E343,BOXSALUD!$B$1:$R$977,15,0)</f>
        <v>Consultas ambulatorias</v>
      </c>
      <c r="M343" s="36" t="s">
        <v>2117</v>
      </c>
    </row>
    <row r="344" spans="1:13" ht="30">
      <c r="A344" s="36">
        <v>801000713</v>
      </c>
      <c r="B344" s="36" t="s">
        <v>542</v>
      </c>
      <c r="C344" s="36" t="s">
        <v>756</v>
      </c>
      <c r="D344" s="36">
        <v>73960</v>
      </c>
      <c r="E344" s="36" t="str">
        <f t="shared" si="5"/>
        <v>RM73960</v>
      </c>
      <c r="F344" s="30">
        <v>45233</v>
      </c>
      <c r="G344" s="30">
        <v>45250</v>
      </c>
      <c r="H344" s="31">
        <v>68300</v>
      </c>
      <c r="I344" s="31">
        <v>68300</v>
      </c>
      <c r="J344" s="32" t="s">
        <v>2116</v>
      </c>
      <c r="K344" s="32" t="s">
        <v>2115</v>
      </c>
      <c r="L344" s="32" t="str">
        <f>VLOOKUP(E344,BOXSALUD!$B$1:$R$977,15,0)</f>
        <v>Consultas ambulatorias</v>
      </c>
      <c r="M344" s="36" t="s">
        <v>2117</v>
      </c>
    </row>
    <row r="345" spans="1:13" ht="30">
      <c r="A345" s="36">
        <v>801000713</v>
      </c>
      <c r="B345" s="36" t="s">
        <v>542</v>
      </c>
      <c r="C345" s="36" t="s">
        <v>756</v>
      </c>
      <c r="D345" s="36">
        <v>73989</v>
      </c>
      <c r="E345" s="36" t="str">
        <f t="shared" si="5"/>
        <v>RM73989</v>
      </c>
      <c r="F345" s="30">
        <v>45233</v>
      </c>
      <c r="G345" s="30">
        <v>45265</v>
      </c>
      <c r="H345" s="31">
        <v>289200</v>
      </c>
      <c r="I345" s="31">
        <v>289200</v>
      </c>
      <c r="J345" s="32" t="s">
        <v>2116</v>
      </c>
      <c r="K345" s="32" t="s">
        <v>2115</v>
      </c>
      <c r="L345" s="32" t="str">
        <f>VLOOKUP(E345,BOXSALUD!$B$1:$R$977,15,0)</f>
        <v>Servicios ambulatorios</v>
      </c>
      <c r="M345" s="36" t="s">
        <v>2117</v>
      </c>
    </row>
    <row r="346" spans="1:13" ht="30">
      <c r="A346" s="36">
        <v>801000713</v>
      </c>
      <c r="B346" s="36" t="s">
        <v>542</v>
      </c>
      <c r="C346" s="36" t="s">
        <v>756</v>
      </c>
      <c r="D346" s="36">
        <v>73968</v>
      </c>
      <c r="E346" s="36" t="str">
        <f t="shared" si="5"/>
        <v>RM73968</v>
      </c>
      <c r="F346" s="30">
        <v>45233</v>
      </c>
      <c r="G346" s="30">
        <v>45250</v>
      </c>
      <c r="H346" s="31">
        <v>2539727</v>
      </c>
      <c r="I346" s="31">
        <v>2539727</v>
      </c>
      <c r="J346" s="32" t="s">
        <v>2116</v>
      </c>
      <c r="K346" s="32" t="s">
        <v>2115</v>
      </c>
      <c r="L346" s="32" t="str">
        <f>VLOOKUP(E346,BOXSALUD!$B$1:$R$977,15,0)</f>
        <v>Servicios ambulatorios</v>
      </c>
      <c r="M346" s="36" t="s">
        <v>2117</v>
      </c>
    </row>
    <row r="347" spans="1:13" ht="30">
      <c r="A347" s="36">
        <v>801000713</v>
      </c>
      <c r="B347" s="36" t="s">
        <v>542</v>
      </c>
      <c r="C347" s="36" t="s">
        <v>757</v>
      </c>
      <c r="D347" s="36">
        <v>20115</v>
      </c>
      <c r="E347" s="36" t="str">
        <f t="shared" si="5"/>
        <v>RC20115</v>
      </c>
      <c r="F347" s="30">
        <v>45236</v>
      </c>
      <c r="G347" s="30">
        <v>45258</v>
      </c>
      <c r="H347" s="31">
        <v>69354</v>
      </c>
      <c r="I347" s="31">
        <v>69354</v>
      </c>
      <c r="J347" s="32" t="s">
        <v>2116</v>
      </c>
      <c r="K347" s="32" t="s">
        <v>2115</v>
      </c>
      <c r="L347" s="32" t="str">
        <f>VLOOKUP(E347,BOXSALUD!$B$1:$R$977,15,0)</f>
        <v>Consultas ambulatorias</v>
      </c>
      <c r="M347" s="36" t="s">
        <v>2117</v>
      </c>
    </row>
    <row r="348" spans="1:13" ht="30">
      <c r="A348" s="36">
        <v>801000713</v>
      </c>
      <c r="B348" s="36" t="s">
        <v>542</v>
      </c>
      <c r="C348" s="36" t="s">
        <v>757</v>
      </c>
      <c r="D348" s="36">
        <v>20141</v>
      </c>
      <c r="E348" s="36" t="str">
        <f t="shared" si="5"/>
        <v>RC20141</v>
      </c>
      <c r="F348" s="30">
        <v>45237</v>
      </c>
      <c r="G348" s="30">
        <v>45258</v>
      </c>
      <c r="H348" s="31">
        <v>56533</v>
      </c>
      <c r="I348" s="31">
        <v>56533</v>
      </c>
      <c r="J348" s="32" t="s">
        <v>2116</v>
      </c>
      <c r="K348" s="32" t="s">
        <v>2115</v>
      </c>
      <c r="L348" s="32" t="str">
        <f>VLOOKUP(E348,BOXSALUD!$B$1:$R$977,15,0)</f>
        <v>Consultas ambulatorias</v>
      </c>
      <c r="M348" s="36" t="s">
        <v>2117</v>
      </c>
    </row>
    <row r="349" spans="1:13" ht="30">
      <c r="A349" s="36">
        <v>801000713</v>
      </c>
      <c r="B349" s="36" t="s">
        <v>542</v>
      </c>
      <c r="C349" s="36" t="s">
        <v>757</v>
      </c>
      <c r="D349" s="36">
        <v>20130</v>
      </c>
      <c r="E349" s="36" t="str">
        <f t="shared" si="5"/>
        <v>RC20130</v>
      </c>
      <c r="F349" s="30">
        <v>45237</v>
      </c>
      <c r="G349" s="30">
        <v>45258</v>
      </c>
      <c r="H349" s="31">
        <v>69354</v>
      </c>
      <c r="I349" s="31">
        <v>69354</v>
      </c>
      <c r="J349" s="32" t="s">
        <v>2116</v>
      </c>
      <c r="K349" s="32" t="s">
        <v>2115</v>
      </c>
      <c r="L349" s="32" t="str">
        <f>VLOOKUP(E349,BOXSALUD!$B$1:$R$977,15,0)</f>
        <v>Consultas ambulatorias</v>
      </c>
      <c r="M349" s="36" t="s">
        <v>2117</v>
      </c>
    </row>
    <row r="350" spans="1:13" ht="30">
      <c r="A350" s="36">
        <v>801000713</v>
      </c>
      <c r="B350" s="36" t="s">
        <v>542</v>
      </c>
      <c r="C350" s="36" t="s">
        <v>756</v>
      </c>
      <c r="D350" s="36">
        <v>74067</v>
      </c>
      <c r="E350" s="36" t="str">
        <f t="shared" si="5"/>
        <v>RM74067</v>
      </c>
      <c r="F350" s="30">
        <v>45237</v>
      </c>
      <c r="G350" s="30">
        <v>45258</v>
      </c>
      <c r="H350" s="31">
        <v>49990</v>
      </c>
      <c r="I350" s="31">
        <v>49990</v>
      </c>
      <c r="J350" s="32" t="s">
        <v>2116</v>
      </c>
      <c r="K350" s="32" t="s">
        <v>2115</v>
      </c>
      <c r="L350" s="32" t="str">
        <f>VLOOKUP(E350,BOXSALUD!$B$1:$R$977,15,0)</f>
        <v>Consultas ambulatorias</v>
      </c>
      <c r="M350" s="36" t="s">
        <v>2117</v>
      </c>
    </row>
    <row r="351" spans="1:13" ht="30">
      <c r="A351" s="36">
        <v>801000713</v>
      </c>
      <c r="B351" s="36" t="s">
        <v>542</v>
      </c>
      <c r="C351" s="36" t="s">
        <v>756</v>
      </c>
      <c r="D351" s="36">
        <v>74072</v>
      </c>
      <c r="E351" s="36" t="str">
        <f t="shared" si="5"/>
        <v>RM74072</v>
      </c>
      <c r="F351" s="30">
        <v>45237</v>
      </c>
      <c r="G351" s="30">
        <v>45258</v>
      </c>
      <c r="H351" s="31">
        <v>80623</v>
      </c>
      <c r="I351" s="31">
        <v>80623</v>
      </c>
      <c r="J351" s="32" t="s">
        <v>2116</v>
      </c>
      <c r="K351" s="32" t="s">
        <v>2115</v>
      </c>
      <c r="L351" s="32" t="str">
        <f>VLOOKUP(E351,BOXSALUD!$B$1:$R$977,15,0)</f>
        <v>Consultas ambulatorias</v>
      </c>
      <c r="M351" s="36" t="s">
        <v>2117</v>
      </c>
    </row>
    <row r="352" spans="1:13" ht="30">
      <c r="A352" s="36">
        <v>801000713</v>
      </c>
      <c r="B352" s="36" t="s">
        <v>542</v>
      </c>
      <c r="C352" s="36" t="s">
        <v>756</v>
      </c>
      <c r="D352" s="36">
        <v>74061</v>
      </c>
      <c r="E352" s="36" t="str">
        <f t="shared" si="5"/>
        <v>RM74061</v>
      </c>
      <c r="F352" s="30">
        <v>45237</v>
      </c>
      <c r="G352" s="30">
        <v>45258</v>
      </c>
      <c r="H352" s="31">
        <v>62800</v>
      </c>
      <c r="I352" s="31">
        <v>62800</v>
      </c>
      <c r="J352" s="32" t="s">
        <v>2116</v>
      </c>
      <c r="K352" s="32" t="s">
        <v>2115</v>
      </c>
      <c r="L352" s="32" t="str">
        <f>VLOOKUP(E352,BOXSALUD!$B$1:$R$977,15,0)</f>
        <v>Consultas ambulatorias</v>
      </c>
      <c r="M352" s="36" t="s">
        <v>2117</v>
      </c>
    </row>
    <row r="353" spans="1:13" ht="30">
      <c r="A353" s="36">
        <v>801000713</v>
      </c>
      <c r="B353" s="36" t="s">
        <v>542</v>
      </c>
      <c r="C353" s="36" t="s">
        <v>756</v>
      </c>
      <c r="D353" s="36">
        <v>74062</v>
      </c>
      <c r="E353" s="36" t="str">
        <f t="shared" si="5"/>
        <v>RM74062</v>
      </c>
      <c r="F353" s="30">
        <v>45237</v>
      </c>
      <c r="G353" s="30">
        <v>45258</v>
      </c>
      <c r="H353" s="31">
        <v>32964</v>
      </c>
      <c r="I353" s="31">
        <v>32964</v>
      </c>
      <c r="J353" s="32" t="s">
        <v>2116</v>
      </c>
      <c r="K353" s="32" t="s">
        <v>2115</v>
      </c>
      <c r="L353" s="32" t="str">
        <f>VLOOKUP(E353,BOXSALUD!$B$1:$R$977,15,0)</f>
        <v>Consultas ambulatorias</v>
      </c>
      <c r="M353" s="36" t="s">
        <v>2117</v>
      </c>
    </row>
    <row r="354" spans="1:13" ht="30">
      <c r="A354" s="36">
        <v>801000713</v>
      </c>
      <c r="B354" s="36" t="s">
        <v>542</v>
      </c>
      <c r="C354" s="36" t="s">
        <v>756</v>
      </c>
      <c r="D354" s="36">
        <v>74081</v>
      </c>
      <c r="E354" s="36" t="str">
        <f t="shared" si="5"/>
        <v>RM74081</v>
      </c>
      <c r="F354" s="30">
        <v>45237</v>
      </c>
      <c r="G354" s="30">
        <v>45258</v>
      </c>
      <c r="H354" s="31">
        <v>289200</v>
      </c>
      <c r="I354" s="31">
        <v>289200</v>
      </c>
      <c r="J354" s="32" t="s">
        <v>2116</v>
      </c>
      <c r="K354" s="32" t="s">
        <v>2115</v>
      </c>
      <c r="L354" s="32" t="str">
        <f>VLOOKUP(E354,BOXSALUD!$B$1:$R$977,15,0)</f>
        <v>Servicios ambulatorios</v>
      </c>
      <c r="M354" s="36" t="s">
        <v>2117</v>
      </c>
    </row>
    <row r="355" spans="1:13" ht="30">
      <c r="A355" s="36">
        <v>801000713</v>
      </c>
      <c r="B355" s="36" t="s">
        <v>542</v>
      </c>
      <c r="C355" s="36" t="s">
        <v>756</v>
      </c>
      <c r="D355" s="36">
        <v>74059</v>
      </c>
      <c r="E355" s="36" t="str">
        <f t="shared" si="5"/>
        <v>RM74059</v>
      </c>
      <c r="F355" s="30">
        <v>45237</v>
      </c>
      <c r="G355" s="30">
        <v>45258</v>
      </c>
      <c r="H355" s="31">
        <v>64500</v>
      </c>
      <c r="I355" s="31">
        <v>64500</v>
      </c>
      <c r="J355" s="32" t="s">
        <v>2116</v>
      </c>
      <c r="K355" s="32" t="s">
        <v>2115</v>
      </c>
      <c r="L355" s="32" t="str">
        <f>VLOOKUP(E355,BOXSALUD!$B$1:$R$977,15,0)</f>
        <v>Consultas ambulatorias</v>
      </c>
      <c r="M355" s="36" t="s">
        <v>2117</v>
      </c>
    </row>
    <row r="356" spans="1:13" ht="30">
      <c r="A356" s="36">
        <v>801000713</v>
      </c>
      <c r="B356" s="36" t="s">
        <v>542</v>
      </c>
      <c r="C356" s="36" t="s">
        <v>756</v>
      </c>
      <c r="D356" s="36">
        <v>74083</v>
      </c>
      <c r="E356" s="36" t="str">
        <f t="shared" si="5"/>
        <v>RM74083</v>
      </c>
      <c r="F356" s="30">
        <v>45237</v>
      </c>
      <c r="G356" s="30">
        <v>45258</v>
      </c>
      <c r="H356" s="31">
        <v>28263</v>
      </c>
      <c r="I356" s="31">
        <v>28263</v>
      </c>
      <c r="J356" s="32" t="s">
        <v>2116</v>
      </c>
      <c r="K356" s="32" t="s">
        <v>2115</v>
      </c>
      <c r="L356" s="32" t="str">
        <f>VLOOKUP(E356,BOXSALUD!$B$1:$R$977,15,0)</f>
        <v>Consultas ambulatorias</v>
      </c>
      <c r="M356" s="36" t="s">
        <v>2117</v>
      </c>
    </row>
    <row r="357" spans="1:13" ht="30">
      <c r="A357" s="36">
        <v>801000713</v>
      </c>
      <c r="B357" s="36" t="s">
        <v>542</v>
      </c>
      <c r="C357" s="36" t="s">
        <v>756</v>
      </c>
      <c r="D357" s="36">
        <v>74084</v>
      </c>
      <c r="E357" s="36" t="str">
        <f t="shared" si="5"/>
        <v>RM74084</v>
      </c>
      <c r="F357" s="30">
        <v>45237</v>
      </c>
      <c r="G357" s="30">
        <v>45265</v>
      </c>
      <c r="H357" s="31">
        <v>47199</v>
      </c>
      <c r="I357" s="31">
        <v>47199</v>
      </c>
      <c r="J357" s="32" t="s">
        <v>2116</v>
      </c>
      <c r="K357" s="32" t="s">
        <v>2115</v>
      </c>
      <c r="L357" s="32" t="str">
        <f>VLOOKUP(E357,BOXSALUD!$B$1:$R$977,15,0)</f>
        <v>Consultas ambulatorias</v>
      </c>
      <c r="M357" s="36" t="s">
        <v>2117</v>
      </c>
    </row>
    <row r="358" spans="1:13" ht="60">
      <c r="A358" s="36">
        <v>801000713</v>
      </c>
      <c r="B358" s="36" t="s">
        <v>542</v>
      </c>
      <c r="C358" s="36" t="s">
        <v>756</v>
      </c>
      <c r="D358" s="36">
        <v>74085</v>
      </c>
      <c r="E358" s="36" t="str">
        <f t="shared" si="5"/>
        <v>RM74085</v>
      </c>
      <c r="F358" s="30">
        <v>45237</v>
      </c>
      <c r="G358" s="30">
        <v>45258</v>
      </c>
      <c r="H358" s="31">
        <v>289200</v>
      </c>
      <c r="I358" s="31">
        <v>289200</v>
      </c>
      <c r="J358" s="32" t="s">
        <v>2116</v>
      </c>
      <c r="K358" s="32" t="s">
        <v>2115</v>
      </c>
      <c r="L358" s="32" t="str">
        <f>VLOOKUP(E358,BOXSALUD!$B$1:$R$977,15,0)</f>
        <v>Consultas ambulatorias | Servicios ambulatorios</v>
      </c>
      <c r="M358" s="36" t="s">
        <v>2117</v>
      </c>
    </row>
    <row r="359" spans="1:13" ht="30">
      <c r="A359" s="36">
        <v>801000713</v>
      </c>
      <c r="B359" s="36" t="s">
        <v>542</v>
      </c>
      <c r="C359" s="36" t="s">
        <v>756</v>
      </c>
      <c r="D359" s="36">
        <v>74068</v>
      </c>
      <c r="E359" s="36" t="str">
        <f t="shared" si="5"/>
        <v>RM74068</v>
      </c>
      <c r="F359" s="30">
        <v>45237</v>
      </c>
      <c r="G359" s="30">
        <v>45250</v>
      </c>
      <c r="H359" s="31">
        <v>6183335</v>
      </c>
      <c r="I359" s="31">
        <v>6183335</v>
      </c>
      <c r="J359" s="32" t="s">
        <v>2116</v>
      </c>
      <c r="K359" s="32" t="s">
        <v>2115</v>
      </c>
      <c r="L359" s="32" t="str">
        <f>VLOOKUP(E359,BOXSALUD!$B$1:$R$977,15,0)</f>
        <v>Servicios ambulatorios</v>
      </c>
      <c r="M359" s="36" t="s">
        <v>2117</v>
      </c>
    </row>
    <row r="360" spans="1:13" ht="30">
      <c r="A360" s="36">
        <v>801000713</v>
      </c>
      <c r="B360" s="36" t="s">
        <v>542</v>
      </c>
      <c r="C360" s="36" t="s">
        <v>756</v>
      </c>
      <c r="D360" s="36">
        <v>74198</v>
      </c>
      <c r="E360" s="36" t="str">
        <f t="shared" si="5"/>
        <v>RM74198</v>
      </c>
      <c r="F360" s="30">
        <v>45238</v>
      </c>
      <c r="G360" s="30">
        <v>45292</v>
      </c>
      <c r="H360" s="31">
        <v>254826</v>
      </c>
      <c r="I360" s="31">
        <v>254826</v>
      </c>
      <c r="J360" s="32" t="s">
        <v>2116</v>
      </c>
      <c r="K360" s="32" t="s">
        <v>2115</v>
      </c>
      <c r="L360" s="32" t="str">
        <f>VLOOKUP(E360,BOXSALUD!$B$1:$R$977,15,0)</f>
        <v>Servicios ambulatorios</v>
      </c>
      <c r="M360" s="36" t="s">
        <v>2117</v>
      </c>
    </row>
    <row r="361" spans="1:13" ht="30">
      <c r="A361" s="36">
        <v>801000713</v>
      </c>
      <c r="B361" s="36" t="s">
        <v>542</v>
      </c>
      <c r="C361" s="36" t="s">
        <v>756</v>
      </c>
      <c r="D361" s="36">
        <v>74329</v>
      </c>
      <c r="E361" s="36" t="str">
        <f t="shared" si="5"/>
        <v>RM74329</v>
      </c>
      <c r="F361" s="30">
        <v>45238</v>
      </c>
      <c r="G361" s="30">
        <v>45258</v>
      </c>
      <c r="H361" s="31">
        <v>2014200</v>
      </c>
      <c r="I361" s="31">
        <v>2014200</v>
      </c>
      <c r="J361" s="32" t="s">
        <v>2116</v>
      </c>
      <c r="K361" s="32" t="s">
        <v>2115</v>
      </c>
      <c r="L361" s="32" t="str">
        <f>VLOOKUP(E361,BOXSALUD!$B$1:$R$977,15,0)</f>
        <v>Servicios ambulatorios</v>
      </c>
      <c r="M361" s="36" t="s">
        <v>2117</v>
      </c>
    </row>
    <row r="362" spans="1:13" ht="30">
      <c r="A362" s="36">
        <v>801000713</v>
      </c>
      <c r="B362" s="36" t="s">
        <v>542</v>
      </c>
      <c r="C362" s="36" t="s">
        <v>756</v>
      </c>
      <c r="D362" s="36">
        <v>74185</v>
      </c>
      <c r="E362" s="36" t="str">
        <f t="shared" si="5"/>
        <v>RM74185</v>
      </c>
      <c r="F362" s="30">
        <v>45238</v>
      </c>
      <c r="G362" s="30">
        <v>45258</v>
      </c>
      <c r="H362" s="31">
        <v>770544</v>
      </c>
      <c r="I362" s="31">
        <v>770544</v>
      </c>
      <c r="J362" s="32" t="s">
        <v>2116</v>
      </c>
      <c r="K362" s="32" t="s">
        <v>2115</v>
      </c>
      <c r="L362" s="32" t="str">
        <f>VLOOKUP(E362,BOXSALUD!$B$1:$R$977,15,0)</f>
        <v>Servicios ambulatorios</v>
      </c>
      <c r="M362" s="36" t="s">
        <v>2117</v>
      </c>
    </row>
    <row r="363" spans="1:13" ht="30">
      <c r="A363" s="36">
        <v>801000713</v>
      </c>
      <c r="B363" s="36" t="s">
        <v>542</v>
      </c>
      <c r="C363" s="36" t="s">
        <v>756</v>
      </c>
      <c r="D363" s="36">
        <v>74152</v>
      </c>
      <c r="E363" s="36" t="str">
        <f t="shared" si="5"/>
        <v>RM74152</v>
      </c>
      <c r="F363" s="30">
        <v>45238</v>
      </c>
      <c r="G363" s="30">
        <v>45258</v>
      </c>
      <c r="H363" s="31">
        <v>32964</v>
      </c>
      <c r="I363" s="31">
        <v>32964</v>
      </c>
      <c r="J363" s="32" t="s">
        <v>2116</v>
      </c>
      <c r="K363" s="32" t="s">
        <v>2115</v>
      </c>
      <c r="L363" s="32" t="str">
        <f>VLOOKUP(E363,BOXSALUD!$B$1:$R$977,15,0)</f>
        <v>Consultas ambulatorias</v>
      </c>
      <c r="M363" s="36" t="s">
        <v>2117</v>
      </c>
    </row>
    <row r="364" spans="1:13" ht="30">
      <c r="A364" s="36">
        <v>801000713</v>
      </c>
      <c r="B364" s="36" t="s">
        <v>542</v>
      </c>
      <c r="C364" s="36" t="s">
        <v>756</v>
      </c>
      <c r="D364" s="36">
        <v>74222</v>
      </c>
      <c r="E364" s="36" t="str">
        <f t="shared" si="5"/>
        <v>RM74222</v>
      </c>
      <c r="F364" s="30">
        <v>45238</v>
      </c>
      <c r="G364" s="30">
        <v>45258</v>
      </c>
      <c r="H364" s="31">
        <v>1644780</v>
      </c>
      <c r="I364" s="31">
        <v>1644780</v>
      </c>
      <c r="J364" s="32" t="s">
        <v>2116</v>
      </c>
      <c r="K364" s="32" t="s">
        <v>2115</v>
      </c>
      <c r="L364" s="32" t="str">
        <f>VLOOKUP(E364,BOXSALUD!$B$1:$R$977,15,0)</f>
        <v>Servicios ambulatorios</v>
      </c>
      <c r="M364" s="36" t="s">
        <v>2117</v>
      </c>
    </row>
    <row r="365" spans="1:13" ht="30">
      <c r="A365" s="36">
        <v>801000713</v>
      </c>
      <c r="B365" s="36" t="s">
        <v>542</v>
      </c>
      <c r="C365" s="36" t="s">
        <v>757</v>
      </c>
      <c r="D365" s="36">
        <v>20207</v>
      </c>
      <c r="E365" s="36" t="str">
        <f t="shared" si="5"/>
        <v>RC20207</v>
      </c>
      <c r="F365" s="30">
        <v>45238</v>
      </c>
      <c r="G365" s="30">
        <v>45258</v>
      </c>
      <c r="H365" s="31">
        <v>64500</v>
      </c>
      <c r="I365" s="31">
        <v>64500</v>
      </c>
      <c r="J365" s="32" t="s">
        <v>2116</v>
      </c>
      <c r="K365" s="32" t="s">
        <v>2115</v>
      </c>
      <c r="L365" s="32" t="str">
        <f>VLOOKUP(E365,BOXSALUD!$B$1:$R$977,15,0)</f>
        <v>Consultas ambulatorias</v>
      </c>
      <c r="M365" s="36" t="s">
        <v>2117</v>
      </c>
    </row>
    <row r="366" spans="1:13" ht="30">
      <c r="A366" s="36">
        <v>801000713</v>
      </c>
      <c r="B366" s="36" t="s">
        <v>542</v>
      </c>
      <c r="C366" s="36" t="s">
        <v>757</v>
      </c>
      <c r="D366" s="36">
        <v>20164</v>
      </c>
      <c r="E366" s="36" t="str">
        <f t="shared" si="5"/>
        <v>RC20164</v>
      </c>
      <c r="F366" s="30">
        <v>45238</v>
      </c>
      <c r="G366" s="30">
        <v>45258</v>
      </c>
      <c r="H366" s="31">
        <v>52846</v>
      </c>
      <c r="I366" s="31">
        <v>52846</v>
      </c>
      <c r="J366" s="32" t="s">
        <v>2116</v>
      </c>
      <c r="K366" s="32" t="s">
        <v>2115</v>
      </c>
      <c r="L366" s="32" t="str">
        <f>VLOOKUP(E366,BOXSALUD!$B$1:$R$977,15,0)</f>
        <v>Consultas ambulatorias</v>
      </c>
      <c r="M366" s="36" t="s">
        <v>2117</v>
      </c>
    </row>
    <row r="367" spans="1:13" ht="30">
      <c r="A367" s="36">
        <v>801000713</v>
      </c>
      <c r="B367" s="36" t="s">
        <v>542</v>
      </c>
      <c r="C367" s="36" t="s">
        <v>756</v>
      </c>
      <c r="D367" s="36">
        <v>74267</v>
      </c>
      <c r="E367" s="36" t="str">
        <f t="shared" si="5"/>
        <v>RM74267</v>
      </c>
      <c r="F367" s="30">
        <v>45238</v>
      </c>
      <c r="G367" s="30">
        <v>45258</v>
      </c>
      <c r="H367" s="31">
        <v>17384111</v>
      </c>
      <c r="I367" s="31">
        <v>17384111</v>
      </c>
      <c r="J367" s="32" t="s">
        <v>2116</v>
      </c>
      <c r="K367" s="32" t="s">
        <v>2115</v>
      </c>
      <c r="L367" s="32" t="str">
        <f>VLOOKUP(E367,BOXSALUD!$B$1:$R$977,15,0)</f>
        <v>Servicios ambulatorios</v>
      </c>
      <c r="M367" s="36" t="s">
        <v>2117</v>
      </c>
    </row>
    <row r="368" spans="1:13" ht="30">
      <c r="A368" s="36">
        <v>801000713</v>
      </c>
      <c r="B368" s="36" t="s">
        <v>542</v>
      </c>
      <c r="C368" s="36" t="s">
        <v>756</v>
      </c>
      <c r="D368" s="36">
        <v>74199</v>
      </c>
      <c r="E368" s="36" t="str">
        <f t="shared" si="5"/>
        <v>RM74199</v>
      </c>
      <c r="F368" s="30">
        <v>45238</v>
      </c>
      <c r="G368" s="30">
        <v>45258</v>
      </c>
      <c r="H368" s="31">
        <v>56533</v>
      </c>
      <c r="I368" s="31">
        <v>56533</v>
      </c>
      <c r="J368" s="32" t="s">
        <v>2116</v>
      </c>
      <c r="K368" s="32" t="s">
        <v>2115</v>
      </c>
      <c r="L368" s="32" t="str">
        <f>VLOOKUP(E368,BOXSALUD!$B$1:$R$977,15,0)</f>
        <v>Consultas ambulatorias</v>
      </c>
      <c r="M368" s="36" t="s">
        <v>2117</v>
      </c>
    </row>
    <row r="369" spans="1:13" ht="30">
      <c r="A369" s="36">
        <v>801000713</v>
      </c>
      <c r="B369" s="36" t="s">
        <v>542</v>
      </c>
      <c r="C369" s="36" t="s">
        <v>756</v>
      </c>
      <c r="D369" s="36">
        <v>74338</v>
      </c>
      <c r="E369" s="36" t="str">
        <f t="shared" si="5"/>
        <v>RM74338</v>
      </c>
      <c r="F369" s="30">
        <v>45239</v>
      </c>
      <c r="G369" s="30">
        <v>45265</v>
      </c>
      <c r="H369" s="31">
        <v>348987</v>
      </c>
      <c r="I369" s="31">
        <v>348987</v>
      </c>
      <c r="J369" s="32" t="s">
        <v>2116</v>
      </c>
      <c r="K369" s="32" t="s">
        <v>2115</v>
      </c>
      <c r="L369" s="32" t="str">
        <f>VLOOKUP(E369,BOXSALUD!$B$1:$R$977,15,0)</f>
        <v>Servicios ambulatorios</v>
      </c>
      <c r="M369" s="36" t="s">
        <v>2117</v>
      </c>
    </row>
    <row r="370" spans="1:13" ht="30">
      <c r="A370" s="36">
        <v>801000713</v>
      </c>
      <c r="B370" s="36" t="s">
        <v>542</v>
      </c>
      <c r="C370" s="36" t="s">
        <v>756</v>
      </c>
      <c r="D370" s="36">
        <v>74394</v>
      </c>
      <c r="E370" s="36" t="str">
        <f t="shared" si="5"/>
        <v>RM74394</v>
      </c>
      <c r="F370" s="30">
        <v>45239</v>
      </c>
      <c r="G370" s="30">
        <v>45258</v>
      </c>
      <c r="H370" s="31">
        <v>484217</v>
      </c>
      <c r="I370" s="31">
        <v>484217</v>
      </c>
      <c r="J370" s="32" t="s">
        <v>2116</v>
      </c>
      <c r="K370" s="32" t="s">
        <v>2115</v>
      </c>
      <c r="L370" s="32" t="str">
        <f>VLOOKUP(E370,BOXSALUD!$B$1:$R$977,15,0)</f>
        <v>Servicios ambulatorios</v>
      </c>
      <c r="M370" s="36" t="s">
        <v>2117</v>
      </c>
    </row>
    <row r="371" spans="1:13" ht="30">
      <c r="A371" s="36">
        <v>801000713</v>
      </c>
      <c r="B371" s="36" t="s">
        <v>542</v>
      </c>
      <c r="C371" s="36" t="s">
        <v>756</v>
      </c>
      <c r="D371" s="36">
        <v>74361</v>
      </c>
      <c r="E371" s="36" t="str">
        <f t="shared" si="5"/>
        <v>RM74361</v>
      </c>
      <c r="F371" s="30">
        <v>45239</v>
      </c>
      <c r="G371" s="30">
        <v>45258</v>
      </c>
      <c r="H371" s="31">
        <v>64500</v>
      </c>
      <c r="I371" s="31">
        <v>64500</v>
      </c>
      <c r="J371" s="32" t="s">
        <v>2116</v>
      </c>
      <c r="K371" s="32" t="s">
        <v>2115</v>
      </c>
      <c r="L371" s="32" t="str">
        <f>VLOOKUP(E371,BOXSALUD!$B$1:$R$977,15,0)</f>
        <v>Consultas ambulatorias</v>
      </c>
      <c r="M371" s="36" t="s">
        <v>2117</v>
      </c>
    </row>
    <row r="372" spans="1:13" ht="30">
      <c r="A372" s="36">
        <v>801000713</v>
      </c>
      <c r="B372" s="36" t="s">
        <v>542</v>
      </c>
      <c r="C372" s="36" t="s">
        <v>756</v>
      </c>
      <c r="D372" s="36">
        <v>74434</v>
      </c>
      <c r="E372" s="36" t="str">
        <f t="shared" si="5"/>
        <v>RM74434</v>
      </c>
      <c r="F372" s="30">
        <v>45239</v>
      </c>
      <c r="G372" s="30">
        <v>45258</v>
      </c>
      <c r="H372" s="31">
        <v>500561</v>
      </c>
      <c r="I372" s="31">
        <v>500561</v>
      </c>
      <c r="J372" s="32" t="s">
        <v>2116</v>
      </c>
      <c r="K372" s="32" t="s">
        <v>2115</v>
      </c>
      <c r="L372" s="32" t="str">
        <f>VLOOKUP(E372,BOXSALUD!$B$1:$R$977,15,0)</f>
        <v>Servicios ambulatorios</v>
      </c>
      <c r="M372" s="36" t="s">
        <v>2117</v>
      </c>
    </row>
    <row r="373" spans="1:13" ht="30">
      <c r="A373" s="36">
        <v>801000713</v>
      </c>
      <c r="B373" s="36" t="s">
        <v>542</v>
      </c>
      <c r="C373" s="36" t="s">
        <v>756</v>
      </c>
      <c r="D373" s="36">
        <v>74462</v>
      </c>
      <c r="E373" s="36" t="str">
        <f t="shared" si="5"/>
        <v>RM74462</v>
      </c>
      <c r="F373" s="30">
        <v>45240</v>
      </c>
      <c r="G373" s="30">
        <v>45258</v>
      </c>
      <c r="H373" s="31">
        <v>60254</v>
      </c>
      <c r="I373" s="31">
        <v>60254</v>
      </c>
      <c r="J373" s="32" t="s">
        <v>2116</v>
      </c>
      <c r="K373" s="32" t="s">
        <v>2115</v>
      </c>
      <c r="L373" s="32" t="str">
        <f>VLOOKUP(E373,BOXSALUD!$B$1:$R$977,15,0)</f>
        <v>Consultas ambulatorias</v>
      </c>
      <c r="M373" s="36" t="s">
        <v>2117</v>
      </c>
    </row>
    <row r="374" spans="1:13" ht="30">
      <c r="A374" s="36">
        <v>801000713</v>
      </c>
      <c r="B374" s="36" t="s">
        <v>542</v>
      </c>
      <c r="C374" s="36" t="s">
        <v>756</v>
      </c>
      <c r="D374" s="36">
        <v>74451</v>
      </c>
      <c r="E374" s="36" t="str">
        <f t="shared" si="5"/>
        <v>RM74451</v>
      </c>
      <c r="F374" s="30">
        <v>45240</v>
      </c>
      <c r="G374" s="30">
        <v>45258</v>
      </c>
      <c r="H374" s="31">
        <v>575064</v>
      </c>
      <c r="I374" s="31">
        <v>575064</v>
      </c>
      <c r="J374" s="32" t="s">
        <v>2116</v>
      </c>
      <c r="K374" s="32" t="s">
        <v>2115</v>
      </c>
      <c r="L374" s="32" t="str">
        <f>VLOOKUP(E374,BOXSALUD!$B$1:$R$977,15,0)</f>
        <v>Servicios ambulatorios</v>
      </c>
      <c r="M374" s="36" t="s">
        <v>2117</v>
      </c>
    </row>
    <row r="375" spans="1:13" ht="30">
      <c r="A375" s="36">
        <v>801000713</v>
      </c>
      <c r="B375" s="36" t="s">
        <v>542</v>
      </c>
      <c r="C375" s="36" t="s">
        <v>756</v>
      </c>
      <c r="D375" s="36">
        <v>74496</v>
      </c>
      <c r="E375" s="36" t="str">
        <f t="shared" si="5"/>
        <v>RM74496</v>
      </c>
      <c r="F375" s="30">
        <v>45240</v>
      </c>
      <c r="G375" s="30">
        <v>45258</v>
      </c>
      <c r="H375" s="31">
        <v>55290</v>
      </c>
      <c r="I375" s="31">
        <v>55290</v>
      </c>
      <c r="J375" s="32" t="s">
        <v>2116</v>
      </c>
      <c r="K375" s="32" t="s">
        <v>2115</v>
      </c>
      <c r="L375" s="32" t="str">
        <f>VLOOKUP(E375,BOXSALUD!$B$1:$R$977,15,0)</f>
        <v>Consultas ambulatorias</v>
      </c>
      <c r="M375" s="36" t="s">
        <v>2117</v>
      </c>
    </row>
    <row r="376" spans="1:13" ht="30">
      <c r="A376" s="36">
        <v>801000713</v>
      </c>
      <c r="B376" s="36" t="s">
        <v>542</v>
      </c>
      <c r="C376" s="36" t="s">
        <v>756</v>
      </c>
      <c r="D376" s="36">
        <v>74466</v>
      </c>
      <c r="E376" s="36" t="str">
        <f t="shared" si="5"/>
        <v>RM74466</v>
      </c>
      <c r="F376" s="30">
        <v>45240</v>
      </c>
      <c r="G376" s="30">
        <v>45258</v>
      </c>
      <c r="H376" s="31">
        <v>28864</v>
      </c>
      <c r="I376" s="31">
        <v>28864</v>
      </c>
      <c r="J376" s="32" t="s">
        <v>2116</v>
      </c>
      <c r="K376" s="32" t="s">
        <v>2115</v>
      </c>
      <c r="L376" s="32" t="str">
        <f>VLOOKUP(E376,BOXSALUD!$B$1:$R$977,15,0)</f>
        <v>Consultas ambulatorias</v>
      </c>
      <c r="M376" s="36" t="s">
        <v>2117</v>
      </c>
    </row>
    <row r="377" spans="1:13" ht="30">
      <c r="A377" s="36">
        <v>801000713</v>
      </c>
      <c r="B377" s="36" t="s">
        <v>542</v>
      </c>
      <c r="C377" s="36" t="s">
        <v>757</v>
      </c>
      <c r="D377" s="36">
        <v>20277</v>
      </c>
      <c r="E377" s="36" t="str">
        <f t="shared" si="5"/>
        <v>RC20277</v>
      </c>
      <c r="F377" s="30">
        <v>45240</v>
      </c>
      <c r="G377" s="30">
        <v>45258</v>
      </c>
      <c r="H377" s="31">
        <v>56533</v>
      </c>
      <c r="I377" s="31">
        <v>56533</v>
      </c>
      <c r="J377" s="32" t="s">
        <v>2116</v>
      </c>
      <c r="K377" s="32" t="s">
        <v>2115</v>
      </c>
      <c r="L377" s="32" t="str">
        <f>VLOOKUP(E377,BOXSALUD!$B$1:$R$977,15,0)</f>
        <v>Consultas ambulatorias</v>
      </c>
      <c r="M377" s="36" t="s">
        <v>2117</v>
      </c>
    </row>
    <row r="378" spans="1:13" ht="30">
      <c r="A378" s="36">
        <v>801000713</v>
      </c>
      <c r="B378" s="36" t="s">
        <v>542</v>
      </c>
      <c r="C378" s="36" t="s">
        <v>756</v>
      </c>
      <c r="D378" s="36">
        <v>74580</v>
      </c>
      <c r="E378" s="36" t="str">
        <f t="shared" si="5"/>
        <v>RM74580</v>
      </c>
      <c r="F378" s="30">
        <v>45241</v>
      </c>
      <c r="G378" s="30">
        <v>45258</v>
      </c>
      <c r="H378" s="31">
        <v>484217</v>
      </c>
      <c r="I378" s="31">
        <v>484217</v>
      </c>
      <c r="J378" s="32" t="s">
        <v>2116</v>
      </c>
      <c r="K378" s="32" t="s">
        <v>2115</v>
      </c>
      <c r="L378" s="32" t="str">
        <f>VLOOKUP(E378,BOXSALUD!$B$1:$R$977,15,0)</f>
        <v>Servicios ambulatorios</v>
      </c>
      <c r="M378" s="36" t="s">
        <v>2117</v>
      </c>
    </row>
    <row r="379" spans="1:13" ht="30">
      <c r="A379" s="36">
        <v>801000713</v>
      </c>
      <c r="B379" s="36" t="s">
        <v>542</v>
      </c>
      <c r="C379" s="36" t="s">
        <v>756</v>
      </c>
      <c r="D379" s="36">
        <v>74552</v>
      </c>
      <c r="E379" s="36" t="str">
        <f t="shared" si="5"/>
        <v>RM74552</v>
      </c>
      <c r="F379" s="30">
        <v>45241</v>
      </c>
      <c r="G379" s="30">
        <v>45258</v>
      </c>
      <c r="H379" s="31">
        <v>64500</v>
      </c>
      <c r="I379" s="31">
        <v>64500</v>
      </c>
      <c r="J379" s="32" t="s">
        <v>2116</v>
      </c>
      <c r="K379" s="32" t="s">
        <v>2115</v>
      </c>
      <c r="L379" s="32" t="str">
        <f>VLOOKUP(E379,BOXSALUD!$B$1:$R$977,15,0)</f>
        <v>Consultas ambulatorias</v>
      </c>
      <c r="M379" s="36" t="s">
        <v>2117</v>
      </c>
    </row>
    <row r="380" spans="1:13" ht="30">
      <c r="A380" s="36">
        <v>801000713</v>
      </c>
      <c r="B380" s="36" t="s">
        <v>542</v>
      </c>
      <c r="C380" s="36" t="s">
        <v>757</v>
      </c>
      <c r="D380" s="36">
        <v>20306</v>
      </c>
      <c r="E380" s="36" t="str">
        <f t="shared" si="5"/>
        <v>RC20306</v>
      </c>
      <c r="F380" s="30">
        <v>45243</v>
      </c>
      <c r="G380" s="30">
        <v>45258</v>
      </c>
      <c r="H380" s="31">
        <v>69354</v>
      </c>
      <c r="I380" s="31">
        <v>69354</v>
      </c>
      <c r="J380" s="32" t="s">
        <v>2116</v>
      </c>
      <c r="K380" s="32" t="s">
        <v>2115</v>
      </c>
      <c r="L380" s="32" t="str">
        <f>VLOOKUP(E380,BOXSALUD!$B$1:$R$977,15,0)</f>
        <v>Consultas ambulatorias</v>
      </c>
      <c r="M380" s="36" t="s">
        <v>2117</v>
      </c>
    </row>
    <row r="381" spans="1:13" ht="30">
      <c r="A381" s="36">
        <v>801000713</v>
      </c>
      <c r="B381" s="36" t="s">
        <v>542</v>
      </c>
      <c r="C381" s="36" t="s">
        <v>756</v>
      </c>
      <c r="D381" s="36">
        <v>74670</v>
      </c>
      <c r="E381" s="36" t="str">
        <f t="shared" si="5"/>
        <v>RM74670</v>
      </c>
      <c r="F381" s="30">
        <v>45244</v>
      </c>
      <c r="G381" s="30">
        <v>45258</v>
      </c>
      <c r="H381" s="31">
        <v>49990</v>
      </c>
      <c r="I381" s="31">
        <v>49990</v>
      </c>
      <c r="J381" s="32" t="s">
        <v>2116</v>
      </c>
      <c r="K381" s="32" t="s">
        <v>2115</v>
      </c>
      <c r="L381" s="32" t="str">
        <f>VLOOKUP(E381,BOXSALUD!$B$1:$R$977,15,0)</f>
        <v>Consultas ambulatorias</v>
      </c>
      <c r="M381" s="36" t="s">
        <v>2117</v>
      </c>
    </row>
    <row r="382" spans="1:13" ht="30">
      <c r="A382" s="36">
        <v>801000713</v>
      </c>
      <c r="B382" s="36" t="s">
        <v>542</v>
      </c>
      <c r="C382" s="36" t="s">
        <v>756</v>
      </c>
      <c r="D382" s="36">
        <v>74679</v>
      </c>
      <c r="E382" s="36" t="str">
        <f t="shared" si="5"/>
        <v>RM74679</v>
      </c>
      <c r="F382" s="30">
        <v>45244</v>
      </c>
      <c r="G382" s="30">
        <v>45258</v>
      </c>
      <c r="H382" s="31">
        <v>56533</v>
      </c>
      <c r="I382" s="31">
        <v>56533</v>
      </c>
      <c r="J382" s="32" t="s">
        <v>2116</v>
      </c>
      <c r="K382" s="32" t="s">
        <v>2115</v>
      </c>
      <c r="L382" s="32" t="str">
        <f>VLOOKUP(E382,BOXSALUD!$B$1:$R$977,15,0)</f>
        <v>Consultas ambulatorias</v>
      </c>
      <c r="M382" s="36" t="s">
        <v>2117</v>
      </c>
    </row>
    <row r="383" spans="1:13" ht="30">
      <c r="A383" s="36">
        <v>801000713</v>
      </c>
      <c r="B383" s="36" t="s">
        <v>542</v>
      </c>
      <c r="C383" s="36" t="s">
        <v>758</v>
      </c>
      <c r="D383" s="36">
        <v>148232</v>
      </c>
      <c r="E383" s="36" t="str">
        <f t="shared" si="5"/>
        <v>CS148232</v>
      </c>
      <c r="F383" s="30">
        <v>45244</v>
      </c>
      <c r="G383" s="30">
        <v>45279</v>
      </c>
      <c r="H383" s="31">
        <v>59288</v>
      </c>
      <c r="I383" s="31">
        <v>59288</v>
      </c>
      <c r="J383" s="32" t="str">
        <f>VLOOKUP(E383,BOXSALUD!$B$1:$R$977,14,0)</f>
        <v>Pago por evento</v>
      </c>
      <c r="K383" s="36" t="s">
        <v>2114</v>
      </c>
      <c r="L383" s="32" t="str">
        <f>VLOOKUP(E383,BOXSALUD!$B$1:$R$977,15,0)</f>
        <v>Consultas ambulatorias</v>
      </c>
      <c r="M383" s="36" t="s">
        <v>2117</v>
      </c>
    </row>
    <row r="384" spans="1:13" ht="30">
      <c r="A384" s="36">
        <v>801000713</v>
      </c>
      <c r="B384" s="36" t="s">
        <v>542</v>
      </c>
      <c r="C384" s="36" t="s">
        <v>756</v>
      </c>
      <c r="D384" s="36">
        <v>74738</v>
      </c>
      <c r="E384" s="36" t="str">
        <f t="shared" si="5"/>
        <v>RM74738</v>
      </c>
      <c r="F384" s="30">
        <v>45244</v>
      </c>
      <c r="G384" s="30">
        <v>45258</v>
      </c>
      <c r="H384" s="31">
        <v>901037</v>
      </c>
      <c r="I384" s="31">
        <v>901037</v>
      </c>
      <c r="J384" s="32" t="s">
        <v>2116</v>
      </c>
      <c r="K384" s="32" t="s">
        <v>2115</v>
      </c>
      <c r="L384" s="32" t="str">
        <f>VLOOKUP(E384,BOXSALUD!$B$1:$R$977,15,0)</f>
        <v>Servicios ambulatorios</v>
      </c>
      <c r="M384" s="36" t="s">
        <v>2117</v>
      </c>
    </row>
    <row r="385" spans="1:13" ht="30">
      <c r="A385" s="36">
        <v>801000713</v>
      </c>
      <c r="B385" s="36" t="s">
        <v>542</v>
      </c>
      <c r="C385" s="36" t="s">
        <v>756</v>
      </c>
      <c r="D385" s="36">
        <v>74835</v>
      </c>
      <c r="E385" s="36" t="str">
        <f t="shared" si="5"/>
        <v>RM74835</v>
      </c>
      <c r="F385" s="30">
        <v>45245</v>
      </c>
      <c r="G385" s="30">
        <v>45258</v>
      </c>
      <c r="H385" s="31">
        <v>16784250</v>
      </c>
      <c r="I385" s="31">
        <v>16784250</v>
      </c>
      <c r="J385" s="32" t="s">
        <v>2116</v>
      </c>
      <c r="K385" s="32" t="s">
        <v>2115</v>
      </c>
      <c r="L385" s="32" t="str">
        <f>VLOOKUP(E385,BOXSALUD!$B$1:$R$977,15,0)</f>
        <v>Servicios ambulatorios</v>
      </c>
      <c r="M385" s="36" t="s">
        <v>2117</v>
      </c>
    </row>
    <row r="386" spans="1:13" ht="30">
      <c r="A386" s="36">
        <v>801000713</v>
      </c>
      <c r="B386" s="36" t="s">
        <v>542</v>
      </c>
      <c r="C386" s="36" t="s">
        <v>756</v>
      </c>
      <c r="D386" s="36">
        <v>74748</v>
      </c>
      <c r="E386" s="36" t="str">
        <f t="shared" si="5"/>
        <v>RM74748</v>
      </c>
      <c r="F386" s="30">
        <v>45245</v>
      </c>
      <c r="G386" s="30">
        <v>45258</v>
      </c>
      <c r="H386" s="31">
        <v>59288</v>
      </c>
      <c r="I386" s="31">
        <v>59288</v>
      </c>
      <c r="J386" s="32" t="s">
        <v>2116</v>
      </c>
      <c r="K386" s="32" t="s">
        <v>2115</v>
      </c>
      <c r="L386" s="32" t="str">
        <f>VLOOKUP(E386,BOXSALUD!$B$1:$R$977,15,0)</f>
        <v>Consultas ambulatorias</v>
      </c>
      <c r="M386" s="36" t="s">
        <v>2117</v>
      </c>
    </row>
    <row r="387" spans="1:13" ht="30">
      <c r="A387" s="36">
        <v>801000713</v>
      </c>
      <c r="B387" s="36" t="s">
        <v>542</v>
      </c>
      <c r="C387" s="36" t="s">
        <v>756</v>
      </c>
      <c r="D387" s="36">
        <v>74870</v>
      </c>
      <c r="E387" s="36" t="str">
        <f t="shared" ref="E387:E450" si="6">CONCATENATE(C387,D387)</f>
        <v>RM74870</v>
      </c>
      <c r="F387" s="30">
        <v>45245</v>
      </c>
      <c r="G387" s="30">
        <v>45258</v>
      </c>
      <c r="H387" s="31">
        <v>346915</v>
      </c>
      <c r="I387" s="31">
        <v>346915</v>
      </c>
      <c r="J387" s="32" t="s">
        <v>2116</v>
      </c>
      <c r="K387" s="32" t="s">
        <v>2115</v>
      </c>
      <c r="L387" s="32" t="str">
        <f>VLOOKUP(E387,BOXSALUD!$B$1:$R$977,15,0)</f>
        <v>Servicios ambulatorios</v>
      </c>
      <c r="M387" s="36" t="s">
        <v>2117</v>
      </c>
    </row>
    <row r="388" spans="1:13" ht="30">
      <c r="A388" s="36">
        <v>801000713</v>
      </c>
      <c r="B388" s="36" t="s">
        <v>542</v>
      </c>
      <c r="C388" s="36" t="s">
        <v>756</v>
      </c>
      <c r="D388" s="36">
        <v>74766</v>
      </c>
      <c r="E388" s="36" t="str">
        <f t="shared" si="6"/>
        <v>RM74766</v>
      </c>
      <c r="F388" s="30">
        <v>45245</v>
      </c>
      <c r="G388" s="30">
        <v>45258</v>
      </c>
      <c r="H388" s="31">
        <v>56533</v>
      </c>
      <c r="I388" s="31">
        <v>56533</v>
      </c>
      <c r="J388" s="32" t="s">
        <v>2116</v>
      </c>
      <c r="K388" s="32" t="s">
        <v>2115</v>
      </c>
      <c r="L388" s="32" t="str">
        <f>VLOOKUP(E388,BOXSALUD!$B$1:$R$977,15,0)</f>
        <v>Consultas ambulatorias</v>
      </c>
      <c r="M388" s="36" t="s">
        <v>2117</v>
      </c>
    </row>
    <row r="389" spans="1:13" ht="30">
      <c r="A389" s="36">
        <v>801000713</v>
      </c>
      <c r="B389" s="36" t="s">
        <v>542</v>
      </c>
      <c r="C389" s="36" t="s">
        <v>757</v>
      </c>
      <c r="D389" s="36">
        <v>20367</v>
      </c>
      <c r="E389" s="36" t="str">
        <f t="shared" si="6"/>
        <v>RC20367</v>
      </c>
      <c r="F389" s="30">
        <v>45245</v>
      </c>
      <c r="G389" s="30">
        <v>45266</v>
      </c>
      <c r="H389" s="31">
        <v>56533</v>
      </c>
      <c r="I389" s="31">
        <v>56533</v>
      </c>
      <c r="J389" s="32" t="s">
        <v>2116</v>
      </c>
      <c r="K389" s="32" t="s">
        <v>2115</v>
      </c>
      <c r="L389" s="32" t="str">
        <f>VLOOKUP(E389,BOXSALUD!$B$1:$R$977,15,0)</f>
        <v>Consultas ambulatorias</v>
      </c>
      <c r="M389" s="36" t="s">
        <v>2117</v>
      </c>
    </row>
    <row r="390" spans="1:13" ht="30">
      <c r="A390" s="36">
        <v>801000713</v>
      </c>
      <c r="B390" s="36" t="s">
        <v>542</v>
      </c>
      <c r="C390" s="36" t="s">
        <v>756</v>
      </c>
      <c r="D390" s="36">
        <v>74824</v>
      </c>
      <c r="E390" s="36" t="str">
        <f t="shared" si="6"/>
        <v>RM74824</v>
      </c>
      <c r="F390" s="30">
        <v>45245</v>
      </c>
      <c r="G390" s="30">
        <v>45274</v>
      </c>
      <c r="H390" s="31">
        <v>862522</v>
      </c>
      <c r="I390" s="31">
        <v>862522</v>
      </c>
      <c r="J390" s="32" t="s">
        <v>2116</v>
      </c>
      <c r="K390" s="32" t="s">
        <v>2115</v>
      </c>
      <c r="L390" s="32" t="str">
        <f>VLOOKUP(E390,BOXSALUD!$B$1:$R$977,15,0)</f>
        <v>Servicios ambulatorios</v>
      </c>
      <c r="M390" s="36" t="s">
        <v>2117</v>
      </c>
    </row>
    <row r="391" spans="1:13" ht="30">
      <c r="A391" s="36">
        <v>801000713</v>
      </c>
      <c r="B391" s="36" t="s">
        <v>542</v>
      </c>
      <c r="C391" s="36" t="s">
        <v>757</v>
      </c>
      <c r="D391" s="36">
        <v>20413</v>
      </c>
      <c r="E391" s="36" t="str">
        <f t="shared" si="6"/>
        <v>RC20413</v>
      </c>
      <c r="F391" s="30">
        <v>45245</v>
      </c>
      <c r="G391" s="30">
        <v>45266</v>
      </c>
      <c r="H391" s="31">
        <v>79049</v>
      </c>
      <c r="I391" s="31">
        <v>79049</v>
      </c>
      <c r="J391" s="32" t="s">
        <v>2116</v>
      </c>
      <c r="K391" s="32" t="s">
        <v>2115</v>
      </c>
      <c r="L391" s="32" t="str">
        <f>VLOOKUP(E391,BOXSALUD!$B$1:$R$977,15,0)</f>
        <v>Consultas ambulatorias</v>
      </c>
      <c r="M391" s="36" t="s">
        <v>2117</v>
      </c>
    </row>
    <row r="392" spans="1:13" ht="30">
      <c r="A392" s="36">
        <v>801000713</v>
      </c>
      <c r="B392" s="36" t="s">
        <v>542</v>
      </c>
      <c r="C392" s="36" t="s">
        <v>756</v>
      </c>
      <c r="D392" s="36">
        <v>74788</v>
      </c>
      <c r="E392" s="36" t="str">
        <f t="shared" si="6"/>
        <v>RM74788</v>
      </c>
      <c r="F392" s="30">
        <v>45245</v>
      </c>
      <c r="G392" s="30">
        <v>45258</v>
      </c>
      <c r="H392" s="31">
        <v>56533</v>
      </c>
      <c r="I392" s="31">
        <v>56533</v>
      </c>
      <c r="J392" s="32" t="s">
        <v>2116</v>
      </c>
      <c r="K392" s="32" t="s">
        <v>2115</v>
      </c>
      <c r="L392" s="32" t="str">
        <f>VLOOKUP(E392,BOXSALUD!$B$1:$R$977,15,0)</f>
        <v>Consultas ambulatorias</v>
      </c>
      <c r="M392" s="36" t="s">
        <v>2117</v>
      </c>
    </row>
    <row r="393" spans="1:13" ht="30">
      <c r="A393" s="36">
        <v>801000713</v>
      </c>
      <c r="B393" s="36" t="s">
        <v>542</v>
      </c>
      <c r="C393" s="36" t="s">
        <v>756</v>
      </c>
      <c r="D393" s="36">
        <v>74836</v>
      </c>
      <c r="E393" s="36" t="str">
        <f t="shared" si="6"/>
        <v>RM74836</v>
      </c>
      <c r="F393" s="30">
        <v>45245</v>
      </c>
      <c r="G393" s="30">
        <v>45258</v>
      </c>
      <c r="H393" s="31">
        <v>5799917</v>
      </c>
      <c r="I393" s="31">
        <v>5799917</v>
      </c>
      <c r="J393" s="32" t="s">
        <v>2116</v>
      </c>
      <c r="K393" s="32" t="s">
        <v>2115</v>
      </c>
      <c r="L393" s="32" t="str">
        <f>VLOOKUP(E393,BOXSALUD!$B$1:$R$977,15,0)</f>
        <v>Servicios ambulatorios</v>
      </c>
      <c r="M393" s="36" t="s">
        <v>2117</v>
      </c>
    </row>
    <row r="394" spans="1:13" ht="30">
      <c r="A394" s="36">
        <v>801000713</v>
      </c>
      <c r="B394" s="36" t="s">
        <v>542</v>
      </c>
      <c r="C394" s="36" t="s">
        <v>757</v>
      </c>
      <c r="D394" s="36">
        <v>20383</v>
      </c>
      <c r="E394" s="36" t="str">
        <f t="shared" si="6"/>
        <v>RC20383</v>
      </c>
      <c r="F394" s="30">
        <v>45245</v>
      </c>
      <c r="G394" s="30">
        <v>45266</v>
      </c>
      <c r="H394" s="31">
        <v>56533</v>
      </c>
      <c r="I394" s="31">
        <v>56533</v>
      </c>
      <c r="J394" s="32" t="s">
        <v>2116</v>
      </c>
      <c r="K394" s="32" t="s">
        <v>2115</v>
      </c>
      <c r="L394" s="32" t="str">
        <f>VLOOKUP(E394,BOXSALUD!$B$1:$R$977,15,0)</f>
        <v>Consultas ambulatorias</v>
      </c>
      <c r="M394" s="36" t="s">
        <v>2117</v>
      </c>
    </row>
    <row r="395" spans="1:13" ht="30">
      <c r="A395" s="36">
        <v>801000713</v>
      </c>
      <c r="B395" s="36" t="s">
        <v>542</v>
      </c>
      <c r="C395" s="36" t="s">
        <v>757</v>
      </c>
      <c r="D395" s="36">
        <v>20393</v>
      </c>
      <c r="E395" s="36" t="str">
        <f t="shared" si="6"/>
        <v>RC20393</v>
      </c>
      <c r="F395" s="30">
        <v>45245</v>
      </c>
      <c r="G395" s="30">
        <v>45266</v>
      </c>
      <c r="H395" s="31">
        <v>79049</v>
      </c>
      <c r="I395" s="31">
        <v>79049</v>
      </c>
      <c r="J395" s="32" t="s">
        <v>2116</v>
      </c>
      <c r="K395" s="32" t="s">
        <v>2115</v>
      </c>
      <c r="L395" s="32" t="str">
        <f>VLOOKUP(E395,BOXSALUD!$B$1:$R$977,15,0)</f>
        <v>Consultas ambulatorias</v>
      </c>
      <c r="M395" s="36" t="s">
        <v>2117</v>
      </c>
    </row>
    <row r="396" spans="1:13" ht="30">
      <c r="A396" s="36">
        <v>801000713</v>
      </c>
      <c r="B396" s="36" t="s">
        <v>542</v>
      </c>
      <c r="C396" s="36" t="s">
        <v>756</v>
      </c>
      <c r="D396" s="36">
        <v>74837</v>
      </c>
      <c r="E396" s="36" t="str">
        <f t="shared" si="6"/>
        <v>RM74837</v>
      </c>
      <c r="F396" s="30">
        <v>45245</v>
      </c>
      <c r="G396" s="30">
        <v>45258</v>
      </c>
      <c r="H396" s="31">
        <v>64500</v>
      </c>
      <c r="I396" s="31">
        <v>64500</v>
      </c>
      <c r="J396" s="32" t="s">
        <v>2116</v>
      </c>
      <c r="K396" s="32" t="s">
        <v>2115</v>
      </c>
      <c r="L396" s="32" t="str">
        <f>VLOOKUP(E396,BOXSALUD!$B$1:$R$977,15,0)</f>
        <v>Consultas ambulatorias</v>
      </c>
      <c r="M396" s="36" t="s">
        <v>2117</v>
      </c>
    </row>
    <row r="397" spans="1:13" ht="30">
      <c r="A397" s="36">
        <v>801000713</v>
      </c>
      <c r="B397" s="36" t="s">
        <v>542</v>
      </c>
      <c r="C397" s="36" t="s">
        <v>756</v>
      </c>
      <c r="D397" s="36">
        <v>74840</v>
      </c>
      <c r="E397" s="36" t="str">
        <f t="shared" si="6"/>
        <v>RM74840</v>
      </c>
      <c r="F397" s="30">
        <v>45245</v>
      </c>
      <c r="G397" s="30">
        <v>45289</v>
      </c>
      <c r="H397" s="31">
        <v>148900</v>
      </c>
      <c r="I397" s="31">
        <v>148900</v>
      </c>
      <c r="J397" s="32" t="s">
        <v>2116</v>
      </c>
      <c r="K397" s="32" t="s">
        <v>2115</v>
      </c>
      <c r="L397" s="32" t="str">
        <f>VLOOKUP(E397,BOXSALUD!$B$1:$R$977,15,0)</f>
        <v>Consultas ambulatorias</v>
      </c>
      <c r="M397" s="36" t="s">
        <v>2117</v>
      </c>
    </row>
    <row r="398" spans="1:13" ht="30">
      <c r="A398" s="36">
        <v>801000713</v>
      </c>
      <c r="B398" s="36" t="s">
        <v>542</v>
      </c>
      <c r="C398" s="36" t="s">
        <v>756</v>
      </c>
      <c r="D398" s="36">
        <v>74874</v>
      </c>
      <c r="E398" s="36" t="str">
        <f t="shared" si="6"/>
        <v>RM74874</v>
      </c>
      <c r="F398" s="30">
        <v>45246</v>
      </c>
      <c r="G398" s="30">
        <v>45258</v>
      </c>
      <c r="H398" s="31">
        <v>32964</v>
      </c>
      <c r="I398" s="31">
        <v>32964</v>
      </c>
      <c r="J398" s="32" t="s">
        <v>2116</v>
      </c>
      <c r="K398" s="32" t="s">
        <v>2115</v>
      </c>
      <c r="L398" s="32" t="str">
        <f>VLOOKUP(E398,BOXSALUD!$B$1:$R$977,15,0)</f>
        <v>Consultas ambulatorias</v>
      </c>
      <c r="M398" s="36" t="s">
        <v>2117</v>
      </c>
    </row>
    <row r="399" spans="1:13" ht="30">
      <c r="A399" s="36">
        <v>801000713</v>
      </c>
      <c r="B399" s="36" t="s">
        <v>542</v>
      </c>
      <c r="C399" s="36" t="s">
        <v>756</v>
      </c>
      <c r="D399" s="36">
        <v>74909</v>
      </c>
      <c r="E399" s="36" t="str">
        <f t="shared" si="6"/>
        <v>RM74909</v>
      </c>
      <c r="F399" s="30">
        <v>45246</v>
      </c>
      <c r="G399" s="30">
        <v>45258</v>
      </c>
      <c r="H399" s="31">
        <v>68300</v>
      </c>
      <c r="I399" s="31">
        <v>68300</v>
      </c>
      <c r="J399" s="32" t="s">
        <v>2116</v>
      </c>
      <c r="K399" s="32" t="s">
        <v>2115</v>
      </c>
      <c r="L399" s="32" t="str">
        <f>VLOOKUP(E399,BOXSALUD!$B$1:$R$977,15,0)</f>
        <v>Consultas ambulatorias</v>
      </c>
      <c r="M399" s="36" t="s">
        <v>2117</v>
      </c>
    </row>
    <row r="400" spans="1:13" ht="30">
      <c r="A400" s="36">
        <v>801000713</v>
      </c>
      <c r="B400" s="36" t="s">
        <v>542</v>
      </c>
      <c r="C400" s="36" t="s">
        <v>757</v>
      </c>
      <c r="D400" s="36">
        <v>20441</v>
      </c>
      <c r="E400" s="36" t="str">
        <f t="shared" si="6"/>
        <v>RC20441</v>
      </c>
      <c r="F400" s="30">
        <v>45246</v>
      </c>
      <c r="G400" s="30">
        <v>45266</v>
      </c>
      <c r="H400" s="31">
        <v>52433</v>
      </c>
      <c r="I400" s="31">
        <v>52433</v>
      </c>
      <c r="J400" s="32" t="s">
        <v>2116</v>
      </c>
      <c r="K400" s="32" t="s">
        <v>2115</v>
      </c>
      <c r="L400" s="32" t="str">
        <f>VLOOKUP(E400,BOXSALUD!$B$1:$R$977,15,0)</f>
        <v>Consultas ambulatorias</v>
      </c>
      <c r="M400" s="36" t="s">
        <v>2117</v>
      </c>
    </row>
    <row r="401" spans="1:13" ht="30">
      <c r="A401" s="36">
        <v>801000713</v>
      </c>
      <c r="B401" s="36" t="s">
        <v>542</v>
      </c>
      <c r="C401" s="36" t="s">
        <v>757</v>
      </c>
      <c r="D401" s="36">
        <v>20444</v>
      </c>
      <c r="E401" s="36" t="str">
        <f t="shared" si="6"/>
        <v>RC20444</v>
      </c>
      <c r="F401" s="30">
        <v>45246</v>
      </c>
      <c r="G401" s="30">
        <v>45266</v>
      </c>
      <c r="H401" s="31">
        <v>56533</v>
      </c>
      <c r="I401" s="31">
        <v>56533</v>
      </c>
      <c r="J401" s="32" t="s">
        <v>2116</v>
      </c>
      <c r="K401" s="32" t="s">
        <v>2115</v>
      </c>
      <c r="L401" s="32" t="str">
        <f>VLOOKUP(E401,BOXSALUD!$B$1:$R$977,15,0)</f>
        <v>Consultas ambulatorias</v>
      </c>
      <c r="M401" s="36" t="s">
        <v>2117</v>
      </c>
    </row>
    <row r="402" spans="1:13" ht="30">
      <c r="A402" s="36">
        <v>801000713</v>
      </c>
      <c r="B402" s="36" t="s">
        <v>542</v>
      </c>
      <c r="C402" s="36" t="s">
        <v>756</v>
      </c>
      <c r="D402" s="36">
        <v>74931</v>
      </c>
      <c r="E402" s="36" t="str">
        <f t="shared" si="6"/>
        <v>RM74931</v>
      </c>
      <c r="F402" s="30">
        <v>45246</v>
      </c>
      <c r="G402" s="30">
        <v>45265</v>
      </c>
      <c r="H402" s="31">
        <v>289200</v>
      </c>
      <c r="I402" s="31">
        <v>289200</v>
      </c>
      <c r="J402" s="32" t="s">
        <v>2116</v>
      </c>
      <c r="K402" s="32" t="s">
        <v>2115</v>
      </c>
      <c r="L402" s="32" t="str">
        <f>VLOOKUP(E402,BOXSALUD!$B$1:$R$977,15,0)</f>
        <v>Servicios ambulatorios</v>
      </c>
      <c r="M402" s="36" t="s">
        <v>2117</v>
      </c>
    </row>
    <row r="403" spans="1:13" ht="30">
      <c r="A403" s="36">
        <v>801000713</v>
      </c>
      <c r="B403" s="36" t="s">
        <v>542</v>
      </c>
      <c r="C403" s="36" t="s">
        <v>756</v>
      </c>
      <c r="D403" s="36">
        <v>74929</v>
      </c>
      <c r="E403" s="36" t="str">
        <f t="shared" si="6"/>
        <v>RM74929</v>
      </c>
      <c r="F403" s="30">
        <v>45246</v>
      </c>
      <c r="G403" s="30">
        <v>45258</v>
      </c>
      <c r="H403" s="31">
        <v>484217</v>
      </c>
      <c r="I403" s="31">
        <v>484217</v>
      </c>
      <c r="J403" s="32" t="s">
        <v>2116</v>
      </c>
      <c r="K403" s="32" t="s">
        <v>2115</v>
      </c>
      <c r="L403" s="32" t="str">
        <f>VLOOKUP(E403,BOXSALUD!$B$1:$R$977,15,0)</f>
        <v>Servicios ambulatorios</v>
      </c>
      <c r="M403" s="36" t="s">
        <v>2117</v>
      </c>
    </row>
    <row r="404" spans="1:13" ht="30">
      <c r="A404" s="36">
        <v>801000713</v>
      </c>
      <c r="B404" s="36" t="s">
        <v>542</v>
      </c>
      <c r="C404" s="36" t="s">
        <v>756</v>
      </c>
      <c r="D404" s="36">
        <v>74939</v>
      </c>
      <c r="E404" s="36" t="str">
        <f t="shared" si="6"/>
        <v>RM74939</v>
      </c>
      <c r="F404" s="30">
        <v>45246</v>
      </c>
      <c r="G404" s="30">
        <v>45274</v>
      </c>
      <c r="H404" s="31">
        <v>152700</v>
      </c>
      <c r="I404" s="31">
        <v>152700</v>
      </c>
      <c r="J404" s="32" t="s">
        <v>2116</v>
      </c>
      <c r="K404" s="32" t="s">
        <v>2115</v>
      </c>
      <c r="L404" s="32" t="str">
        <f>VLOOKUP(E404,BOXSALUD!$B$1:$R$977,15,0)</f>
        <v>Servicios ambulatorios</v>
      </c>
      <c r="M404" s="36" t="s">
        <v>2117</v>
      </c>
    </row>
    <row r="405" spans="1:13" ht="30">
      <c r="A405" s="36">
        <v>801000713</v>
      </c>
      <c r="B405" s="36" t="s">
        <v>542</v>
      </c>
      <c r="C405" s="36" t="s">
        <v>756</v>
      </c>
      <c r="D405" s="36">
        <v>74878</v>
      </c>
      <c r="E405" s="36" t="str">
        <f t="shared" si="6"/>
        <v>RM74878</v>
      </c>
      <c r="F405" s="30">
        <v>45246</v>
      </c>
      <c r="G405" s="30">
        <v>45258</v>
      </c>
      <c r="H405" s="31">
        <v>26765392</v>
      </c>
      <c r="I405" s="31">
        <v>26765392</v>
      </c>
      <c r="J405" s="32" t="s">
        <v>2116</v>
      </c>
      <c r="K405" s="32" t="s">
        <v>2115</v>
      </c>
      <c r="L405" s="32" t="str">
        <f>VLOOKUP(E405,BOXSALUD!$B$1:$R$977,15,0)</f>
        <v>Consultas ambulatorias</v>
      </c>
      <c r="M405" s="36" t="s">
        <v>2117</v>
      </c>
    </row>
    <row r="406" spans="1:13" ht="30">
      <c r="A406" s="36">
        <v>801000713</v>
      </c>
      <c r="B406" s="36" t="s">
        <v>542</v>
      </c>
      <c r="C406" s="36" t="s">
        <v>757</v>
      </c>
      <c r="D406" s="36">
        <v>20464</v>
      </c>
      <c r="E406" s="36" t="str">
        <f t="shared" si="6"/>
        <v>RC20464</v>
      </c>
      <c r="F406" s="30">
        <v>45247</v>
      </c>
      <c r="G406" s="30">
        <v>45266</v>
      </c>
      <c r="H406" s="31">
        <v>67314</v>
      </c>
      <c r="I406" s="31">
        <v>67314</v>
      </c>
      <c r="J406" s="32" t="s">
        <v>2116</v>
      </c>
      <c r="K406" s="32" t="s">
        <v>2115</v>
      </c>
      <c r="L406" s="32" t="str">
        <f>VLOOKUP(E406,BOXSALUD!$B$1:$R$977,15,0)</f>
        <v>Consultas ambulatorias</v>
      </c>
      <c r="M406" s="36" t="s">
        <v>2117</v>
      </c>
    </row>
    <row r="407" spans="1:13" ht="30">
      <c r="A407" s="36">
        <v>801000713</v>
      </c>
      <c r="B407" s="36" t="s">
        <v>542</v>
      </c>
      <c r="C407" s="36" t="s">
        <v>756</v>
      </c>
      <c r="D407" s="36">
        <v>74991</v>
      </c>
      <c r="E407" s="36" t="str">
        <f t="shared" si="6"/>
        <v>RM74991</v>
      </c>
      <c r="F407" s="30">
        <v>45247</v>
      </c>
      <c r="G407" s="30">
        <v>45274</v>
      </c>
      <c r="H407" s="31">
        <v>289200</v>
      </c>
      <c r="I407" s="31">
        <v>289200</v>
      </c>
      <c r="J407" s="32" t="s">
        <v>2116</v>
      </c>
      <c r="K407" s="32" t="s">
        <v>2115</v>
      </c>
      <c r="L407" s="32" t="str">
        <f>VLOOKUP(E407,BOXSALUD!$B$1:$R$977,15,0)</f>
        <v>Servicios ambulatorios</v>
      </c>
      <c r="M407" s="36" t="s">
        <v>2117</v>
      </c>
    </row>
    <row r="408" spans="1:13" ht="30">
      <c r="A408" s="36">
        <v>801000713</v>
      </c>
      <c r="B408" s="36" t="s">
        <v>542</v>
      </c>
      <c r="C408" s="36" t="s">
        <v>756</v>
      </c>
      <c r="D408" s="36">
        <v>75000</v>
      </c>
      <c r="E408" s="36" t="str">
        <f t="shared" si="6"/>
        <v>RM75000</v>
      </c>
      <c r="F408" s="30">
        <v>45247</v>
      </c>
      <c r="G408" s="30">
        <v>45258</v>
      </c>
      <c r="H408" s="31">
        <v>64500</v>
      </c>
      <c r="I408" s="31">
        <v>64500</v>
      </c>
      <c r="J408" s="32" t="s">
        <v>2116</v>
      </c>
      <c r="K408" s="32" t="s">
        <v>2115</v>
      </c>
      <c r="L408" s="32" t="str">
        <f>VLOOKUP(E408,BOXSALUD!$B$1:$R$977,15,0)</f>
        <v>Consultas ambulatorias</v>
      </c>
      <c r="M408" s="36" t="s">
        <v>2117</v>
      </c>
    </row>
    <row r="409" spans="1:13" ht="30">
      <c r="A409" s="36">
        <v>801000713</v>
      </c>
      <c r="B409" s="36" t="s">
        <v>542</v>
      </c>
      <c r="C409" s="36" t="s">
        <v>756</v>
      </c>
      <c r="D409" s="36">
        <v>75001</v>
      </c>
      <c r="E409" s="36" t="str">
        <f t="shared" si="6"/>
        <v>RM75001</v>
      </c>
      <c r="F409" s="30">
        <v>45247</v>
      </c>
      <c r="G409" s="30">
        <v>45258</v>
      </c>
      <c r="H409" s="31">
        <v>56533</v>
      </c>
      <c r="I409" s="31">
        <v>56533</v>
      </c>
      <c r="J409" s="32" t="s">
        <v>2116</v>
      </c>
      <c r="K409" s="32" t="s">
        <v>2115</v>
      </c>
      <c r="L409" s="32" t="str">
        <f>VLOOKUP(E409,BOXSALUD!$B$1:$R$977,15,0)</f>
        <v>Consultas ambulatorias</v>
      </c>
      <c r="M409" s="36" t="s">
        <v>2117</v>
      </c>
    </row>
    <row r="410" spans="1:13" ht="30">
      <c r="A410" s="36">
        <v>801000713</v>
      </c>
      <c r="B410" s="36" t="s">
        <v>542</v>
      </c>
      <c r="C410" s="36" t="s">
        <v>757</v>
      </c>
      <c r="D410" s="36">
        <v>20470</v>
      </c>
      <c r="E410" s="36" t="str">
        <f t="shared" si="6"/>
        <v>RC20470</v>
      </c>
      <c r="F410" s="30">
        <v>45250</v>
      </c>
      <c r="G410" s="30">
        <v>45266</v>
      </c>
      <c r="H410" s="31">
        <v>56533</v>
      </c>
      <c r="I410" s="31">
        <v>56533</v>
      </c>
      <c r="J410" s="32" t="s">
        <v>2116</v>
      </c>
      <c r="K410" s="32" t="s">
        <v>2115</v>
      </c>
      <c r="L410" s="32" t="str">
        <f>VLOOKUP(E410,BOXSALUD!$B$1:$R$977,15,0)</f>
        <v>Consultas ambulatorias</v>
      </c>
      <c r="M410" s="36" t="s">
        <v>2117</v>
      </c>
    </row>
    <row r="411" spans="1:13" ht="30">
      <c r="A411" s="36">
        <v>801000713</v>
      </c>
      <c r="B411" s="36" t="s">
        <v>542</v>
      </c>
      <c r="C411" s="36" t="s">
        <v>756</v>
      </c>
      <c r="D411" s="36">
        <v>75101</v>
      </c>
      <c r="E411" s="36" t="str">
        <f t="shared" si="6"/>
        <v>RM75101</v>
      </c>
      <c r="F411" s="30">
        <v>45250</v>
      </c>
      <c r="G411" s="30">
        <v>45266</v>
      </c>
      <c r="H411" s="31">
        <v>57800</v>
      </c>
      <c r="I411" s="31">
        <v>57800</v>
      </c>
      <c r="J411" s="32" t="s">
        <v>2116</v>
      </c>
      <c r="K411" s="32" t="s">
        <v>2115</v>
      </c>
      <c r="L411" s="32" t="str">
        <f>VLOOKUP(E411,BOXSALUD!$B$1:$R$977,15,0)</f>
        <v>Consultas ambulatorias</v>
      </c>
      <c r="M411" s="36" t="s">
        <v>2117</v>
      </c>
    </row>
    <row r="412" spans="1:13" ht="30">
      <c r="A412" s="36">
        <v>801000713</v>
      </c>
      <c r="B412" s="36" t="s">
        <v>542</v>
      </c>
      <c r="C412" s="36" t="s">
        <v>756</v>
      </c>
      <c r="D412" s="36">
        <v>75094</v>
      </c>
      <c r="E412" s="36" t="str">
        <f t="shared" si="6"/>
        <v>RM75094</v>
      </c>
      <c r="F412" s="30">
        <v>45250</v>
      </c>
      <c r="G412" s="30">
        <v>45265</v>
      </c>
      <c r="H412" s="31">
        <v>27984</v>
      </c>
      <c r="I412" s="31">
        <v>27984</v>
      </c>
      <c r="J412" s="32" t="s">
        <v>2116</v>
      </c>
      <c r="K412" s="32" t="s">
        <v>2115</v>
      </c>
      <c r="L412" s="32" t="str">
        <f>VLOOKUP(E412,BOXSALUD!$B$1:$R$977,15,0)</f>
        <v>Consultas ambulatorias</v>
      </c>
      <c r="M412" s="36" t="s">
        <v>2117</v>
      </c>
    </row>
    <row r="413" spans="1:13" ht="30">
      <c r="A413" s="36">
        <v>801000713</v>
      </c>
      <c r="B413" s="36" t="s">
        <v>542</v>
      </c>
      <c r="C413" s="36" t="s">
        <v>757</v>
      </c>
      <c r="D413" s="36">
        <v>20476</v>
      </c>
      <c r="E413" s="36" t="str">
        <f t="shared" si="6"/>
        <v>RC20476</v>
      </c>
      <c r="F413" s="30">
        <v>45250</v>
      </c>
      <c r="G413" s="30">
        <v>45266</v>
      </c>
      <c r="H413" s="31">
        <v>56533</v>
      </c>
      <c r="I413" s="31">
        <v>56533</v>
      </c>
      <c r="J413" s="32" t="s">
        <v>2116</v>
      </c>
      <c r="K413" s="32" t="s">
        <v>2115</v>
      </c>
      <c r="L413" s="32" t="str">
        <f>VLOOKUP(E413,BOXSALUD!$B$1:$R$977,15,0)</f>
        <v>Consultas ambulatorias</v>
      </c>
      <c r="M413" s="36" t="s">
        <v>2117</v>
      </c>
    </row>
    <row r="414" spans="1:13" ht="30">
      <c r="A414" s="36">
        <v>801000713</v>
      </c>
      <c r="B414" s="36" t="s">
        <v>542</v>
      </c>
      <c r="C414" s="36" t="s">
        <v>756</v>
      </c>
      <c r="D414" s="36">
        <v>75126</v>
      </c>
      <c r="E414" s="36" t="str">
        <f t="shared" si="6"/>
        <v>RM75126</v>
      </c>
      <c r="F414" s="30">
        <v>45250</v>
      </c>
      <c r="G414" s="30">
        <v>45265</v>
      </c>
      <c r="H414" s="31">
        <v>64500</v>
      </c>
      <c r="I414" s="31">
        <v>64500</v>
      </c>
      <c r="J414" s="32" t="s">
        <v>2116</v>
      </c>
      <c r="K414" s="32" t="s">
        <v>2115</v>
      </c>
      <c r="L414" s="32" t="str">
        <f>VLOOKUP(E414,BOXSALUD!$B$1:$R$977,15,0)</f>
        <v>Consultas ambulatorias</v>
      </c>
      <c r="M414" s="36" t="s">
        <v>2117</v>
      </c>
    </row>
    <row r="415" spans="1:13" ht="30">
      <c r="A415" s="36">
        <v>801000713</v>
      </c>
      <c r="B415" s="36" t="s">
        <v>542</v>
      </c>
      <c r="C415" s="36" t="s">
        <v>757</v>
      </c>
      <c r="D415" s="36">
        <v>20559</v>
      </c>
      <c r="E415" s="36" t="str">
        <f t="shared" si="6"/>
        <v>RC20559</v>
      </c>
      <c r="F415" s="30">
        <v>45251</v>
      </c>
      <c r="G415" s="30">
        <v>45266</v>
      </c>
      <c r="H415" s="31">
        <v>64500</v>
      </c>
      <c r="I415" s="31">
        <v>64500</v>
      </c>
      <c r="J415" s="32" t="s">
        <v>2116</v>
      </c>
      <c r="K415" s="32" t="s">
        <v>2115</v>
      </c>
      <c r="L415" s="32" t="str">
        <f>VLOOKUP(E415,BOXSALUD!$B$1:$R$977,15,0)</f>
        <v>Consultas ambulatorias</v>
      </c>
      <c r="M415" s="36" t="s">
        <v>2117</v>
      </c>
    </row>
    <row r="416" spans="1:13" ht="30">
      <c r="A416" s="36">
        <v>801000713</v>
      </c>
      <c r="B416" s="36" t="s">
        <v>542</v>
      </c>
      <c r="C416" s="36" t="s">
        <v>756</v>
      </c>
      <c r="D416" s="36">
        <v>75220</v>
      </c>
      <c r="E416" s="36" t="str">
        <f t="shared" si="6"/>
        <v>RM75220</v>
      </c>
      <c r="F416" s="30">
        <v>45251</v>
      </c>
      <c r="G416" s="30">
        <v>45274</v>
      </c>
      <c r="H416" s="31">
        <v>289200</v>
      </c>
      <c r="I416" s="31">
        <v>289200</v>
      </c>
      <c r="J416" s="32" t="s">
        <v>2116</v>
      </c>
      <c r="K416" s="32" t="s">
        <v>2115</v>
      </c>
      <c r="L416" s="32" t="str">
        <f>VLOOKUP(E416,BOXSALUD!$B$1:$R$977,15,0)</f>
        <v>Servicios ambulatorios</v>
      </c>
      <c r="M416" s="36" t="s">
        <v>2117</v>
      </c>
    </row>
    <row r="417" spans="1:13" ht="30">
      <c r="A417" s="36">
        <v>801000713</v>
      </c>
      <c r="B417" s="36" t="s">
        <v>542</v>
      </c>
      <c r="C417" s="36" t="s">
        <v>756</v>
      </c>
      <c r="D417" s="36">
        <v>75238</v>
      </c>
      <c r="E417" s="36" t="str">
        <f t="shared" si="6"/>
        <v>RM75238</v>
      </c>
      <c r="F417" s="30">
        <v>45251</v>
      </c>
      <c r="G417" s="30">
        <v>45265</v>
      </c>
      <c r="H417" s="31">
        <v>86465</v>
      </c>
      <c r="I417" s="31">
        <v>86465</v>
      </c>
      <c r="J417" s="32" t="s">
        <v>2116</v>
      </c>
      <c r="K417" s="32" t="s">
        <v>2115</v>
      </c>
      <c r="L417" s="32" t="str">
        <f>VLOOKUP(E417,BOXSALUD!$B$1:$R$977,15,0)</f>
        <v>Consultas ambulatorias</v>
      </c>
      <c r="M417" s="36" t="s">
        <v>2117</v>
      </c>
    </row>
    <row r="418" spans="1:13" ht="30">
      <c r="A418" s="36">
        <v>801000713</v>
      </c>
      <c r="B418" s="36" t="s">
        <v>542</v>
      </c>
      <c r="C418" s="36" t="s">
        <v>756</v>
      </c>
      <c r="D418" s="36">
        <v>75228</v>
      </c>
      <c r="E418" s="36" t="str">
        <f t="shared" si="6"/>
        <v>RM75228</v>
      </c>
      <c r="F418" s="30">
        <v>45251</v>
      </c>
      <c r="G418" s="30">
        <v>45274</v>
      </c>
      <c r="H418" s="31">
        <v>472696</v>
      </c>
      <c r="I418" s="31">
        <v>472696</v>
      </c>
      <c r="J418" s="32" t="s">
        <v>2116</v>
      </c>
      <c r="K418" s="32" t="s">
        <v>2115</v>
      </c>
      <c r="L418" s="32" t="str">
        <f>VLOOKUP(E418,BOXSALUD!$B$1:$R$977,15,0)</f>
        <v>Servicios ambulatorios</v>
      </c>
      <c r="M418" s="36" t="s">
        <v>2117</v>
      </c>
    </row>
    <row r="419" spans="1:13" ht="30">
      <c r="A419" s="36">
        <v>801000713</v>
      </c>
      <c r="B419" s="36" t="s">
        <v>542</v>
      </c>
      <c r="C419" s="36" t="s">
        <v>756</v>
      </c>
      <c r="D419" s="36">
        <v>75231</v>
      </c>
      <c r="E419" s="36" t="str">
        <f t="shared" si="6"/>
        <v>RM75231</v>
      </c>
      <c r="F419" s="30">
        <v>45251</v>
      </c>
      <c r="G419" s="30">
        <v>45265</v>
      </c>
      <c r="H419" s="31">
        <v>56533</v>
      </c>
      <c r="I419" s="31">
        <v>56533</v>
      </c>
      <c r="J419" s="32" t="s">
        <v>2116</v>
      </c>
      <c r="K419" s="32" t="s">
        <v>2115</v>
      </c>
      <c r="L419" s="32" t="str">
        <f>VLOOKUP(E419,BOXSALUD!$B$1:$R$977,15,0)</f>
        <v>Consultas ambulatorias</v>
      </c>
      <c r="M419" s="36" t="s">
        <v>2117</v>
      </c>
    </row>
    <row r="420" spans="1:13" ht="30">
      <c r="A420" s="36">
        <v>801000713</v>
      </c>
      <c r="B420" s="36" t="s">
        <v>542</v>
      </c>
      <c r="C420" s="36" t="s">
        <v>756</v>
      </c>
      <c r="D420" s="36">
        <v>75224</v>
      </c>
      <c r="E420" s="36" t="str">
        <f t="shared" si="6"/>
        <v>RM75224</v>
      </c>
      <c r="F420" s="30">
        <v>45251</v>
      </c>
      <c r="G420" s="30">
        <v>45265</v>
      </c>
      <c r="H420" s="31">
        <v>49990</v>
      </c>
      <c r="I420" s="31">
        <v>49990</v>
      </c>
      <c r="J420" s="32" t="s">
        <v>2116</v>
      </c>
      <c r="K420" s="32" t="s">
        <v>2115</v>
      </c>
      <c r="L420" s="32" t="str">
        <f>VLOOKUP(E420,BOXSALUD!$B$1:$R$977,15,0)</f>
        <v>Consultas ambulatorias</v>
      </c>
      <c r="M420" s="36" t="s">
        <v>2117</v>
      </c>
    </row>
    <row r="421" spans="1:13" ht="30">
      <c r="A421" s="36">
        <v>801000713</v>
      </c>
      <c r="B421" s="36" t="s">
        <v>542</v>
      </c>
      <c r="C421" s="36" t="s">
        <v>756</v>
      </c>
      <c r="D421" s="36">
        <v>75397</v>
      </c>
      <c r="E421" s="36" t="str">
        <f t="shared" si="6"/>
        <v>RM75397</v>
      </c>
      <c r="F421" s="30">
        <v>45252</v>
      </c>
      <c r="G421" s="30">
        <v>45265</v>
      </c>
      <c r="H421" s="31">
        <v>496986</v>
      </c>
      <c r="I421" s="31">
        <v>496986</v>
      </c>
      <c r="J421" s="32" t="s">
        <v>2116</v>
      </c>
      <c r="K421" s="32" t="s">
        <v>2115</v>
      </c>
      <c r="L421" s="32" t="str">
        <f>VLOOKUP(E421,BOXSALUD!$B$1:$R$977,15,0)</f>
        <v>Servicios ambulatorios</v>
      </c>
      <c r="M421" s="36" t="s">
        <v>2117</v>
      </c>
    </row>
    <row r="422" spans="1:13" ht="30">
      <c r="A422" s="36">
        <v>801000713</v>
      </c>
      <c r="B422" s="36" t="s">
        <v>542</v>
      </c>
      <c r="C422" s="36" t="s">
        <v>756</v>
      </c>
      <c r="D422" s="36">
        <v>75398</v>
      </c>
      <c r="E422" s="36" t="str">
        <f t="shared" si="6"/>
        <v>RM75398</v>
      </c>
      <c r="F422" s="30">
        <v>45252</v>
      </c>
      <c r="G422" s="30">
        <v>45266</v>
      </c>
      <c r="H422" s="31">
        <v>319505</v>
      </c>
      <c r="I422" s="31">
        <v>319505</v>
      </c>
      <c r="J422" s="32" t="s">
        <v>2116</v>
      </c>
      <c r="K422" s="32" t="s">
        <v>2115</v>
      </c>
      <c r="L422" s="32" t="str">
        <f>VLOOKUP(E422,BOXSALUD!$B$1:$R$977,15,0)</f>
        <v>Servicios ambulatorios</v>
      </c>
      <c r="M422" s="36" t="s">
        <v>2117</v>
      </c>
    </row>
    <row r="423" spans="1:13" ht="30">
      <c r="A423" s="36">
        <v>801000713</v>
      </c>
      <c r="B423" s="36" t="s">
        <v>542</v>
      </c>
      <c r="C423" s="36" t="s">
        <v>757</v>
      </c>
      <c r="D423" s="36">
        <v>20579</v>
      </c>
      <c r="E423" s="36" t="str">
        <f t="shared" si="6"/>
        <v>RC20579</v>
      </c>
      <c r="F423" s="30">
        <v>45252</v>
      </c>
      <c r="G423" s="30">
        <v>45266</v>
      </c>
      <c r="H423" s="31">
        <v>56533</v>
      </c>
      <c r="I423" s="31">
        <v>56533</v>
      </c>
      <c r="J423" s="32" t="s">
        <v>2116</v>
      </c>
      <c r="K423" s="32" t="s">
        <v>2115</v>
      </c>
      <c r="L423" s="32" t="str">
        <f>VLOOKUP(E423,BOXSALUD!$B$1:$R$977,15,0)</f>
        <v>Consultas ambulatorias</v>
      </c>
      <c r="M423" s="36" t="s">
        <v>2117</v>
      </c>
    </row>
    <row r="424" spans="1:13" ht="30">
      <c r="A424" s="36">
        <v>801000713</v>
      </c>
      <c r="B424" s="36" t="s">
        <v>542</v>
      </c>
      <c r="C424" s="36" t="s">
        <v>757</v>
      </c>
      <c r="D424" s="36">
        <v>20589</v>
      </c>
      <c r="E424" s="36" t="str">
        <f t="shared" si="6"/>
        <v>RC20589</v>
      </c>
      <c r="F424" s="30">
        <v>45252</v>
      </c>
      <c r="G424" s="30">
        <v>45266</v>
      </c>
      <c r="H424" s="31">
        <v>107733</v>
      </c>
      <c r="I424" s="31">
        <v>107733</v>
      </c>
      <c r="J424" s="32" t="s">
        <v>2116</v>
      </c>
      <c r="K424" s="32" t="s">
        <v>2115</v>
      </c>
      <c r="L424" s="32" t="str">
        <f>VLOOKUP(E424,BOXSALUD!$B$1:$R$977,15,0)</f>
        <v>Consultas ambulatorias</v>
      </c>
      <c r="M424" s="36" t="s">
        <v>2117</v>
      </c>
    </row>
    <row r="425" spans="1:13" ht="30">
      <c r="A425" s="36">
        <v>801000713</v>
      </c>
      <c r="B425" s="36" t="s">
        <v>542</v>
      </c>
      <c r="C425" s="36" t="s">
        <v>757</v>
      </c>
      <c r="D425" s="36">
        <v>20575</v>
      </c>
      <c r="E425" s="36" t="str">
        <f t="shared" si="6"/>
        <v>RC20575</v>
      </c>
      <c r="F425" s="30">
        <v>45252</v>
      </c>
      <c r="G425" s="30">
        <v>45266</v>
      </c>
      <c r="H425" s="31">
        <v>56533</v>
      </c>
      <c r="I425" s="31">
        <v>56533</v>
      </c>
      <c r="J425" s="32" t="s">
        <v>2116</v>
      </c>
      <c r="K425" s="32" t="s">
        <v>2115</v>
      </c>
      <c r="L425" s="32" t="str">
        <f>VLOOKUP(E425,BOXSALUD!$B$1:$R$977,15,0)</f>
        <v>Consultas ambulatorias</v>
      </c>
      <c r="M425" s="36" t="s">
        <v>2117</v>
      </c>
    </row>
    <row r="426" spans="1:13" ht="30">
      <c r="A426" s="36">
        <v>801000713</v>
      </c>
      <c r="B426" s="36" t="s">
        <v>542</v>
      </c>
      <c r="C426" s="36" t="s">
        <v>757</v>
      </c>
      <c r="D426" s="36">
        <v>20581</v>
      </c>
      <c r="E426" s="36" t="str">
        <f t="shared" si="6"/>
        <v>RC20581</v>
      </c>
      <c r="F426" s="30">
        <v>45252</v>
      </c>
      <c r="G426" s="30">
        <v>45266</v>
      </c>
      <c r="H426" s="31">
        <v>56946</v>
      </c>
      <c r="I426" s="31">
        <v>56946</v>
      </c>
      <c r="J426" s="32" t="s">
        <v>2116</v>
      </c>
      <c r="K426" s="32" t="s">
        <v>2115</v>
      </c>
      <c r="L426" s="32" t="str">
        <f>VLOOKUP(E426,BOXSALUD!$B$1:$R$977,15,0)</f>
        <v>Consultas ambulatorias</v>
      </c>
      <c r="M426" s="36" t="s">
        <v>2117</v>
      </c>
    </row>
    <row r="427" spans="1:13" ht="30">
      <c r="A427" s="36">
        <v>801000713</v>
      </c>
      <c r="B427" s="36" t="s">
        <v>542</v>
      </c>
      <c r="C427" s="36" t="s">
        <v>757</v>
      </c>
      <c r="D427" s="36">
        <v>20584</v>
      </c>
      <c r="E427" s="36" t="str">
        <f t="shared" si="6"/>
        <v>RC20584</v>
      </c>
      <c r="F427" s="30">
        <v>45252</v>
      </c>
      <c r="G427" s="30">
        <v>45266</v>
      </c>
      <c r="H427" s="31">
        <v>107733</v>
      </c>
      <c r="I427" s="31">
        <v>107733</v>
      </c>
      <c r="J427" s="32" t="s">
        <v>2116</v>
      </c>
      <c r="K427" s="32" t="s">
        <v>2115</v>
      </c>
      <c r="L427" s="32" t="str">
        <f>VLOOKUP(E427,BOXSALUD!$B$1:$R$977,15,0)</f>
        <v>Consultas ambulatorias</v>
      </c>
      <c r="M427" s="36" t="s">
        <v>2117</v>
      </c>
    </row>
    <row r="428" spans="1:13" ht="30">
      <c r="A428" s="36">
        <v>801000713</v>
      </c>
      <c r="B428" s="36" t="s">
        <v>542</v>
      </c>
      <c r="C428" s="36" t="s">
        <v>756</v>
      </c>
      <c r="D428" s="36">
        <v>75370</v>
      </c>
      <c r="E428" s="36" t="str">
        <f t="shared" si="6"/>
        <v>RM75370</v>
      </c>
      <c r="F428" s="30">
        <v>45252</v>
      </c>
      <c r="G428" s="30">
        <v>45265</v>
      </c>
      <c r="H428" s="31">
        <v>54382420</v>
      </c>
      <c r="I428" s="31">
        <v>54382420</v>
      </c>
      <c r="J428" s="32" t="s">
        <v>2116</v>
      </c>
      <c r="K428" s="32" t="s">
        <v>2115</v>
      </c>
      <c r="L428" s="32" t="str">
        <f>VLOOKUP(E428,BOXSALUD!$B$1:$R$977,15,0)</f>
        <v>Servicios hospitalarios</v>
      </c>
      <c r="M428" s="36" t="s">
        <v>2117</v>
      </c>
    </row>
    <row r="429" spans="1:13" ht="30">
      <c r="A429" s="36">
        <v>801000713</v>
      </c>
      <c r="B429" s="36" t="s">
        <v>542</v>
      </c>
      <c r="C429" s="36" t="s">
        <v>756</v>
      </c>
      <c r="D429" s="36">
        <v>75427</v>
      </c>
      <c r="E429" s="36" t="str">
        <f t="shared" si="6"/>
        <v>RM75427</v>
      </c>
      <c r="F429" s="30">
        <v>45253</v>
      </c>
      <c r="G429" s="30">
        <v>45274</v>
      </c>
      <c r="H429" s="31">
        <v>68300</v>
      </c>
      <c r="I429" s="31">
        <v>68300</v>
      </c>
      <c r="J429" s="32" t="s">
        <v>2116</v>
      </c>
      <c r="K429" s="32" t="s">
        <v>2115</v>
      </c>
      <c r="L429" s="32" t="str">
        <f>VLOOKUP(E429,BOXSALUD!$B$1:$R$977,15,0)</f>
        <v>Consultas ambulatorias</v>
      </c>
      <c r="M429" s="36" t="s">
        <v>2117</v>
      </c>
    </row>
    <row r="430" spans="1:13" ht="30">
      <c r="A430" s="36">
        <v>801000713</v>
      </c>
      <c r="B430" s="36" t="s">
        <v>542</v>
      </c>
      <c r="C430" s="36" t="s">
        <v>757</v>
      </c>
      <c r="D430" s="36">
        <v>20625</v>
      </c>
      <c r="E430" s="36" t="str">
        <f t="shared" si="6"/>
        <v>RC20625</v>
      </c>
      <c r="F430" s="30">
        <v>45253</v>
      </c>
      <c r="G430" s="30">
        <v>45266</v>
      </c>
      <c r="H430" s="31">
        <v>64500</v>
      </c>
      <c r="I430" s="31">
        <v>64500</v>
      </c>
      <c r="J430" s="32" t="s">
        <v>2116</v>
      </c>
      <c r="K430" s="32" t="s">
        <v>2115</v>
      </c>
      <c r="L430" s="32" t="str">
        <f>VLOOKUP(E430,BOXSALUD!$B$1:$R$977,15,0)</f>
        <v>Consultas ambulatorias</v>
      </c>
      <c r="M430" s="36" t="s">
        <v>2117</v>
      </c>
    </row>
    <row r="431" spans="1:13" ht="30">
      <c r="A431" s="36">
        <v>801000713</v>
      </c>
      <c r="B431" s="36" t="s">
        <v>542</v>
      </c>
      <c r="C431" s="36" t="s">
        <v>757</v>
      </c>
      <c r="D431" s="36">
        <v>20626</v>
      </c>
      <c r="E431" s="36" t="str">
        <f t="shared" si="6"/>
        <v>RC20626</v>
      </c>
      <c r="F431" s="30">
        <v>45253</v>
      </c>
      <c r="G431" s="30">
        <v>45266</v>
      </c>
      <c r="H431" s="31">
        <v>64500</v>
      </c>
      <c r="I431" s="31">
        <v>64500</v>
      </c>
      <c r="J431" s="32" t="s">
        <v>2116</v>
      </c>
      <c r="K431" s="32" t="s">
        <v>2115</v>
      </c>
      <c r="L431" s="32" t="str">
        <f>VLOOKUP(E431,BOXSALUD!$B$1:$R$977,15,0)</f>
        <v>Consultas ambulatorias</v>
      </c>
      <c r="M431" s="36" t="s">
        <v>2117</v>
      </c>
    </row>
    <row r="432" spans="1:13" ht="30">
      <c r="A432" s="36">
        <v>801000713</v>
      </c>
      <c r="B432" s="36" t="s">
        <v>542</v>
      </c>
      <c r="C432" s="36" t="s">
        <v>756</v>
      </c>
      <c r="D432" s="36">
        <v>75483</v>
      </c>
      <c r="E432" s="36" t="str">
        <f t="shared" si="6"/>
        <v>RM75483</v>
      </c>
      <c r="F432" s="30">
        <v>45253</v>
      </c>
      <c r="G432" s="30">
        <v>45265</v>
      </c>
      <c r="H432" s="31">
        <v>64500</v>
      </c>
      <c r="I432" s="31">
        <v>64500</v>
      </c>
      <c r="J432" s="32" t="s">
        <v>2116</v>
      </c>
      <c r="K432" s="32" t="s">
        <v>2115</v>
      </c>
      <c r="L432" s="32" t="str">
        <f>VLOOKUP(E432,BOXSALUD!$B$1:$R$977,15,0)</f>
        <v>Consultas ambulatorias</v>
      </c>
      <c r="M432" s="36" t="s">
        <v>2117</v>
      </c>
    </row>
    <row r="433" spans="1:13" ht="30">
      <c r="A433" s="36">
        <v>801000713</v>
      </c>
      <c r="B433" s="36" t="s">
        <v>542</v>
      </c>
      <c r="C433" s="36" t="s">
        <v>756</v>
      </c>
      <c r="D433" s="36">
        <v>75486</v>
      </c>
      <c r="E433" s="36" t="str">
        <f t="shared" si="6"/>
        <v>RM75486</v>
      </c>
      <c r="F433" s="30">
        <v>45253</v>
      </c>
      <c r="G433" s="30">
        <v>45296</v>
      </c>
      <c r="H433" s="31">
        <v>289200</v>
      </c>
      <c r="I433" s="31">
        <v>289200</v>
      </c>
      <c r="J433" s="32" t="s">
        <v>2116</v>
      </c>
      <c r="K433" s="32" t="s">
        <v>2115</v>
      </c>
      <c r="L433" s="32" t="str">
        <f>VLOOKUP(E433,BOXSALUD!$B$1:$R$977,15,0)</f>
        <v>Servicios ambulatorios</v>
      </c>
      <c r="M433" s="36" t="s">
        <v>2117</v>
      </c>
    </row>
    <row r="434" spans="1:13" ht="60">
      <c r="A434" s="36">
        <v>801000713</v>
      </c>
      <c r="B434" s="36" t="s">
        <v>542</v>
      </c>
      <c r="C434" s="36" t="s">
        <v>756</v>
      </c>
      <c r="D434" s="36">
        <v>75609</v>
      </c>
      <c r="E434" s="36" t="str">
        <f t="shared" si="6"/>
        <v>RM75609</v>
      </c>
      <c r="F434" s="30">
        <v>45254</v>
      </c>
      <c r="G434" s="30">
        <v>45265</v>
      </c>
      <c r="H434" s="31">
        <v>9721317</v>
      </c>
      <c r="I434" s="31">
        <v>9721317</v>
      </c>
      <c r="J434" s="32" t="s">
        <v>2116</v>
      </c>
      <c r="K434" s="32" t="s">
        <v>2115</v>
      </c>
      <c r="L434" s="32" t="str">
        <f>VLOOKUP(E434,BOXSALUD!$B$1:$R$977,15,0)</f>
        <v>Consultas ambulatorias | Servicios ambulatorios</v>
      </c>
      <c r="M434" s="36" t="s">
        <v>2117</v>
      </c>
    </row>
    <row r="435" spans="1:13" ht="30">
      <c r="A435" s="36">
        <v>801000713</v>
      </c>
      <c r="B435" s="36" t="s">
        <v>542</v>
      </c>
      <c r="C435" s="36" t="s">
        <v>756</v>
      </c>
      <c r="D435" s="36">
        <v>75582</v>
      </c>
      <c r="E435" s="36" t="str">
        <f t="shared" si="6"/>
        <v>RM75582</v>
      </c>
      <c r="F435" s="30">
        <v>45254</v>
      </c>
      <c r="G435" s="30">
        <v>45265</v>
      </c>
      <c r="H435" s="31">
        <v>16356843</v>
      </c>
      <c r="I435" s="31">
        <v>16356843</v>
      </c>
      <c r="J435" s="32" t="s">
        <v>2116</v>
      </c>
      <c r="K435" s="32" t="s">
        <v>2115</v>
      </c>
      <c r="L435" s="32" t="str">
        <f>VLOOKUP(E435,BOXSALUD!$B$1:$R$977,15,0)</f>
        <v>Servicios ambulatorios</v>
      </c>
      <c r="M435" s="36" t="s">
        <v>2117</v>
      </c>
    </row>
    <row r="436" spans="1:13" ht="30">
      <c r="A436" s="36">
        <v>801000713</v>
      </c>
      <c r="B436" s="36" t="s">
        <v>542</v>
      </c>
      <c r="C436" s="36" t="s">
        <v>756</v>
      </c>
      <c r="D436" s="36">
        <v>75580</v>
      </c>
      <c r="E436" s="36" t="str">
        <f t="shared" si="6"/>
        <v>RM75580</v>
      </c>
      <c r="F436" s="30">
        <v>45254</v>
      </c>
      <c r="G436" s="30">
        <v>45265</v>
      </c>
      <c r="H436" s="31">
        <v>56533</v>
      </c>
      <c r="I436" s="31">
        <v>56533</v>
      </c>
      <c r="J436" s="32" t="s">
        <v>2116</v>
      </c>
      <c r="K436" s="32" t="s">
        <v>2115</v>
      </c>
      <c r="L436" s="32" t="str">
        <f>VLOOKUP(E436,BOXSALUD!$B$1:$R$977,15,0)</f>
        <v>Consultas ambulatorias</v>
      </c>
      <c r="M436" s="36" t="s">
        <v>2117</v>
      </c>
    </row>
    <row r="437" spans="1:13" ht="30">
      <c r="A437" s="36">
        <v>801000713</v>
      </c>
      <c r="B437" s="36" t="s">
        <v>542</v>
      </c>
      <c r="C437" s="36" t="s">
        <v>756</v>
      </c>
      <c r="D437" s="36">
        <v>75587</v>
      </c>
      <c r="E437" s="36" t="str">
        <f t="shared" si="6"/>
        <v>RM75587</v>
      </c>
      <c r="F437" s="30">
        <v>45254</v>
      </c>
      <c r="G437" s="30">
        <v>45274</v>
      </c>
      <c r="H437" s="31">
        <v>56533</v>
      </c>
      <c r="I437" s="31">
        <v>56533</v>
      </c>
      <c r="J437" s="32" t="s">
        <v>2116</v>
      </c>
      <c r="K437" s="32" t="s">
        <v>2115</v>
      </c>
      <c r="L437" s="32" t="str">
        <f>VLOOKUP(E437,BOXSALUD!$B$1:$R$977,15,0)</f>
        <v>Consultas ambulatorias</v>
      </c>
      <c r="M437" s="36" t="s">
        <v>2117</v>
      </c>
    </row>
    <row r="438" spans="1:13" ht="30">
      <c r="A438" s="36">
        <v>801000713</v>
      </c>
      <c r="B438" s="36" t="s">
        <v>542</v>
      </c>
      <c r="C438" s="36" t="s">
        <v>757</v>
      </c>
      <c r="D438" s="36">
        <v>20640</v>
      </c>
      <c r="E438" s="36" t="str">
        <f t="shared" si="6"/>
        <v>RC20640</v>
      </c>
      <c r="F438" s="30">
        <v>45254</v>
      </c>
      <c r="G438" s="30">
        <v>45266</v>
      </c>
      <c r="H438" s="31">
        <v>107733</v>
      </c>
      <c r="I438" s="31">
        <v>107733</v>
      </c>
      <c r="J438" s="32" t="s">
        <v>2116</v>
      </c>
      <c r="K438" s="32" t="s">
        <v>2115</v>
      </c>
      <c r="L438" s="32" t="str">
        <f>VLOOKUP(E438,BOXSALUD!$B$1:$R$977,15,0)</f>
        <v>Consultas ambulatorias</v>
      </c>
      <c r="M438" s="36" t="s">
        <v>2117</v>
      </c>
    </row>
    <row r="439" spans="1:13" ht="30">
      <c r="A439" s="36">
        <v>801000713</v>
      </c>
      <c r="B439" s="36" t="s">
        <v>542</v>
      </c>
      <c r="C439" s="36" t="s">
        <v>756</v>
      </c>
      <c r="D439" s="36">
        <v>75674</v>
      </c>
      <c r="E439" s="36" t="str">
        <f t="shared" si="6"/>
        <v>RM75674</v>
      </c>
      <c r="F439" s="30">
        <v>45254</v>
      </c>
      <c r="G439" s="30">
        <v>45265</v>
      </c>
      <c r="H439" s="31">
        <v>4494162</v>
      </c>
      <c r="I439" s="31">
        <v>4494162</v>
      </c>
      <c r="J439" s="32" t="s">
        <v>2116</v>
      </c>
      <c r="K439" s="32" t="s">
        <v>2115</v>
      </c>
      <c r="L439" s="32" t="str">
        <f>VLOOKUP(E439,BOXSALUD!$B$1:$R$977,15,0)</f>
        <v>Servicios hospitalarios</v>
      </c>
      <c r="M439" s="36" t="s">
        <v>2117</v>
      </c>
    </row>
    <row r="440" spans="1:13" ht="30">
      <c r="A440" s="36">
        <v>801000713</v>
      </c>
      <c r="B440" s="36" t="s">
        <v>542</v>
      </c>
      <c r="C440" s="36" t="s">
        <v>756</v>
      </c>
      <c r="D440" s="36">
        <v>75639</v>
      </c>
      <c r="E440" s="36" t="str">
        <f t="shared" si="6"/>
        <v>RM75639</v>
      </c>
      <c r="F440" s="30">
        <v>45254</v>
      </c>
      <c r="G440" s="30">
        <v>45265</v>
      </c>
      <c r="H440" s="31">
        <v>52528941</v>
      </c>
      <c r="I440" s="31">
        <v>52528941</v>
      </c>
      <c r="J440" s="32" t="s">
        <v>2116</v>
      </c>
      <c r="K440" s="32" t="s">
        <v>2115</v>
      </c>
      <c r="L440" s="32" t="str">
        <f>VLOOKUP(E440,BOXSALUD!$B$1:$R$977,15,0)</f>
        <v>Servicios hospitalarios</v>
      </c>
      <c r="M440" s="36" t="s">
        <v>2117</v>
      </c>
    </row>
    <row r="441" spans="1:13" ht="30">
      <c r="A441" s="36">
        <v>801000713</v>
      </c>
      <c r="B441" s="36" t="s">
        <v>542</v>
      </c>
      <c r="C441" s="36" t="s">
        <v>756</v>
      </c>
      <c r="D441" s="36">
        <v>75672</v>
      </c>
      <c r="E441" s="36" t="str">
        <f t="shared" si="6"/>
        <v>RM75672</v>
      </c>
      <c r="F441" s="30">
        <v>45254</v>
      </c>
      <c r="G441" s="30">
        <v>45265</v>
      </c>
      <c r="H441" s="31">
        <v>293676</v>
      </c>
      <c r="I441" s="31">
        <v>293676</v>
      </c>
      <c r="J441" s="32" t="s">
        <v>2116</v>
      </c>
      <c r="K441" s="32" t="s">
        <v>2115</v>
      </c>
      <c r="L441" s="32" t="str">
        <f>VLOOKUP(E441,BOXSALUD!$B$1:$R$977,15,0)</f>
        <v>Servicios ambulatorios</v>
      </c>
      <c r="M441" s="36" t="s">
        <v>2117</v>
      </c>
    </row>
    <row r="442" spans="1:13" ht="60">
      <c r="A442" s="36">
        <v>801000713</v>
      </c>
      <c r="B442" s="36" t="s">
        <v>542</v>
      </c>
      <c r="C442" s="36" t="s">
        <v>756</v>
      </c>
      <c r="D442" s="36">
        <v>75698</v>
      </c>
      <c r="E442" s="36" t="str">
        <f t="shared" si="6"/>
        <v>RM75698</v>
      </c>
      <c r="F442" s="30">
        <v>45255</v>
      </c>
      <c r="G442" s="30">
        <v>45266</v>
      </c>
      <c r="H442" s="31">
        <v>6153499</v>
      </c>
      <c r="I442" s="31">
        <v>6153499</v>
      </c>
      <c r="J442" s="32" t="s">
        <v>2116</v>
      </c>
      <c r="K442" s="32" t="s">
        <v>2115</v>
      </c>
      <c r="L442" s="32" t="str">
        <f>VLOOKUP(E442,BOXSALUD!$B$1:$R$977,15,0)</f>
        <v>Consultas ambulatorias | Servicios ambulatorios</v>
      </c>
      <c r="M442" s="36" t="s">
        <v>2117</v>
      </c>
    </row>
    <row r="443" spans="1:13" ht="30">
      <c r="A443" s="36">
        <v>801000713</v>
      </c>
      <c r="B443" s="36" t="s">
        <v>542</v>
      </c>
      <c r="C443" s="36" t="s">
        <v>756</v>
      </c>
      <c r="D443" s="36">
        <v>75715</v>
      </c>
      <c r="E443" s="36" t="str">
        <f t="shared" si="6"/>
        <v>RM75715</v>
      </c>
      <c r="F443" s="30">
        <v>45255</v>
      </c>
      <c r="G443" s="30">
        <v>45265</v>
      </c>
      <c r="H443" s="31">
        <v>11318516</v>
      </c>
      <c r="I443" s="31">
        <v>11318516</v>
      </c>
      <c r="J443" s="32" t="s">
        <v>2116</v>
      </c>
      <c r="K443" s="32" t="s">
        <v>2115</v>
      </c>
      <c r="L443" s="32" t="str">
        <f>VLOOKUP(E443,BOXSALUD!$B$1:$R$977,15,0)</f>
        <v>Servicios ambulatorios</v>
      </c>
      <c r="M443" s="36" t="s">
        <v>2117</v>
      </c>
    </row>
    <row r="444" spans="1:13" ht="30">
      <c r="A444" s="36">
        <v>801000713</v>
      </c>
      <c r="B444" s="36" t="s">
        <v>542</v>
      </c>
      <c r="C444" s="36" t="s">
        <v>756</v>
      </c>
      <c r="D444" s="36">
        <v>75739</v>
      </c>
      <c r="E444" s="36" t="str">
        <f t="shared" si="6"/>
        <v>RM75739</v>
      </c>
      <c r="F444" s="30">
        <v>45257</v>
      </c>
      <c r="G444" s="30">
        <v>45266</v>
      </c>
      <c r="H444" s="31">
        <v>11947569</v>
      </c>
      <c r="I444" s="31">
        <v>11947569</v>
      </c>
      <c r="J444" s="32" t="s">
        <v>2116</v>
      </c>
      <c r="K444" s="32" t="s">
        <v>2115</v>
      </c>
      <c r="L444" s="32" t="str">
        <f>VLOOKUP(E444,BOXSALUD!$B$1:$R$977,15,0)</f>
        <v>Servicios ambulatorios</v>
      </c>
      <c r="M444" s="36" t="s">
        <v>2117</v>
      </c>
    </row>
    <row r="445" spans="1:13" ht="30">
      <c r="A445" s="36">
        <v>801000713</v>
      </c>
      <c r="B445" s="36" t="s">
        <v>542</v>
      </c>
      <c r="C445" s="36" t="s">
        <v>756</v>
      </c>
      <c r="D445" s="36">
        <v>75748</v>
      </c>
      <c r="E445" s="36" t="str">
        <f t="shared" si="6"/>
        <v>RM75748</v>
      </c>
      <c r="F445" s="30">
        <v>45257</v>
      </c>
      <c r="G445" s="30">
        <v>45265</v>
      </c>
      <c r="H445" s="31">
        <v>1018550</v>
      </c>
      <c r="I445" s="31">
        <v>1018550</v>
      </c>
      <c r="J445" s="32" t="s">
        <v>2116</v>
      </c>
      <c r="K445" s="32" t="s">
        <v>2115</v>
      </c>
      <c r="L445" s="32" t="str">
        <f>VLOOKUP(E445,BOXSALUD!$B$1:$R$977,15,0)</f>
        <v>Servicios ambulatorios</v>
      </c>
      <c r="M445" s="36" t="s">
        <v>2117</v>
      </c>
    </row>
    <row r="446" spans="1:13" ht="30">
      <c r="A446" s="36">
        <v>801000713</v>
      </c>
      <c r="B446" s="36" t="s">
        <v>542</v>
      </c>
      <c r="C446" s="36" t="s">
        <v>756</v>
      </c>
      <c r="D446" s="36">
        <v>75873</v>
      </c>
      <c r="E446" s="36" t="str">
        <f t="shared" si="6"/>
        <v>RM75873</v>
      </c>
      <c r="F446" s="30">
        <v>45258</v>
      </c>
      <c r="G446" s="30">
        <v>45274</v>
      </c>
      <c r="H446" s="31">
        <v>24471719</v>
      </c>
      <c r="I446" s="31">
        <v>24471719</v>
      </c>
      <c r="J446" s="32" t="s">
        <v>2116</v>
      </c>
      <c r="K446" s="32" t="s">
        <v>2115</v>
      </c>
      <c r="L446" s="32" t="str">
        <f>VLOOKUP(E446,BOXSALUD!$B$1:$R$977,15,0)</f>
        <v>Servicios hospitalarios</v>
      </c>
      <c r="M446" s="36" t="s">
        <v>2117</v>
      </c>
    </row>
    <row r="447" spans="1:13" ht="30">
      <c r="A447" s="36">
        <v>801000713</v>
      </c>
      <c r="B447" s="36" t="s">
        <v>542</v>
      </c>
      <c r="C447" s="36" t="s">
        <v>756</v>
      </c>
      <c r="D447" s="36">
        <v>75798</v>
      </c>
      <c r="E447" s="36" t="str">
        <f t="shared" si="6"/>
        <v>RM75798</v>
      </c>
      <c r="F447" s="30">
        <v>45258</v>
      </c>
      <c r="G447" s="30">
        <v>45274</v>
      </c>
      <c r="H447" s="31">
        <v>330498</v>
      </c>
      <c r="I447" s="31">
        <v>330498</v>
      </c>
      <c r="J447" s="32" t="s">
        <v>2116</v>
      </c>
      <c r="K447" s="32" t="s">
        <v>2115</v>
      </c>
      <c r="L447" s="32" t="str">
        <f>VLOOKUP(E447,BOXSALUD!$B$1:$R$977,15,0)</f>
        <v>Servicios ambulatorios</v>
      </c>
      <c r="M447" s="36" t="s">
        <v>2117</v>
      </c>
    </row>
    <row r="448" spans="1:13" ht="30">
      <c r="A448" s="36">
        <v>801000713</v>
      </c>
      <c r="B448" s="36" t="s">
        <v>542</v>
      </c>
      <c r="C448" s="36" t="s">
        <v>756</v>
      </c>
      <c r="D448" s="36">
        <v>75803</v>
      </c>
      <c r="E448" s="36" t="str">
        <f t="shared" si="6"/>
        <v>RM75803</v>
      </c>
      <c r="F448" s="30">
        <v>45258</v>
      </c>
      <c r="G448" s="30">
        <v>45274</v>
      </c>
      <c r="H448" s="31">
        <v>207844</v>
      </c>
      <c r="I448" s="31">
        <v>207844</v>
      </c>
      <c r="J448" s="32" t="s">
        <v>2116</v>
      </c>
      <c r="K448" s="32" t="s">
        <v>2115</v>
      </c>
      <c r="L448" s="32" t="str">
        <f>VLOOKUP(E448,BOXSALUD!$B$1:$R$977,15,0)</f>
        <v>Servicios ambulatorios</v>
      </c>
      <c r="M448" s="36" t="s">
        <v>2117</v>
      </c>
    </row>
    <row r="449" spans="1:13" ht="30">
      <c r="A449" s="36">
        <v>801000713</v>
      </c>
      <c r="B449" s="36" t="s">
        <v>542</v>
      </c>
      <c r="C449" s="36" t="s">
        <v>756</v>
      </c>
      <c r="D449" s="36">
        <v>75804</v>
      </c>
      <c r="E449" s="36" t="str">
        <f t="shared" si="6"/>
        <v>RM75804</v>
      </c>
      <c r="F449" s="30">
        <v>45258</v>
      </c>
      <c r="G449" s="30">
        <v>45274</v>
      </c>
      <c r="H449" s="31">
        <v>22700</v>
      </c>
      <c r="I449" s="31">
        <v>22700</v>
      </c>
      <c r="J449" s="32" t="s">
        <v>2116</v>
      </c>
      <c r="K449" s="32" t="s">
        <v>2115</v>
      </c>
      <c r="L449" s="32" t="str">
        <f>VLOOKUP(E449,BOXSALUD!$B$1:$R$977,15,0)</f>
        <v>Consultas ambulatorias</v>
      </c>
      <c r="M449" s="36" t="s">
        <v>2117</v>
      </c>
    </row>
    <row r="450" spans="1:13" ht="30">
      <c r="A450" s="36">
        <v>801000713</v>
      </c>
      <c r="B450" s="36" t="s">
        <v>542</v>
      </c>
      <c r="C450" s="36" t="s">
        <v>756</v>
      </c>
      <c r="D450" s="36">
        <v>75794</v>
      </c>
      <c r="E450" s="36" t="str">
        <f t="shared" si="6"/>
        <v>RM75794</v>
      </c>
      <c r="F450" s="30">
        <v>45258</v>
      </c>
      <c r="G450" s="30">
        <v>45274</v>
      </c>
      <c r="H450" s="31">
        <v>64500</v>
      </c>
      <c r="I450" s="31">
        <v>64500</v>
      </c>
      <c r="J450" s="32" t="s">
        <v>2116</v>
      </c>
      <c r="K450" s="32" t="s">
        <v>2115</v>
      </c>
      <c r="L450" s="32" t="str">
        <f>VLOOKUP(E450,BOXSALUD!$B$1:$R$977,15,0)</f>
        <v>Consultas ambulatorias</v>
      </c>
      <c r="M450" s="36" t="s">
        <v>2117</v>
      </c>
    </row>
    <row r="451" spans="1:13" ht="30">
      <c r="A451" s="36">
        <v>801000713</v>
      </c>
      <c r="B451" s="36" t="s">
        <v>542</v>
      </c>
      <c r="C451" s="36" t="s">
        <v>757</v>
      </c>
      <c r="D451" s="36">
        <v>20702</v>
      </c>
      <c r="E451" s="36" t="str">
        <f t="shared" ref="E451:E514" si="7">CONCATENATE(C451,D451)</f>
        <v>RC20702</v>
      </c>
      <c r="F451" s="30">
        <v>45258</v>
      </c>
      <c r="G451" s="30">
        <v>45275</v>
      </c>
      <c r="H451" s="31">
        <v>64500</v>
      </c>
      <c r="I451" s="31">
        <v>64500</v>
      </c>
      <c r="J451" s="32" t="s">
        <v>2116</v>
      </c>
      <c r="K451" s="32" t="s">
        <v>2115</v>
      </c>
      <c r="L451" s="32" t="str">
        <f>VLOOKUP(E451,BOXSALUD!$B$1:$R$977,15,0)</f>
        <v>Consultas ambulatorias</v>
      </c>
      <c r="M451" s="36" t="s">
        <v>2117</v>
      </c>
    </row>
    <row r="452" spans="1:13" ht="30">
      <c r="A452" s="36">
        <v>801000713</v>
      </c>
      <c r="B452" s="36" t="s">
        <v>542</v>
      </c>
      <c r="C452" s="36" t="s">
        <v>757</v>
      </c>
      <c r="D452" s="36">
        <v>20705</v>
      </c>
      <c r="E452" s="36" t="str">
        <f t="shared" si="7"/>
        <v>RC20705</v>
      </c>
      <c r="F452" s="30">
        <v>45258</v>
      </c>
      <c r="G452" s="30">
        <v>45275</v>
      </c>
      <c r="H452" s="31">
        <v>64500</v>
      </c>
      <c r="I452" s="31">
        <v>64500</v>
      </c>
      <c r="J452" s="32" t="s">
        <v>2116</v>
      </c>
      <c r="K452" s="32" t="s">
        <v>2115</v>
      </c>
      <c r="L452" s="32" t="str">
        <f>VLOOKUP(E452,BOXSALUD!$B$1:$R$977,15,0)</f>
        <v>Consultas ambulatorias</v>
      </c>
      <c r="M452" s="36" t="s">
        <v>2117</v>
      </c>
    </row>
    <row r="453" spans="1:13" ht="30">
      <c r="A453" s="36">
        <v>801000713</v>
      </c>
      <c r="B453" s="36" t="s">
        <v>542</v>
      </c>
      <c r="C453" s="36" t="s">
        <v>757</v>
      </c>
      <c r="D453" s="36">
        <v>20721</v>
      </c>
      <c r="E453" s="36" t="str">
        <f t="shared" si="7"/>
        <v>RC20721</v>
      </c>
      <c r="F453" s="30">
        <v>45258</v>
      </c>
      <c r="G453" s="30">
        <v>45275</v>
      </c>
      <c r="H453" s="31">
        <v>64500</v>
      </c>
      <c r="I453" s="31">
        <v>64500</v>
      </c>
      <c r="J453" s="32" t="s">
        <v>2116</v>
      </c>
      <c r="K453" s="32" t="s">
        <v>2115</v>
      </c>
      <c r="L453" s="32" t="str">
        <f>VLOOKUP(E453,BOXSALUD!$B$1:$R$977,15,0)</f>
        <v>Consultas ambulatorias</v>
      </c>
      <c r="M453" s="36" t="s">
        <v>2117</v>
      </c>
    </row>
    <row r="454" spans="1:13" ht="30">
      <c r="A454" s="36">
        <v>801000713</v>
      </c>
      <c r="B454" s="36" t="s">
        <v>542</v>
      </c>
      <c r="C454" s="36" t="s">
        <v>756</v>
      </c>
      <c r="D454" s="36">
        <v>75904</v>
      </c>
      <c r="E454" s="36" t="str">
        <f t="shared" si="7"/>
        <v>RM75904</v>
      </c>
      <c r="F454" s="30">
        <v>45258</v>
      </c>
      <c r="G454" s="30">
        <v>45274</v>
      </c>
      <c r="H454" s="31">
        <v>87990</v>
      </c>
      <c r="I454" s="31">
        <v>87990</v>
      </c>
      <c r="J454" s="32" t="s">
        <v>2116</v>
      </c>
      <c r="K454" s="32" t="s">
        <v>2115</v>
      </c>
      <c r="L454" s="32" t="str">
        <f>VLOOKUP(E454,BOXSALUD!$B$1:$R$977,15,0)</f>
        <v>Consultas ambulatorias</v>
      </c>
      <c r="M454" s="36" t="s">
        <v>2117</v>
      </c>
    </row>
    <row r="455" spans="1:13" ht="30">
      <c r="A455" s="36">
        <v>801000713</v>
      </c>
      <c r="B455" s="36" t="s">
        <v>542</v>
      </c>
      <c r="C455" s="36" t="s">
        <v>757</v>
      </c>
      <c r="D455" s="36">
        <v>20713</v>
      </c>
      <c r="E455" s="36" t="str">
        <f t="shared" si="7"/>
        <v>RC20713</v>
      </c>
      <c r="F455" s="30">
        <v>45258</v>
      </c>
      <c r="G455" s="30">
        <v>45275</v>
      </c>
      <c r="H455" s="31">
        <v>64500</v>
      </c>
      <c r="I455" s="31">
        <v>64500</v>
      </c>
      <c r="J455" s="32" t="s">
        <v>2116</v>
      </c>
      <c r="K455" s="32" t="s">
        <v>2115</v>
      </c>
      <c r="L455" s="32" t="str">
        <f>VLOOKUP(E455,BOXSALUD!$B$1:$R$977,15,0)</f>
        <v>Consultas ambulatorias</v>
      </c>
      <c r="M455" s="36" t="s">
        <v>2117</v>
      </c>
    </row>
    <row r="456" spans="1:13" ht="30">
      <c r="A456" s="36">
        <v>801000713</v>
      </c>
      <c r="B456" s="36" t="s">
        <v>542</v>
      </c>
      <c r="C456" s="36" t="s">
        <v>756</v>
      </c>
      <c r="D456" s="36">
        <v>75819</v>
      </c>
      <c r="E456" s="36" t="str">
        <f t="shared" si="7"/>
        <v>RM75819</v>
      </c>
      <c r="F456" s="30">
        <v>45258</v>
      </c>
      <c r="G456" s="30">
        <v>45274</v>
      </c>
      <c r="H456" s="31">
        <v>56533</v>
      </c>
      <c r="I456" s="31">
        <v>56533</v>
      </c>
      <c r="J456" s="32" t="s">
        <v>2116</v>
      </c>
      <c r="K456" s="32" t="s">
        <v>2115</v>
      </c>
      <c r="L456" s="32" t="str">
        <f>VLOOKUP(E456,BOXSALUD!$B$1:$R$977,15,0)</f>
        <v>Consultas ambulatorias</v>
      </c>
      <c r="M456" s="36" t="s">
        <v>2117</v>
      </c>
    </row>
    <row r="457" spans="1:13" ht="30">
      <c r="A457" s="36">
        <v>801000713</v>
      </c>
      <c r="B457" s="36" t="s">
        <v>542</v>
      </c>
      <c r="C457" s="36" t="s">
        <v>757</v>
      </c>
      <c r="D457" s="36">
        <v>20752</v>
      </c>
      <c r="E457" s="36" t="str">
        <f t="shared" si="7"/>
        <v>RC20752</v>
      </c>
      <c r="F457" s="30">
        <v>45258</v>
      </c>
      <c r="G457" s="30">
        <v>45275</v>
      </c>
      <c r="H457" s="31">
        <v>64500</v>
      </c>
      <c r="I457" s="31">
        <v>64500</v>
      </c>
      <c r="J457" s="32" t="s">
        <v>2116</v>
      </c>
      <c r="K457" s="32" t="s">
        <v>2115</v>
      </c>
      <c r="L457" s="32" t="str">
        <f>VLOOKUP(E457,BOXSALUD!$B$1:$R$977,15,0)</f>
        <v>Consultas ambulatorias</v>
      </c>
      <c r="M457" s="36" t="s">
        <v>2117</v>
      </c>
    </row>
    <row r="458" spans="1:13" ht="30">
      <c r="A458" s="36">
        <v>801000713</v>
      </c>
      <c r="B458" s="36" t="s">
        <v>542</v>
      </c>
      <c r="C458" s="36" t="s">
        <v>756</v>
      </c>
      <c r="D458" s="36">
        <v>75856</v>
      </c>
      <c r="E458" s="36" t="str">
        <f t="shared" si="7"/>
        <v>RM75856</v>
      </c>
      <c r="F458" s="30">
        <v>45258</v>
      </c>
      <c r="G458" s="30">
        <v>45274</v>
      </c>
      <c r="H458" s="31">
        <v>11684628</v>
      </c>
      <c r="I458" s="31">
        <v>11684628</v>
      </c>
      <c r="J458" s="32" t="s">
        <v>2116</v>
      </c>
      <c r="K458" s="32" t="s">
        <v>2115</v>
      </c>
      <c r="L458" s="32" t="str">
        <f>VLOOKUP(E458,BOXSALUD!$B$1:$R$977,15,0)</f>
        <v>Servicios ambulatorios</v>
      </c>
      <c r="M458" s="36" t="s">
        <v>2117</v>
      </c>
    </row>
    <row r="459" spans="1:13" ht="30">
      <c r="A459" s="36">
        <v>801000713</v>
      </c>
      <c r="B459" s="36" t="s">
        <v>542</v>
      </c>
      <c r="C459" s="36" t="s">
        <v>756</v>
      </c>
      <c r="D459" s="36">
        <v>76086</v>
      </c>
      <c r="E459" s="36" t="str">
        <f t="shared" si="7"/>
        <v>RM76086</v>
      </c>
      <c r="F459" s="30">
        <v>45259</v>
      </c>
      <c r="G459" s="30">
        <v>45274</v>
      </c>
      <c r="H459" s="31">
        <v>125339</v>
      </c>
      <c r="I459" s="31">
        <v>125339</v>
      </c>
      <c r="J459" s="32" t="s">
        <v>2116</v>
      </c>
      <c r="K459" s="32" t="s">
        <v>2115</v>
      </c>
      <c r="L459" s="32" t="str">
        <f>VLOOKUP(E459,BOXSALUD!$B$1:$R$977,15,0)</f>
        <v>Servicios ambulatorios</v>
      </c>
      <c r="M459" s="36" t="s">
        <v>2117</v>
      </c>
    </row>
    <row r="460" spans="1:13" ht="30">
      <c r="A460" s="36">
        <v>801000713</v>
      </c>
      <c r="B460" s="36" t="s">
        <v>542</v>
      </c>
      <c r="C460" s="36" t="s">
        <v>756</v>
      </c>
      <c r="D460" s="36">
        <v>76089</v>
      </c>
      <c r="E460" s="36" t="str">
        <f t="shared" si="7"/>
        <v>RM76089</v>
      </c>
      <c r="F460" s="30">
        <v>45259</v>
      </c>
      <c r="G460" s="30">
        <v>45274</v>
      </c>
      <c r="H460" s="31">
        <v>975069</v>
      </c>
      <c r="I460" s="31">
        <v>975069</v>
      </c>
      <c r="J460" s="32" t="s">
        <v>2116</v>
      </c>
      <c r="K460" s="32" t="s">
        <v>2115</v>
      </c>
      <c r="L460" s="32" t="str">
        <f>VLOOKUP(E460,BOXSALUD!$B$1:$R$977,15,0)</f>
        <v>Servicios ambulatorios</v>
      </c>
      <c r="M460" s="36" t="s">
        <v>2117</v>
      </c>
    </row>
    <row r="461" spans="1:13" ht="30">
      <c r="A461" s="36">
        <v>801000713</v>
      </c>
      <c r="B461" s="36" t="s">
        <v>542</v>
      </c>
      <c r="C461" s="36" t="s">
        <v>757</v>
      </c>
      <c r="D461" s="36">
        <v>20759</v>
      </c>
      <c r="E461" s="36" t="str">
        <f t="shared" si="7"/>
        <v>RC20759</v>
      </c>
      <c r="F461" s="30">
        <v>45259</v>
      </c>
      <c r="G461" s="30">
        <v>45275</v>
      </c>
      <c r="H461" s="31">
        <v>52846</v>
      </c>
      <c r="I461" s="31">
        <v>52846</v>
      </c>
      <c r="J461" s="32" t="s">
        <v>2116</v>
      </c>
      <c r="K461" s="32" t="s">
        <v>2115</v>
      </c>
      <c r="L461" s="32" t="str">
        <f>VLOOKUP(E461,BOXSALUD!$B$1:$R$977,15,0)</f>
        <v>Consultas ambulatorias</v>
      </c>
      <c r="M461" s="36" t="s">
        <v>2117</v>
      </c>
    </row>
    <row r="462" spans="1:13" ht="30">
      <c r="A462" s="36">
        <v>801000713</v>
      </c>
      <c r="B462" s="36" t="s">
        <v>542</v>
      </c>
      <c r="C462" s="36" t="s">
        <v>756</v>
      </c>
      <c r="D462" s="36">
        <v>75996</v>
      </c>
      <c r="E462" s="36" t="str">
        <f t="shared" si="7"/>
        <v>RM75996</v>
      </c>
      <c r="F462" s="30">
        <v>45259</v>
      </c>
      <c r="G462" s="30">
        <v>45274</v>
      </c>
      <c r="H462" s="31">
        <v>64500</v>
      </c>
      <c r="I462" s="31">
        <v>64500</v>
      </c>
      <c r="J462" s="32" t="s">
        <v>2116</v>
      </c>
      <c r="K462" s="32" t="s">
        <v>2115</v>
      </c>
      <c r="L462" s="32" t="str">
        <f>VLOOKUP(E462,BOXSALUD!$B$1:$R$977,15,0)</f>
        <v>Consultas ambulatorias</v>
      </c>
      <c r="M462" s="36" t="s">
        <v>2117</v>
      </c>
    </row>
    <row r="463" spans="1:13" ht="30">
      <c r="A463" s="36">
        <v>801000713</v>
      </c>
      <c r="B463" s="36" t="s">
        <v>542</v>
      </c>
      <c r="C463" s="36" t="s">
        <v>756</v>
      </c>
      <c r="D463" s="36">
        <v>76028</v>
      </c>
      <c r="E463" s="36" t="str">
        <f t="shared" si="7"/>
        <v>RM76028</v>
      </c>
      <c r="F463" s="30">
        <v>45259</v>
      </c>
      <c r="G463" s="30">
        <v>45289</v>
      </c>
      <c r="H463" s="31">
        <v>289200</v>
      </c>
      <c r="I463" s="31">
        <v>289200</v>
      </c>
      <c r="J463" s="32" t="s">
        <v>2116</v>
      </c>
      <c r="K463" s="32" t="s">
        <v>2115</v>
      </c>
      <c r="L463" s="32" t="str">
        <f>VLOOKUP(E463,BOXSALUD!$B$1:$R$977,15,0)</f>
        <v>Servicios ambulatorios</v>
      </c>
      <c r="M463" s="36" t="s">
        <v>2117</v>
      </c>
    </row>
    <row r="464" spans="1:13" ht="30">
      <c r="A464" s="36">
        <v>801000713</v>
      </c>
      <c r="B464" s="36" t="s">
        <v>542</v>
      </c>
      <c r="C464" s="36" t="s">
        <v>756</v>
      </c>
      <c r="D464" s="36">
        <v>76038</v>
      </c>
      <c r="E464" s="36" t="str">
        <f t="shared" si="7"/>
        <v>RM76038</v>
      </c>
      <c r="F464" s="30">
        <v>45259</v>
      </c>
      <c r="G464" s="30">
        <v>45274</v>
      </c>
      <c r="H464" s="31">
        <v>56533</v>
      </c>
      <c r="I464" s="31">
        <v>56533</v>
      </c>
      <c r="J464" s="32" t="s">
        <v>2116</v>
      </c>
      <c r="K464" s="32" t="s">
        <v>2115</v>
      </c>
      <c r="L464" s="32" t="str">
        <f>VLOOKUP(E464,BOXSALUD!$B$1:$R$977,15,0)</f>
        <v>Consultas ambulatorias</v>
      </c>
      <c r="M464" s="36" t="s">
        <v>2117</v>
      </c>
    </row>
    <row r="465" spans="1:13" ht="30">
      <c r="A465" s="36">
        <v>801000713</v>
      </c>
      <c r="B465" s="36" t="s">
        <v>542</v>
      </c>
      <c r="C465" s="36" t="s">
        <v>756</v>
      </c>
      <c r="D465" s="36">
        <v>75989</v>
      </c>
      <c r="E465" s="36" t="str">
        <f t="shared" si="7"/>
        <v>RM75989</v>
      </c>
      <c r="F465" s="30">
        <v>45259</v>
      </c>
      <c r="G465" s="30">
        <v>45274</v>
      </c>
      <c r="H465" s="31">
        <v>16784250</v>
      </c>
      <c r="I465" s="31">
        <v>16784250</v>
      </c>
      <c r="J465" s="32" t="s">
        <v>2116</v>
      </c>
      <c r="K465" s="32" t="s">
        <v>2115</v>
      </c>
      <c r="L465" s="32" t="str">
        <f>VLOOKUP(E465,BOXSALUD!$B$1:$R$977,15,0)</f>
        <v>Servicios ambulatorios</v>
      </c>
      <c r="M465" s="36" t="s">
        <v>2117</v>
      </c>
    </row>
    <row r="466" spans="1:13" ht="30">
      <c r="A466" s="36">
        <v>801000713</v>
      </c>
      <c r="B466" s="36" t="s">
        <v>542</v>
      </c>
      <c r="C466" s="36" t="s">
        <v>756</v>
      </c>
      <c r="D466" s="36">
        <v>76246</v>
      </c>
      <c r="E466" s="36" t="str">
        <f t="shared" si="7"/>
        <v>RM76246</v>
      </c>
      <c r="F466" s="30">
        <v>45260</v>
      </c>
      <c r="G466" s="30">
        <v>45275</v>
      </c>
      <c r="H466" s="31">
        <v>150003</v>
      </c>
      <c r="I466" s="31">
        <v>150003</v>
      </c>
      <c r="J466" s="32" t="s">
        <v>2116</v>
      </c>
      <c r="K466" s="32" t="s">
        <v>2115</v>
      </c>
      <c r="L466" s="32" t="str">
        <f>VLOOKUP(E466,BOXSALUD!$B$1:$R$977,15,0)</f>
        <v>Servicios ambulatorios</v>
      </c>
      <c r="M466" s="36" t="s">
        <v>2117</v>
      </c>
    </row>
    <row r="467" spans="1:13" ht="30">
      <c r="A467" s="36">
        <v>801000713</v>
      </c>
      <c r="B467" s="36" t="s">
        <v>542</v>
      </c>
      <c r="C467" s="36" t="s">
        <v>756</v>
      </c>
      <c r="D467" s="36">
        <v>76306</v>
      </c>
      <c r="E467" s="36" t="str">
        <f t="shared" si="7"/>
        <v>RM76306</v>
      </c>
      <c r="F467" s="30">
        <v>45260</v>
      </c>
      <c r="G467" s="30">
        <v>45289</v>
      </c>
      <c r="H467" s="31">
        <v>42889152</v>
      </c>
      <c r="I467" s="31">
        <v>42889152</v>
      </c>
      <c r="J467" s="32" t="s">
        <v>2116</v>
      </c>
      <c r="K467" s="32" t="s">
        <v>2115</v>
      </c>
      <c r="L467" s="32" t="str">
        <f>VLOOKUP(E467,BOXSALUD!$B$1:$R$977,15,0)</f>
        <v>Servicios hospitalarios</v>
      </c>
      <c r="M467" s="36" t="s">
        <v>2117</v>
      </c>
    </row>
    <row r="468" spans="1:13" ht="30">
      <c r="A468" s="36">
        <v>801000713</v>
      </c>
      <c r="B468" s="36" t="s">
        <v>542</v>
      </c>
      <c r="C468" s="36" t="s">
        <v>756</v>
      </c>
      <c r="D468" s="36">
        <v>76229</v>
      </c>
      <c r="E468" s="36" t="str">
        <f t="shared" si="7"/>
        <v>RM76229</v>
      </c>
      <c r="F468" s="30">
        <v>45260</v>
      </c>
      <c r="G468" s="30">
        <v>45292</v>
      </c>
      <c r="H468" s="31">
        <v>289200</v>
      </c>
      <c r="I468" s="31">
        <v>289200</v>
      </c>
      <c r="J468" s="32" t="s">
        <v>2116</v>
      </c>
      <c r="K468" s="32" t="s">
        <v>2115</v>
      </c>
      <c r="L468" s="32" t="str">
        <f>VLOOKUP(E468,BOXSALUD!$B$1:$R$977,15,0)</f>
        <v>Servicios ambulatorios</v>
      </c>
      <c r="M468" s="36" t="s">
        <v>2117</v>
      </c>
    </row>
    <row r="469" spans="1:13" ht="30">
      <c r="A469" s="36">
        <v>801000713</v>
      </c>
      <c r="B469" s="36" t="s">
        <v>542</v>
      </c>
      <c r="C469" s="36" t="s">
        <v>756</v>
      </c>
      <c r="D469" s="36">
        <v>76244</v>
      </c>
      <c r="E469" s="36" t="str">
        <f t="shared" si="7"/>
        <v>RM76244</v>
      </c>
      <c r="F469" s="30">
        <v>45260</v>
      </c>
      <c r="G469" s="30">
        <v>45274</v>
      </c>
      <c r="H469" s="31">
        <v>87990</v>
      </c>
      <c r="I469" s="31">
        <v>87990</v>
      </c>
      <c r="J469" s="32" t="s">
        <v>2116</v>
      </c>
      <c r="K469" s="32" t="s">
        <v>2115</v>
      </c>
      <c r="L469" s="32" t="str">
        <f>VLOOKUP(E469,BOXSALUD!$B$1:$R$977,15,0)</f>
        <v>Consultas ambulatorias</v>
      </c>
      <c r="M469" s="36" t="s">
        <v>2117</v>
      </c>
    </row>
    <row r="470" spans="1:13" ht="30">
      <c r="A470" s="36">
        <v>801000713</v>
      </c>
      <c r="B470" s="36" t="s">
        <v>542</v>
      </c>
      <c r="C470" s="36" t="s">
        <v>757</v>
      </c>
      <c r="D470" s="36">
        <v>20851</v>
      </c>
      <c r="E470" s="36" t="str">
        <f t="shared" si="7"/>
        <v>RC20851</v>
      </c>
      <c r="F470" s="30">
        <v>45260</v>
      </c>
      <c r="G470" s="30">
        <v>45275</v>
      </c>
      <c r="H470" s="31">
        <v>64500</v>
      </c>
      <c r="I470" s="31">
        <v>64500</v>
      </c>
      <c r="J470" s="32" t="s">
        <v>2116</v>
      </c>
      <c r="K470" s="32" t="s">
        <v>2115</v>
      </c>
      <c r="L470" s="32" t="str">
        <f>VLOOKUP(E470,BOXSALUD!$B$1:$R$977,15,0)</f>
        <v>Consultas ambulatorias</v>
      </c>
      <c r="M470" s="36" t="s">
        <v>2117</v>
      </c>
    </row>
    <row r="471" spans="1:13" ht="30">
      <c r="A471" s="36">
        <v>801000713</v>
      </c>
      <c r="B471" s="36" t="s">
        <v>542</v>
      </c>
      <c r="C471" s="36" t="s">
        <v>757</v>
      </c>
      <c r="D471" s="36">
        <v>20853</v>
      </c>
      <c r="E471" s="36" t="str">
        <f t="shared" si="7"/>
        <v>RC20853</v>
      </c>
      <c r="F471" s="30">
        <v>45260</v>
      </c>
      <c r="G471" s="30">
        <v>45275</v>
      </c>
      <c r="H471" s="31">
        <v>79049</v>
      </c>
      <c r="I471" s="31">
        <v>79049</v>
      </c>
      <c r="J471" s="32" t="s">
        <v>2116</v>
      </c>
      <c r="K471" s="32" t="s">
        <v>2115</v>
      </c>
      <c r="L471" s="32" t="str">
        <f>VLOOKUP(E471,BOXSALUD!$B$1:$R$977,15,0)</f>
        <v>Consultas ambulatorias</v>
      </c>
      <c r="M471" s="36" t="s">
        <v>2117</v>
      </c>
    </row>
    <row r="472" spans="1:13" ht="30">
      <c r="A472" s="36">
        <v>801000713</v>
      </c>
      <c r="B472" s="36" t="s">
        <v>542</v>
      </c>
      <c r="C472" s="36" t="s">
        <v>757</v>
      </c>
      <c r="D472" s="36">
        <v>20854</v>
      </c>
      <c r="E472" s="36" t="str">
        <f t="shared" si="7"/>
        <v>RC20854</v>
      </c>
      <c r="F472" s="30">
        <v>45260</v>
      </c>
      <c r="G472" s="30">
        <v>45275</v>
      </c>
      <c r="H472" s="31">
        <v>79049</v>
      </c>
      <c r="I472" s="31">
        <v>79049</v>
      </c>
      <c r="J472" s="32" t="s">
        <v>2116</v>
      </c>
      <c r="K472" s="32" t="s">
        <v>2115</v>
      </c>
      <c r="L472" s="32" t="str">
        <f>VLOOKUP(E472,BOXSALUD!$B$1:$R$977,15,0)</f>
        <v>Consultas ambulatorias</v>
      </c>
      <c r="M472" s="36" t="s">
        <v>2117</v>
      </c>
    </row>
    <row r="473" spans="1:13" ht="30">
      <c r="A473" s="36">
        <v>801000713</v>
      </c>
      <c r="B473" s="36" t="s">
        <v>542</v>
      </c>
      <c r="C473" s="36" t="s">
        <v>756</v>
      </c>
      <c r="D473" s="36">
        <v>76283</v>
      </c>
      <c r="E473" s="36" t="str">
        <f t="shared" si="7"/>
        <v>RM76283</v>
      </c>
      <c r="F473" s="30">
        <v>45260</v>
      </c>
      <c r="G473" s="30">
        <v>45274</v>
      </c>
      <c r="H473" s="31">
        <v>8135812</v>
      </c>
      <c r="I473" s="31">
        <v>8135812</v>
      </c>
      <c r="J473" s="32" t="s">
        <v>2116</v>
      </c>
      <c r="K473" s="32" t="s">
        <v>2115</v>
      </c>
      <c r="L473" s="32" t="str">
        <f>VLOOKUP(E473,BOXSALUD!$B$1:$R$977,15,0)</f>
        <v>Servicios ambulatorios</v>
      </c>
      <c r="M473" s="36" t="s">
        <v>2117</v>
      </c>
    </row>
    <row r="474" spans="1:13" ht="30">
      <c r="A474" s="36">
        <v>801000713</v>
      </c>
      <c r="B474" s="36" t="s">
        <v>542</v>
      </c>
      <c r="C474" s="36" t="s">
        <v>756</v>
      </c>
      <c r="D474" s="36">
        <v>76225</v>
      </c>
      <c r="E474" s="36" t="str">
        <f t="shared" si="7"/>
        <v>RM76225</v>
      </c>
      <c r="F474" s="30">
        <v>45260</v>
      </c>
      <c r="G474" s="30">
        <v>45274</v>
      </c>
      <c r="H474" s="31">
        <v>484217</v>
      </c>
      <c r="I474" s="31">
        <v>484217</v>
      </c>
      <c r="J474" s="32" t="s">
        <v>2116</v>
      </c>
      <c r="K474" s="32" t="s">
        <v>2115</v>
      </c>
      <c r="L474" s="32" t="str">
        <f>VLOOKUP(E474,BOXSALUD!$B$1:$R$977,15,0)</f>
        <v>Servicios ambulatorios</v>
      </c>
      <c r="M474" s="36" t="s">
        <v>2117</v>
      </c>
    </row>
    <row r="475" spans="1:13" ht="30">
      <c r="A475" s="36">
        <v>801000713</v>
      </c>
      <c r="B475" s="36" t="s">
        <v>542</v>
      </c>
      <c r="C475" s="36" t="s">
        <v>756</v>
      </c>
      <c r="D475" s="36">
        <v>76183</v>
      </c>
      <c r="E475" s="36" t="str">
        <f t="shared" si="7"/>
        <v>RM76183</v>
      </c>
      <c r="F475" s="30">
        <v>45260</v>
      </c>
      <c r="G475" s="30">
        <v>45274</v>
      </c>
      <c r="H475" s="31">
        <v>56946</v>
      </c>
      <c r="I475" s="31">
        <v>56946</v>
      </c>
      <c r="J475" s="32" t="s">
        <v>2116</v>
      </c>
      <c r="K475" s="32" t="s">
        <v>2115</v>
      </c>
      <c r="L475" s="32" t="str">
        <f>VLOOKUP(E475,BOXSALUD!$B$1:$R$977,15,0)</f>
        <v>Consultas ambulatorias</v>
      </c>
      <c r="M475" s="36" t="s">
        <v>2117</v>
      </c>
    </row>
    <row r="476" spans="1:13" ht="30">
      <c r="A476" s="36">
        <v>801000713</v>
      </c>
      <c r="B476" s="36" t="s">
        <v>542</v>
      </c>
      <c r="C476" s="36" t="s">
        <v>756</v>
      </c>
      <c r="D476" s="36">
        <v>76184</v>
      </c>
      <c r="E476" s="36" t="str">
        <f t="shared" si="7"/>
        <v>RM76184</v>
      </c>
      <c r="F476" s="30">
        <v>45260</v>
      </c>
      <c r="G476" s="30">
        <v>45274</v>
      </c>
      <c r="H476" s="31">
        <v>29800</v>
      </c>
      <c r="I476" s="31">
        <v>29800</v>
      </c>
      <c r="J476" s="32" t="s">
        <v>2116</v>
      </c>
      <c r="K476" s="32" t="s">
        <v>2115</v>
      </c>
      <c r="L476" s="32" t="str">
        <f>VLOOKUP(E476,BOXSALUD!$B$1:$R$977,15,0)</f>
        <v>Consultas ambulatorias</v>
      </c>
      <c r="M476" s="36" t="s">
        <v>2117</v>
      </c>
    </row>
    <row r="477" spans="1:13" ht="30">
      <c r="A477" s="36">
        <v>801000713</v>
      </c>
      <c r="B477" s="36" t="s">
        <v>542</v>
      </c>
      <c r="C477" s="36" t="s">
        <v>756</v>
      </c>
      <c r="D477" s="36">
        <v>76197</v>
      </c>
      <c r="E477" s="36" t="str">
        <f t="shared" si="7"/>
        <v>RM76197</v>
      </c>
      <c r="F477" s="30">
        <v>45260</v>
      </c>
      <c r="G477" s="30">
        <v>45274</v>
      </c>
      <c r="H477" s="31">
        <v>38700</v>
      </c>
      <c r="I477" s="31">
        <v>38700</v>
      </c>
      <c r="J477" s="32" t="s">
        <v>2116</v>
      </c>
      <c r="K477" s="32" t="s">
        <v>2115</v>
      </c>
      <c r="L477" s="32" t="str">
        <f>VLOOKUP(E477,BOXSALUD!$B$1:$R$977,15,0)</f>
        <v>Consultas ambulatorias</v>
      </c>
      <c r="M477" s="36" t="s">
        <v>2117</v>
      </c>
    </row>
    <row r="478" spans="1:13" ht="30">
      <c r="A478" s="36">
        <v>801000713</v>
      </c>
      <c r="B478" s="36" t="s">
        <v>542</v>
      </c>
      <c r="C478" s="36" t="s">
        <v>756</v>
      </c>
      <c r="D478" s="36">
        <v>76199</v>
      </c>
      <c r="E478" s="36" t="str">
        <f t="shared" si="7"/>
        <v>RM76199</v>
      </c>
      <c r="F478" s="30">
        <v>45260</v>
      </c>
      <c r="G478" s="30">
        <v>45274</v>
      </c>
      <c r="H478" s="31">
        <v>1026094</v>
      </c>
      <c r="I478" s="31">
        <v>1026094</v>
      </c>
      <c r="J478" s="32" t="s">
        <v>2116</v>
      </c>
      <c r="K478" s="32" t="s">
        <v>2115</v>
      </c>
      <c r="L478" s="32" t="str">
        <f>VLOOKUP(E478,BOXSALUD!$B$1:$R$977,15,0)</f>
        <v>Servicios ambulatorios</v>
      </c>
      <c r="M478" s="36" t="s">
        <v>2117</v>
      </c>
    </row>
    <row r="479" spans="1:13" ht="30">
      <c r="A479" s="36">
        <v>801000713</v>
      </c>
      <c r="B479" s="36" t="s">
        <v>542</v>
      </c>
      <c r="C479" s="36" t="s">
        <v>756</v>
      </c>
      <c r="D479" s="36">
        <v>76200</v>
      </c>
      <c r="E479" s="36" t="str">
        <f t="shared" si="7"/>
        <v>RM76200</v>
      </c>
      <c r="F479" s="30">
        <v>45260</v>
      </c>
      <c r="G479" s="30">
        <v>45275</v>
      </c>
      <c r="H479" s="31">
        <v>363372</v>
      </c>
      <c r="I479" s="31">
        <v>363372</v>
      </c>
      <c r="J479" s="32" t="s">
        <v>2116</v>
      </c>
      <c r="K479" s="32" t="s">
        <v>2115</v>
      </c>
      <c r="L479" s="32" t="str">
        <f>VLOOKUP(E479,BOXSALUD!$B$1:$R$977,15,0)</f>
        <v>Servicios ambulatorios</v>
      </c>
      <c r="M479" s="36" t="s">
        <v>2117</v>
      </c>
    </row>
    <row r="480" spans="1:13" ht="30">
      <c r="A480" s="36">
        <v>801000713</v>
      </c>
      <c r="B480" s="36" t="s">
        <v>542</v>
      </c>
      <c r="C480" s="36" t="s">
        <v>756</v>
      </c>
      <c r="D480" s="36">
        <v>76371</v>
      </c>
      <c r="E480" s="36" t="str">
        <f t="shared" si="7"/>
        <v>RM76371</v>
      </c>
      <c r="F480" s="30">
        <v>45261</v>
      </c>
      <c r="G480" s="30">
        <v>45274</v>
      </c>
      <c r="H480" s="31">
        <v>1446300</v>
      </c>
      <c r="I480" s="31">
        <v>1446300</v>
      </c>
      <c r="J480" s="32" t="s">
        <v>2116</v>
      </c>
      <c r="K480" s="32" t="s">
        <v>2115</v>
      </c>
      <c r="L480" s="32" t="str">
        <f>VLOOKUP(E480,BOXSALUD!$B$1:$R$977,15,0)</f>
        <v>Servicios ambulatorios</v>
      </c>
      <c r="M480" s="36" t="s">
        <v>2117</v>
      </c>
    </row>
    <row r="481" spans="1:13" ht="30">
      <c r="A481" s="36">
        <v>801000713</v>
      </c>
      <c r="B481" s="36" t="s">
        <v>542</v>
      </c>
      <c r="C481" s="36" t="s">
        <v>756</v>
      </c>
      <c r="D481" s="36">
        <v>76328</v>
      </c>
      <c r="E481" s="36" t="str">
        <f t="shared" si="7"/>
        <v>RM76328</v>
      </c>
      <c r="F481" s="30">
        <v>45261</v>
      </c>
      <c r="G481" s="30">
        <v>45275</v>
      </c>
      <c r="H481" s="31">
        <v>98000</v>
      </c>
      <c r="I481" s="31">
        <v>98000</v>
      </c>
      <c r="J481" s="32" t="s">
        <v>2116</v>
      </c>
      <c r="K481" s="32" t="s">
        <v>2115</v>
      </c>
      <c r="L481" s="32" t="str">
        <f>VLOOKUP(E481,BOXSALUD!$B$1:$R$977,15,0)</f>
        <v>Consultas ambulatorias</v>
      </c>
      <c r="M481" s="36" t="s">
        <v>2117</v>
      </c>
    </row>
    <row r="482" spans="1:13" ht="30">
      <c r="A482" s="36">
        <v>801000713</v>
      </c>
      <c r="B482" s="36" t="s">
        <v>542</v>
      </c>
      <c r="C482" s="36" t="s">
        <v>756</v>
      </c>
      <c r="D482" s="36">
        <v>76345</v>
      </c>
      <c r="E482" s="36" t="str">
        <f t="shared" si="7"/>
        <v>RM76345</v>
      </c>
      <c r="F482" s="30">
        <v>45261</v>
      </c>
      <c r="G482" s="30">
        <v>45275</v>
      </c>
      <c r="H482" s="31">
        <v>111100</v>
      </c>
      <c r="I482" s="31">
        <v>111100</v>
      </c>
      <c r="J482" s="32" t="s">
        <v>2116</v>
      </c>
      <c r="K482" s="32" t="s">
        <v>2115</v>
      </c>
      <c r="L482" s="32" t="str">
        <f>VLOOKUP(E482,BOXSALUD!$B$1:$R$977,15,0)</f>
        <v>Servicios ambulatorios</v>
      </c>
      <c r="M482" s="36" t="s">
        <v>2117</v>
      </c>
    </row>
    <row r="483" spans="1:13" ht="30">
      <c r="A483" s="36">
        <v>801000713</v>
      </c>
      <c r="B483" s="36" t="s">
        <v>542</v>
      </c>
      <c r="C483" s="36" t="s">
        <v>756</v>
      </c>
      <c r="D483" s="36">
        <v>76368</v>
      </c>
      <c r="E483" s="36" t="str">
        <f t="shared" si="7"/>
        <v>RM76368</v>
      </c>
      <c r="F483" s="30">
        <v>45261</v>
      </c>
      <c r="G483" s="30">
        <v>45274</v>
      </c>
      <c r="H483" s="31">
        <v>64500</v>
      </c>
      <c r="I483" s="31">
        <v>64500</v>
      </c>
      <c r="J483" s="32" t="s">
        <v>2116</v>
      </c>
      <c r="K483" s="32" t="s">
        <v>2115</v>
      </c>
      <c r="L483" s="32" t="str">
        <f>VLOOKUP(E483,BOXSALUD!$B$1:$R$977,15,0)</f>
        <v>Consultas ambulatorias</v>
      </c>
      <c r="M483" s="36" t="s">
        <v>2117</v>
      </c>
    </row>
    <row r="484" spans="1:13" ht="30">
      <c r="A484" s="36">
        <v>801000713</v>
      </c>
      <c r="B484" s="36" t="s">
        <v>542</v>
      </c>
      <c r="C484" s="36" t="s">
        <v>757</v>
      </c>
      <c r="D484" s="36">
        <v>20864</v>
      </c>
      <c r="E484" s="36" t="str">
        <f t="shared" si="7"/>
        <v>RC20864</v>
      </c>
      <c r="F484" s="30">
        <v>45261</v>
      </c>
      <c r="G484" s="30">
        <v>45275</v>
      </c>
      <c r="H484" s="31">
        <v>67314</v>
      </c>
      <c r="I484" s="31">
        <v>67314</v>
      </c>
      <c r="J484" s="32" t="s">
        <v>2116</v>
      </c>
      <c r="K484" s="32" t="s">
        <v>2115</v>
      </c>
      <c r="L484" s="32" t="str">
        <f>VLOOKUP(E484,BOXSALUD!$B$1:$R$977,15,0)</f>
        <v>Consultas ambulatorias</v>
      </c>
      <c r="M484" s="36" t="s">
        <v>2117</v>
      </c>
    </row>
    <row r="485" spans="1:13" ht="30">
      <c r="A485" s="36">
        <v>801000713</v>
      </c>
      <c r="B485" s="36" t="s">
        <v>542</v>
      </c>
      <c r="C485" s="36" t="s">
        <v>756</v>
      </c>
      <c r="D485" s="36">
        <v>76359</v>
      </c>
      <c r="E485" s="36" t="str">
        <f t="shared" si="7"/>
        <v>RM76359</v>
      </c>
      <c r="F485" s="30">
        <v>45261</v>
      </c>
      <c r="G485" s="30">
        <v>45275</v>
      </c>
      <c r="H485" s="31">
        <v>335907</v>
      </c>
      <c r="I485" s="31">
        <v>335907</v>
      </c>
      <c r="J485" s="32" t="s">
        <v>2116</v>
      </c>
      <c r="K485" s="32" t="s">
        <v>2115</v>
      </c>
      <c r="L485" s="32" t="str">
        <f>VLOOKUP(E485,BOXSALUD!$B$1:$R$977,15,0)</f>
        <v>Servicios ambulatorios</v>
      </c>
      <c r="M485" s="36" t="s">
        <v>2117</v>
      </c>
    </row>
    <row r="486" spans="1:13" ht="30">
      <c r="A486" s="36">
        <v>801000713</v>
      </c>
      <c r="B486" s="36" t="s">
        <v>542</v>
      </c>
      <c r="C486" s="36" t="s">
        <v>756</v>
      </c>
      <c r="D486" s="36">
        <v>76381</v>
      </c>
      <c r="E486" s="36" t="str">
        <f t="shared" si="7"/>
        <v>RM76381</v>
      </c>
      <c r="F486" s="30">
        <v>45264</v>
      </c>
      <c r="G486" s="30">
        <v>45275</v>
      </c>
      <c r="H486" s="31">
        <v>52400</v>
      </c>
      <c r="I486" s="31">
        <v>52400</v>
      </c>
      <c r="J486" s="32" t="s">
        <v>2116</v>
      </c>
      <c r="K486" s="32" t="s">
        <v>2115</v>
      </c>
      <c r="L486" s="32" t="str">
        <f>VLOOKUP(E486,BOXSALUD!$B$1:$R$977,15,0)</f>
        <v>Consultas ambulatorias</v>
      </c>
      <c r="M486" s="36" t="s">
        <v>2117</v>
      </c>
    </row>
    <row r="487" spans="1:13" ht="30">
      <c r="A487" s="36">
        <v>801000713</v>
      </c>
      <c r="B487" s="36" t="s">
        <v>542</v>
      </c>
      <c r="C487" s="36" t="s">
        <v>756</v>
      </c>
      <c r="D487" s="36">
        <v>76382</v>
      </c>
      <c r="E487" s="36" t="str">
        <f t="shared" si="7"/>
        <v>RM76382</v>
      </c>
      <c r="F487" s="30">
        <v>45264</v>
      </c>
      <c r="G487" s="30">
        <v>45275</v>
      </c>
      <c r="H487" s="31">
        <v>49990</v>
      </c>
      <c r="I487" s="31">
        <v>49990</v>
      </c>
      <c r="J487" s="32" t="s">
        <v>2116</v>
      </c>
      <c r="K487" s="32" t="s">
        <v>2115</v>
      </c>
      <c r="L487" s="32" t="str">
        <f>VLOOKUP(E487,BOXSALUD!$B$1:$R$977,15,0)</f>
        <v>Consultas ambulatorias</v>
      </c>
      <c r="M487" s="36" t="s">
        <v>2117</v>
      </c>
    </row>
    <row r="488" spans="1:13" ht="30">
      <c r="A488" s="36">
        <v>801000713</v>
      </c>
      <c r="B488" s="36" t="s">
        <v>542</v>
      </c>
      <c r="C488" s="36" t="s">
        <v>756</v>
      </c>
      <c r="D488" s="36">
        <v>76432</v>
      </c>
      <c r="E488" s="36" t="str">
        <f t="shared" si="7"/>
        <v>RM76432</v>
      </c>
      <c r="F488" s="30">
        <v>45264</v>
      </c>
      <c r="G488" s="30">
        <v>45275</v>
      </c>
      <c r="H488" s="31">
        <v>56533</v>
      </c>
      <c r="I488" s="31">
        <v>56533</v>
      </c>
      <c r="J488" s="32" t="s">
        <v>2116</v>
      </c>
      <c r="K488" s="32" t="s">
        <v>2115</v>
      </c>
      <c r="L488" s="32" t="str">
        <f>VLOOKUP(E488,BOXSALUD!$B$1:$R$977,15,0)</f>
        <v>Consultas ambulatorias</v>
      </c>
      <c r="M488" s="36" t="s">
        <v>2117</v>
      </c>
    </row>
    <row r="489" spans="1:13" ht="30">
      <c r="A489" s="36">
        <v>801000713</v>
      </c>
      <c r="B489" s="36" t="s">
        <v>542</v>
      </c>
      <c r="C489" s="36" t="s">
        <v>757</v>
      </c>
      <c r="D489" s="36">
        <v>20872</v>
      </c>
      <c r="E489" s="36" t="str">
        <f t="shared" si="7"/>
        <v>RC20872</v>
      </c>
      <c r="F489" s="30">
        <v>45264</v>
      </c>
      <c r="G489" s="30">
        <v>45275</v>
      </c>
      <c r="H489" s="31">
        <v>56533</v>
      </c>
      <c r="I489" s="31">
        <v>56533</v>
      </c>
      <c r="J489" s="32" t="s">
        <v>2116</v>
      </c>
      <c r="K489" s="32" t="s">
        <v>2115</v>
      </c>
      <c r="L489" s="32" t="str">
        <f>VLOOKUP(E489,BOXSALUD!$B$1:$R$977,15,0)</f>
        <v>Consultas ambulatorias</v>
      </c>
      <c r="M489" s="36" t="s">
        <v>2117</v>
      </c>
    </row>
    <row r="490" spans="1:13" ht="30">
      <c r="A490" s="36">
        <v>801000713</v>
      </c>
      <c r="B490" s="36" t="s">
        <v>542</v>
      </c>
      <c r="C490" s="36" t="s">
        <v>757</v>
      </c>
      <c r="D490" s="36">
        <v>20882</v>
      </c>
      <c r="E490" s="36" t="str">
        <f t="shared" si="7"/>
        <v>RC20882</v>
      </c>
      <c r="F490" s="30">
        <v>45264</v>
      </c>
      <c r="G490" s="30">
        <v>45275</v>
      </c>
      <c r="H490" s="31">
        <v>52433</v>
      </c>
      <c r="I490" s="31">
        <v>52433</v>
      </c>
      <c r="J490" s="32" t="s">
        <v>2116</v>
      </c>
      <c r="K490" s="32" t="s">
        <v>2115</v>
      </c>
      <c r="L490" s="32" t="str">
        <f>VLOOKUP(E490,BOXSALUD!$B$1:$R$977,15,0)</f>
        <v>Consultas ambulatorias</v>
      </c>
      <c r="M490" s="36" t="s">
        <v>2117</v>
      </c>
    </row>
    <row r="491" spans="1:13" ht="30">
      <c r="A491" s="36">
        <v>801000713</v>
      </c>
      <c r="B491" s="36" t="s">
        <v>542</v>
      </c>
      <c r="C491" s="36" t="s">
        <v>756</v>
      </c>
      <c r="D491" s="36">
        <v>76436</v>
      </c>
      <c r="E491" s="36" t="str">
        <f t="shared" si="7"/>
        <v>RM76436</v>
      </c>
      <c r="F491" s="30">
        <v>45264</v>
      </c>
      <c r="G491" s="30">
        <v>45275</v>
      </c>
      <c r="H491" s="31">
        <v>64500</v>
      </c>
      <c r="I491" s="31">
        <v>64500</v>
      </c>
      <c r="J491" s="32" t="s">
        <v>2116</v>
      </c>
      <c r="K491" s="32" t="s">
        <v>2115</v>
      </c>
      <c r="L491" s="32" t="str">
        <f>VLOOKUP(E491,BOXSALUD!$B$1:$R$977,15,0)</f>
        <v>Consultas ambulatorias</v>
      </c>
      <c r="M491" s="36" t="s">
        <v>2117</v>
      </c>
    </row>
    <row r="492" spans="1:13" ht="30">
      <c r="A492" s="36">
        <v>801000713</v>
      </c>
      <c r="B492" s="36" t="s">
        <v>542</v>
      </c>
      <c r="C492" s="36" t="s">
        <v>756</v>
      </c>
      <c r="D492" s="36">
        <v>76391</v>
      </c>
      <c r="E492" s="36" t="str">
        <f t="shared" si="7"/>
        <v>RM76391</v>
      </c>
      <c r="F492" s="30">
        <v>45264</v>
      </c>
      <c r="G492" s="30">
        <v>45274</v>
      </c>
      <c r="H492" s="31">
        <v>9031620</v>
      </c>
      <c r="I492" s="31">
        <v>9031620</v>
      </c>
      <c r="J492" s="32" t="s">
        <v>2116</v>
      </c>
      <c r="K492" s="32" t="s">
        <v>2115</v>
      </c>
      <c r="L492" s="32" t="str">
        <f>VLOOKUP(E492,BOXSALUD!$B$1:$R$977,15,0)</f>
        <v>Servicios ambulatorios</v>
      </c>
      <c r="M492" s="36" t="s">
        <v>2117</v>
      </c>
    </row>
    <row r="493" spans="1:13" ht="30">
      <c r="A493" s="36">
        <v>801000713</v>
      </c>
      <c r="B493" s="36" t="s">
        <v>542</v>
      </c>
      <c r="C493" s="36" t="s">
        <v>756</v>
      </c>
      <c r="D493" s="36">
        <v>76467</v>
      </c>
      <c r="E493" s="36" t="str">
        <f t="shared" si="7"/>
        <v>RM76467</v>
      </c>
      <c r="F493" s="30">
        <v>45265</v>
      </c>
      <c r="G493" s="30">
        <v>45275</v>
      </c>
      <c r="H493" s="31">
        <v>62303</v>
      </c>
      <c r="I493" s="31">
        <v>62303</v>
      </c>
      <c r="J493" s="32" t="s">
        <v>2116</v>
      </c>
      <c r="K493" s="32" t="s">
        <v>2115</v>
      </c>
      <c r="L493" s="32" t="str">
        <f>VLOOKUP(E493,BOXSALUD!$B$1:$R$977,15,0)</f>
        <v>Consultas ambulatorias</v>
      </c>
      <c r="M493" s="36" t="s">
        <v>2117</v>
      </c>
    </row>
    <row r="494" spans="1:13" ht="30">
      <c r="A494" s="36">
        <v>801000713</v>
      </c>
      <c r="B494" s="36" t="s">
        <v>542</v>
      </c>
      <c r="C494" s="36" t="s">
        <v>756</v>
      </c>
      <c r="D494" s="36">
        <v>76501</v>
      </c>
      <c r="E494" s="36" t="str">
        <f t="shared" si="7"/>
        <v>RM76501</v>
      </c>
      <c r="F494" s="30">
        <v>45265</v>
      </c>
      <c r="G494" s="30">
        <v>45275</v>
      </c>
      <c r="H494" s="31">
        <v>64500</v>
      </c>
      <c r="I494" s="31">
        <v>64500</v>
      </c>
      <c r="J494" s="32" t="s">
        <v>2116</v>
      </c>
      <c r="K494" s="32" t="s">
        <v>2115</v>
      </c>
      <c r="L494" s="32" t="str">
        <f>VLOOKUP(E494,BOXSALUD!$B$1:$R$977,15,0)</f>
        <v>Consultas ambulatorias</v>
      </c>
      <c r="M494" s="36" t="s">
        <v>2117</v>
      </c>
    </row>
    <row r="495" spans="1:13" ht="30">
      <c r="A495" s="36">
        <v>801000713</v>
      </c>
      <c r="B495" s="36" t="s">
        <v>542</v>
      </c>
      <c r="C495" s="36" t="s">
        <v>757</v>
      </c>
      <c r="D495" s="36">
        <v>20904</v>
      </c>
      <c r="E495" s="36" t="str">
        <f t="shared" si="7"/>
        <v>RC20904</v>
      </c>
      <c r="F495" s="30">
        <v>45265</v>
      </c>
      <c r="G495" s="30">
        <v>45275</v>
      </c>
      <c r="H495" s="31">
        <v>64500</v>
      </c>
      <c r="I495" s="31">
        <v>64500</v>
      </c>
      <c r="J495" s="32" t="s">
        <v>2116</v>
      </c>
      <c r="K495" s="32" t="s">
        <v>2115</v>
      </c>
      <c r="L495" s="32" t="str">
        <f>VLOOKUP(E495,BOXSALUD!$B$1:$R$977,15,0)</f>
        <v>Consultas ambulatorias</v>
      </c>
      <c r="M495" s="36" t="s">
        <v>2117</v>
      </c>
    </row>
    <row r="496" spans="1:13" ht="30">
      <c r="A496" s="36">
        <v>801000713</v>
      </c>
      <c r="B496" s="36" t="s">
        <v>542</v>
      </c>
      <c r="C496" s="36" t="s">
        <v>757</v>
      </c>
      <c r="D496" s="36">
        <v>20916</v>
      </c>
      <c r="E496" s="36" t="str">
        <f t="shared" si="7"/>
        <v>RC20916</v>
      </c>
      <c r="F496" s="30">
        <v>45265</v>
      </c>
      <c r="G496" s="30">
        <v>45275</v>
      </c>
      <c r="H496" s="31">
        <v>56533</v>
      </c>
      <c r="I496" s="31">
        <v>56533</v>
      </c>
      <c r="J496" s="32" t="s">
        <v>2116</v>
      </c>
      <c r="K496" s="32" t="s">
        <v>2115</v>
      </c>
      <c r="L496" s="32" t="str">
        <f>VLOOKUP(E496,BOXSALUD!$B$1:$R$977,15,0)</f>
        <v>Consultas ambulatorias</v>
      </c>
      <c r="M496" s="36" t="s">
        <v>2117</v>
      </c>
    </row>
    <row r="497" spans="1:13" ht="30">
      <c r="A497" s="36">
        <v>801000713</v>
      </c>
      <c r="B497" s="36" t="s">
        <v>542</v>
      </c>
      <c r="C497" s="36" t="s">
        <v>757</v>
      </c>
      <c r="D497" s="36">
        <v>20934</v>
      </c>
      <c r="E497" s="36" t="str">
        <f t="shared" si="7"/>
        <v>RC20934</v>
      </c>
      <c r="F497" s="30">
        <v>45265</v>
      </c>
      <c r="G497" s="30">
        <v>45275</v>
      </c>
      <c r="H497" s="31">
        <v>60400</v>
      </c>
      <c r="I497" s="31">
        <v>60400</v>
      </c>
      <c r="J497" s="32" t="s">
        <v>2116</v>
      </c>
      <c r="K497" s="32" t="s">
        <v>2115</v>
      </c>
      <c r="L497" s="32" t="str">
        <f>VLOOKUP(E497,BOXSALUD!$B$1:$R$977,15,0)</f>
        <v>Consultas ambulatorias</v>
      </c>
      <c r="M497" s="36" t="s">
        <v>2117</v>
      </c>
    </row>
    <row r="498" spans="1:13" ht="30">
      <c r="A498" s="36">
        <v>801000713</v>
      </c>
      <c r="B498" s="36" t="s">
        <v>542</v>
      </c>
      <c r="C498" s="36" t="s">
        <v>756</v>
      </c>
      <c r="D498" s="36">
        <v>76560</v>
      </c>
      <c r="E498" s="36" t="str">
        <f t="shared" si="7"/>
        <v>RM76560</v>
      </c>
      <c r="F498" s="30">
        <v>45266</v>
      </c>
      <c r="G498" s="30">
        <v>45275</v>
      </c>
      <c r="H498" s="31">
        <v>56533</v>
      </c>
      <c r="I498" s="31">
        <v>56533</v>
      </c>
      <c r="J498" s="32" t="s">
        <v>2116</v>
      </c>
      <c r="K498" s="32" t="s">
        <v>2115</v>
      </c>
      <c r="L498" s="32" t="str">
        <f>VLOOKUP(E498,BOXSALUD!$B$1:$R$977,15,0)</f>
        <v>Consultas ambulatorias</v>
      </c>
      <c r="M498" s="36" t="s">
        <v>2117</v>
      </c>
    </row>
    <row r="499" spans="1:13" ht="30">
      <c r="A499" s="36">
        <v>801000713</v>
      </c>
      <c r="B499" s="36" t="s">
        <v>542</v>
      </c>
      <c r="C499" s="36" t="s">
        <v>757</v>
      </c>
      <c r="D499" s="36">
        <v>20943</v>
      </c>
      <c r="E499" s="36" t="str">
        <f t="shared" si="7"/>
        <v>RC20943</v>
      </c>
      <c r="F499" s="30">
        <v>45266</v>
      </c>
      <c r="G499" s="30">
        <v>45275</v>
      </c>
      <c r="H499" s="31">
        <v>56946</v>
      </c>
      <c r="I499" s="31">
        <v>56946</v>
      </c>
      <c r="J499" s="32" t="s">
        <v>2116</v>
      </c>
      <c r="K499" s="32" t="s">
        <v>2115</v>
      </c>
      <c r="L499" s="32" t="str">
        <f>VLOOKUP(E499,BOXSALUD!$B$1:$R$977,15,0)</f>
        <v>Consultas ambulatorias</v>
      </c>
      <c r="M499" s="36" t="s">
        <v>2117</v>
      </c>
    </row>
    <row r="500" spans="1:13" ht="30">
      <c r="A500" s="36">
        <v>801000713</v>
      </c>
      <c r="B500" s="36" t="s">
        <v>542</v>
      </c>
      <c r="C500" s="36" t="s">
        <v>757</v>
      </c>
      <c r="D500" s="36">
        <v>20960</v>
      </c>
      <c r="E500" s="36" t="str">
        <f t="shared" si="7"/>
        <v>RC20960</v>
      </c>
      <c r="F500" s="30">
        <v>45266</v>
      </c>
      <c r="G500" s="30">
        <v>45275</v>
      </c>
      <c r="H500" s="31">
        <v>56946</v>
      </c>
      <c r="I500" s="31">
        <v>56946</v>
      </c>
      <c r="J500" s="32" t="s">
        <v>2116</v>
      </c>
      <c r="K500" s="32" t="s">
        <v>2115</v>
      </c>
      <c r="L500" s="32" t="str">
        <f>VLOOKUP(E500,BOXSALUD!$B$1:$R$977,15,0)</f>
        <v>Consultas ambulatorias</v>
      </c>
      <c r="M500" s="36" t="s">
        <v>2117</v>
      </c>
    </row>
    <row r="501" spans="1:13" ht="30">
      <c r="A501" s="36">
        <v>801000713</v>
      </c>
      <c r="B501" s="36" t="s">
        <v>542</v>
      </c>
      <c r="C501" s="36" t="s">
        <v>756</v>
      </c>
      <c r="D501" s="36">
        <v>76586</v>
      </c>
      <c r="E501" s="36" t="str">
        <f t="shared" si="7"/>
        <v>RM76586</v>
      </c>
      <c r="F501" s="30">
        <v>45266</v>
      </c>
      <c r="G501" s="30">
        <v>45275</v>
      </c>
      <c r="H501" s="31">
        <v>5306201</v>
      </c>
      <c r="I501" s="31">
        <v>5306201</v>
      </c>
      <c r="J501" s="32" t="s">
        <v>2116</v>
      </c>
      <c r="K501" s="32" t="s">
        <v>2115</v>
      </c>
      <c r="L501" s="32" t="str">
        <f>VLOOKUP(E501,BOXSALUD!$B$1:$R$977,15,0)</f>
        <v>Servicios hospitalarios</v>
      </c>
      <c r="M501" s="36" t="s">
        <v>2117</v>
      </c>
    </row>
    <row r="502" spans="1:13" ht="30">
      <c r="A502" s="36">
        <v>801000713</v>
      </c>
      <c r="B502" s="36" t="s">
        <v>542</v>
      </c>
      <c r="C502" s="36" t="s">
        <v>756</v>
      </c>
      <c r="D502" s="36">
        <v>76602</v>
      </c>
      <c r="E502" s="36" t="str">
        <f t="shared" si="7"/>
        <v>RM76602</v>
      </c>
      <c r="F502" s="30">
        <v>45266</v>
      </c>
      <c r="G502" s="30">
        <v>45275</v>
      </c>
      <c r="H502" s="31">
        <v>1003332</v>
      </c>
      <c r="I502" s="31">
        <v>1003332</v>
      </c>
      <c r="J502" s="32" t="s">
        <v>2116</v>
      </c>
      <c r="K502" s="32" t="s">
        <v>2115</v>
      </c>
      <c r="L502" s="32" t="str">
        <f>VLOOKUP(E502,BOXSALUD!$B$1:$R$977,15,0)</f>
        <v>Servicios ambulatorios</v>
      </c>
      <c r="M502" s="36" t="s">
        <v>2117</v>
      </c>
    </row>
    <row r="503" spans="1:13" ht="30">
      <c r="A503" s="36">
        <v>801000713</v>
      </c>
      <c r="B503" s="36" t="s">
        <v>542</v>
      </c>
      <c r="C503" s="36" t="s">
        <v>756</v>
      </c>
      <c r="D503" s="36">
        <v>76654</v>
      </c>
      <c r="E503" s="36" t="str">
        <f t="shared" si="7"/>
        <v>RM76654</v>
      </c>
      <c r="F503" s="30">
        <v>45267</v>
      </c>
      <c r="G503" s="30">
        <v>45289</v>
      </c>
      <c r="H503" s="31">
        <v>3819660</v>
      </c>
      <c r="I503" s="31">
        <v>3819660</v>
      </c>
      <c r="J503" s="32" t="s">
        <v>2116</v>
      </c>
      <c r="K503" s="32" t="s">
        <v>2115</v>
      </c>
      <c r="L503" s="32" t="str">
        <f>VLOOKUP(E503,BOXSALUD!$B$1:$R$977,15,0)</f>
        <v>Servicios ambulatorios</v>
      </c>
      <c r="M503" s="36" t="s">
        <v>2117</v>
      </c>
    </row>
    <row r="504" spans="1:13" ht="30">
      <c r="A504" s="36">
        <v>801000713</v>
      </c>
      <c r="B504" s="36" t="s">
        <v>542</v>
      </c>
      <c r="C504" s="36" t="s">
        <v>756</v>
      </c>
      <c r="D504" s="36">
        <v>76635</v>
      </c>
      <c r="E504" s="36" t="str">
        <f t="shared" si="7"/>
        <v>RM76635</v>
      </c>
      <c r="F504" s="30">
        <v>45267</v>
      </c>
      <c r="G504" s="30">
        <v>45275</v>
      </c>
      <c r="H504" s="31">
        <v>306190</v>
      </c>
      <c r="I504" s="31">
        <v>306190</v>
      </c>
      <c r="J504" s="32" t="s">
        <v>2116</v>
      </c>
      <c r="K504" s="32" t="s">
        <v>2115</v>
      </c>
      <c r="L504" s="32" t="str">
        <f>VLOOKUP(E504,BOXSALUD!$B$1:$R$977,15,0)</f>
        <v>Consultas ambulatorias</v>
      </c>
      <c r="M504" s="36" t="s">
        <v>2117</v>
      </c>
    </row>
    <row r="505" spans="1:13" ht="30">
      <c r="A505" s="36">
        <v>801000713</v>
      </c>
      <c r="B505" s="36" t="s">
        <v>542</v>
      </c>
      <c r="C505" s="36" t="s">
        <v>757</v>
      </c>
      <c r="D505" s="36">
        <v>21005</v>
      </c>
      <c r="E505" s="36" t="str">
        <f t="shared" si="7"/>
        <v>RC21005</v>
      </c>
      <c r="F505" s="30">
        <v>45267</v>
      </c>
      <c r="G505" s="30">
        <v>45275</v>
      </c>
      <c r="H505" s="31">
        <v>64500</v>
      </c>
      <c r="I505" s="31">
        <v>64500</v>
      </c>
      <c r="J505" s="32" t="s">
        <v>2116</v>
      </c>
      <c r="K505" s="32" t="s">
        <v>2115</v>
      </c>
      <c r="L505" s="32" t="str">
        <f>VLOOKUP(E505,BOXSALUD!$B$1:$R$977,15,0)</f>
        <v>Consultas ambulatorias</v>
      </c>
      <c r="M505" s="36" t="s">
        <v>2117</v>
      </c>
    </row>
    <row r="506" spans="1:13">
      <c r="A506" s="36">
        <v>801000713</v>
      </c>
      <c r="B506" s="36" t="s">
        <v>542</v>
      </c>
      <c r="C506" s="36" t="s">
        <v>756</v>
      </c>
      <c r="D506" s="36">
        <v>76668</v>
      </c>
      <c r="E506" s="36" t="str">
        <f t="shared" si="7"/>
        <v>RM76668</v>
      </c>
      <c r="F506" s="30">
        <v>45267</v>
      </c>
      <c r="G506" s="30">
        <v>45318</v>
      </c>
      <c r="H506" s="31">
        <v>289200</v>
      </c>
      <c r="I506" s="31">
        <v>289200</v>
      </c>
      <c r="J506" s="32" t="s">
        <v>2116</v>
      </c>
      <c r="K506" s="32" t="s">
        <v>2115</v>
      </c>
      <c r="L506" s="32" t="e">
        <f>VLOOKUP(E506,BOXSALUD!$B$1:$R$977,15,0)</f>
        <v>#N/A</v>
      </c>
      <c r="M506" s="36" t="s">
        <v>2117</v>
      </c>
    </row>
    <row r="507" spans="1:13" ht="30">
      <c r="A507" s="36">
        <v>801000713</v>
      </c>
      <c r="B507" s="36" t="s">
        <v>542</v>
      </c>
      <c r="C507" s="36" t="s">
        <v>756</v>
      </c>
      <c r="D507" s="36">
        <v>76678</v>
      </c>
      <c r="E507" s="36" t="str">
        <f t="shared" si="7"/>
        <v>RM76678</v>
      </c>
      <c r="F507" s="30">
        <v>45269</v>
      </c>
      <c r="G507" s="30">
        <v>45275</v>
      </c>
      <c r="H507" s="31">
        <v>9023346</v>
      </c>
      <c r="I507" s="31">
        <v>9023346</v>
      </c>
      <c r="J507" s="32" t="s">
        <v>2116</v>
      </c>
      <c r="K507" s="32" t="s">
        <v>2115</v>
      </c>
      <c r="L507" s="32" t="str">
        <f>VLOOKUP(E507,BOXSALUD!$B$1:$R$977,15,0)</f>
        <v>Consultas ambulatorias</v>
      </c>
      <c r="M507" s="36" t="s">
        <v>2117</v>
      </c>
    </row>
    <row r="508" spans="1:13" ht="30">
      <c r="A508" s="36">
        <v>801000713</v>
      </c>
      <c r="B508" s="36" t="s">
        <v>542</v>
      </c>
      <c r="C508" s="36" t="s">
        <v>756</v>
      </c>
      <c r="D508" s="36">
        <v>76692</v>
      </c>
      <c r="E508" s="36" t="str">
        <f t="shared" si="7"/>
        <v>RM76692</v>
      </c>
      <c r="F508" s="30">
        <v>45271</v>
      </c>
      <c r="G508" s="30">
        <v>45289</v>
      </c>
      <c r="H508" s="31">
        <v>22700</v>
      </c>
      <c r="I508" s="31">
        <v>22700</v>
      </c>
      <c r="J508" s="32" t="s">
        <v>2116</v>
      </c>
      <c r="K508" s="32" t="s">
        <v>2115</v>
      </c>
      <c r="L508" s="32" t="str">
        <f>VLOOKUP(E508,BOXSALUD!$B$1:$R$977,15,0)</f>
        <v>Consultas ambulatorias</v>
      </c>
      <c r="M508" s="36" t="s">
        <v>2117</v>
      </c>
    </row>
    <row r="509" spans="1:13" ht="30">
      <c r="A509" s="36">
        <v>801000713</v>
      </c>
      <c r="B509" s="36" t="s">
        <v>542</v>
      </c>
      <c r="C509" s="36" t="s">
        <v>756</v>
      </c>
      <c r="D509" s="36">
        <v>76693</v>
      </c>
      <c r="E509" s="36" t="str">
        <f t="shared" si="7"/>
        <v>RM76693</v>
      </c>
      <c r="F509" s="30">
        <v>45271</v>
      </c>
      <c r="G509" s="30">
        <v>45289</v>
      </c>
      <c r="H509" s="31">
        <v>203607</v>
      </c>
      <c r="I509" s="31">
        <v>203607</v>
      </c>
      <c r="J509" s="32" t="s">
        <v>2116</v>
      </c>
      <c r="K509" s="32" t="s">
        <v>2115</v>
      </c>
      <c r="L509" s="32" t="str">
        <f>VLOOKUP(E509,BOXSALUD!$B$1:$R$977,15,0)</f>
        <v>Servicios ambulatorios</v>
      </c>
      <c r="M509" s="36" t="s">
        <v>2117</v>
      </c>
    </row>
    <row r="510" spans="1:13" ht="30">
      <c r="A510" s="36">
        <v>801000713</v>
      </c>
      <c r="B510" s="36" t="s">
        <v>542</v>
      </c>
      <c r="C510" s="36" t="s">
        <v>756</v>
      </c>
      <c r="D510" s="36">
        <v>76694</v>
      </c>
      <c r="E510" s="36" t="str">
        <f t="shared" si="7"/>
        <v>RM76694</v>
      </c>
      <c r="F510" s="30">
        <v>45271</v>
      </c>
      <c r="G510" s="30">
        <v>45289</v>
      </c>
      <c r="H510" s="31">
        <v>56533</v>
      </c>
      <c r="I510" s="31">
        <v>56533</v>
      </c>
      <c r="J510" s="32" t="s">
        <v>2116</v>
      </c>
      <c r="K510" s="32" t="s">
        <v>2115</v>
      </c>
      <c r="L510" s="32" t="str">
        <f>VLOOKUP(E510,BOXSALUD!$B$1:$R$977,15,0)</f>
        <v>Consultas ambulatorias</v>
      </c>
      <c r="M510" s="36" t="s">
        <v>2117</v>
      </c>
    </row>
    <row r="511" spans="1:13" ht="30">
      <c r="A511" s="36">
        <v>801000713</v>
      </c>
      <c r="B511" s="36" t="s">
        <v>542</v>
      </c>
      <c r="C511" s="36" t="s">
        <v>756</v>
      </c>
      <c r="D511" s="36">
        <v>76697</v>
      </c>
      <c r="E511" s="36" t="str">
        <f t="shared" si="7"/>
        <v>RM76697</v>
      </c>
      <c r="F511" s="30">
        <v>45271</v>
      </c>
      <c r="G511" s="30">
        <v>45289</v>
      </c>
      <c r="H511" s="31">
        <v>56533</v>
      </c>
      <c r="I511" s="31">
        <v>56533</v>
      </c>
      <c r="J511" s="32" t="s">
        <v>2116</v>
      </c>
      <c r="K511" s="32" t="s">
        <v>2115</v>
      </c>
      <c r="L511" s="32" t="str">
        <f>VLOOKUP(E511,BOXSALUD!$B$1:$R$977,15,0)</f>
        <v>Consultas ambulatorias</v>
      </c>
      <c r="M511" s="36" t="s">
        <v>2117</v>
      </c>
    </row>
    <row r="512" spans="1:13" ht="30">
      <c r="A512" s="36">
        <v>801000713</v>
      </c>
      <c r="B512" s="36" t="s">
        <v>542</v>
      </c>
      <c r="C512" s="36" t="s">
        <v>756</v>
      </c>
      <c r="D512" s="36">
        <v>76702</v>
      </c>
      <c r="E512" s="36" t="str">
        <f t="shared" si="7"/>
        <v>RM76702</v>
      </c>
      <c r="F512" s="30">
        <v>45271</v>
      </c>
      <c r="G512" s="30">
        <v>45275</v>
      </c>
      <c r="H512" s="31">
        <v>56533</v>
      </c>
      <c r="I512" s="31">
        <v>56533</v>
      </c>
      <c r="J512" s="32" t="s">
        <v>2116</v>
      </c>
      <c r="K512" s="32" t="s">
        <v>2115</v>
      </c>
      <c r="L512" s="32" t="str">
        <f>VLOOKUP(E512,BOXSALUD!$B$1:$R$977,15,0)</f>
        <v>Consultas ambulatorias</v>
      </c>
      <c r="M512" s="36" t="s">
        <v>2117</v>
      </c>
    </row>
    <row r="513" spans="1:13" ht="30">
      <c r="A513" s="36">
        <v>801000713</v>
      </c>
      <c r="B513" s="36" t="s">
        <v>542</v>
      </c>
      <c r="C513" s="36" t="s">
        <v>756</v>
      </c>
      <c r="D513" s="36">
        <v>76700</v>
      </c>
      <c r="E513" s="36" t="str">
        <f t="shared" si="7"/>
        <v>RM76700</v>
      </c>
      <c r="F513" s="30">
        <v>45271</v>
      </c>
      <c r="G513" s="30">
        <v>45289</v>
      </c>
      <c r="H513" s="31">
        <v>128884</v>
      </c>
      <c r="I513" s="31">
        <v>128884</v>
      </c>
      <c r="J513" s="32" t="s">
        <v>2116</v>
      </c>
      <c r="K513" s="32" t="s">
        <v>2115</v>
      </c>
      <c r="L513" s="32" t="str">
        <f>VLOOKUP(E513,BOXSALUD!$B$1:$R$977,15,0)</f>
        <v>Consultas ambulatorias</v>
      </c>
      <c r="M513" s="36" t="s">
        <v>2117</v>
      </c>
    </row>
    <row r="514" spans="1:13" ht="30">
      <c r="A514" s="36">
        <v>801000713</v>
      </c>
      <c r="B514" s="36" t="s">
        <v>542</v>
      </c>
      <c r="C514" s="36" t="s">
        <v>756</v>
      </c>
      <c r="D514" s="36">
        <v>76712</v>
      </c>
      <c r="E514" s="36" t="str">
        <f t="shared" si="7"/>
        <v>RM76712</v>
      </c>
      <c r="F514" s="30">
        <v>45271</v>
      </c>
      <c r="G514" s="30">
        <v>45289</v>
      </c>
      <c r="H514" s="31">
        <v>56533</v>
      </c>
      <c r="I514" s="31">
        <v>56533</v>
      </c>
      <c r="J514" s="32" t="s">
        <v>2116</v>
      </c>
      <c r="K514" s="32" t="s">
        <v>2115</v>
      </c>
      <c r="L514" s="32" t="str">
        <f>VLOOKUP(E514,BOXSALUD!$B$1:$R$977,15,0)</f>
        <v>Consultas ambulatorias</v>
      </c>
      <c r="M514" s="36" t="s">
        <v>2117</v>
      </c>
    </row>
    <row r="515" spans="1:13" ht="30">
      <c r="A515" s="36">
        <v>801000713</v>
      </c>
      <c r="B515" s="36" t="s">
        <v>542</v>
      </c>
      <c r="C515" s="36" t="s">
        <v>756</v>
      </c>
      <c r="D515" s="36">
        <v>76724</v>
      </c>
      <c r="E515" s="36" t="str">
        <f t="shared" ref="E515:E578" si="8">CONCATENATE(C515,D515)</f>
        <v>RM76724</v>
      </c>
      <c r="F515" s="30">
        <v>45271</v>
      </c>
      <c r="G515" s="30">
        <v>45275</v>
      </c>
      <c r="H515" s="31">
        <v>394247</v>
      </c>
      <c r="I515" s="31">
        <v>394247</v>
      </c>
      <c r="J515" s="32" t="s">
        <v>2116</v>
      </c>
      <c r="K515" s="32" t="s">
        <v>2115</v>
      </c>
      <c r="L515" s="32" t="str">
        <f>VLOOKUP(E515,BOXSALUD!$B$1:$R$977,15,0)</f>
        <v>Servicios ambulatorios</v>
      </c>
      <c r="M515" s="36" t="s">
        <v>2117</v>
      </c>
    </row>
    <row r="516" spans="1:13" ht="30">
      <c r="A516" s="36">
        <v>801000713</v>
      </c>
      <c r="B516" s="36" t="s">
        <v>542</v>
      </c>
      <c r="C516" s="36" t="s">
        <v>756</v>
      </c>
      <c r="D516" s="36">
        <v>76740</v>
      </c>
      <c r="E516" s="36" t="str">
        <f t="shared" si="8"/>
        <v>RM76740</v>
      </c>
      <c r="F516" s="30">
        <v>45271</v>
      </c>
      <c r="G516" s="30">
        <v>45289</v>
      </c>
      <c r="H516" s="31">
        <v>289200</v>
      </c>
      <c r="I516" s="31">
        <v>289200</v>
      </c>
      <c r="J516" s="32" t="s">
        <v>2116</v>
      </c>
      <c r="K516" s="32" t="s">
        <v>2115</v>
      </c>
      <c r="L516" s="32" t="str">
        <f>VLOOKUP(E516,BOXSALUD!$B$1:$R$977,15,0)</f>
        <v>Servicios ambulatorios</v>
      </c>
      <c r="M516" s="36" t="s">
        <v>2117</v>
      </c>
    </row>
    <row r="517" spans="1:13" ht="30">
      <c r="A517" s="36">
        <v>801000713</v>
      </c>
      <c r="B517" s="36" t="s">
        <v>542</v>
      </c>
      <c r="C517" s="36" t="s">
        <v>756</v>
      </c>
      <c r="D517" s="36">
        <v>76743</v>
      </c>
      <c r="E517" s="36" t="str">
        <f t="shared" si="8"/>
        <v>RM76743</v>
      </c>
      <c r="F517" s="30">
        <v>45271</v>
      </c>
      <c r="G517" s="30">
        <v>45275</v>
      </c>
      <c r="H517" s="31">
        <v>64500</v>
      </c>
      <c r="I517" s="31">
        <v>64500</v>
      </c>
      <c r="J517" s="32" t="s">
        <v>2116</v>
      </c>
      <c r="K517" s="32" t="s">
        <v>2115</v>
      </c>
      <c r="L517" s="32" t="str">
        <f>VLOOKUP(E517,BOXSALUD!$B$1:$R$977,15,0)</f>
        <v>Consultas ambulatorias</v>
      </c>
      <c r="M517" s="36" t="s">
        <v>2117</v>
      </c>
    </row>
    <row r="518" spans="1:13">
      <c r="A518" s="36">
        <v>801000713</v>
      </c>
      <c r="B518" s="36" t="s">
        <v>542</v>
      </c>
      <c r="C518" s="36" t="s">
        <v>756</v>
      </c>
      <c r="D518" s="36">
        <v>76763</v>
      </c>
      <c r="E518" s="36" t="str">
        <f t="shared" si="8"/>
        <v>RM76763</v>
      </c>
      <c r="F518" s="30">
        <v>45271</v>
      </c>
      <c r="G518" s="30">
        <v>45318</v>
      </c>
      <c r="H518" s="31">
        <v>7874540</v>
      </c>
      <c r="I518" s="31">
        <v>7874540</v>
      </c>
      <c r="J518" s="32" t="s">
        <v>2116</v>
      </c>
      <c r="K518" s="32" t="s">
        <v>2115</v>
      </c>
      <c r="L518" s="32" t="e">
        <f>VLOOKUP(E518,BOXSALUD!$B$1:$R$977,15,0)</f>
        <v>#N/A</v>
      </c>
      <c r="M518" s="36" t="s">
        <v>2117</v>
      </c>
    </row>
    <row r="519" spans="1:13" ht="30">
      <c r="A519" s="36">
        <v>801000713</v>
      </c>
      <c r="B519" s="36" t="s">
        <v>542</v>
      </c>
      <c r="C519" s="36" t="s">
        <v>756</v>
      </c>
      <c r="D519" s="36">
        <v>76761</v>
      </c>
      <c r="E519" s="36" t="str">
        <f t="shared" si="8"/>
        <v>RM76761</v>
      </c>
      <c r="F519" s="30">
        <v>45271</v>
      </c>
      <c r="G519" s="30">
        <v>45275</v>
      </c>
      <c r="H519" s="31">
        <v>12057813</v>
      </c>
      <c r="I519" s="31">
        <v>12057813</v>
      </c>
      <c r="J519" s="32" t="s">
        <v>2116</v>
      </c>
      <c r="K519" s="32" t="s">
        <v>2115</v>
      </c>
      <c r="L519" s="32" t="str">
        <f>VLOOKUP(E519,BOXSALUD!$B$1:$R$977,15,0)</f>
        <v>Servicios ambulatorios</v>
      </c>
      <c r="M519" s="36" t="s">
        <v>2117</v>
      </c>
    </row>
    <row r="520" spans="1:13" ht="30">
      <c r="A520" s="36">
        <v>801000713</v>
      </c>
      <c r="B520" s="36" t="s">
        <v>542</v>
      </c>
      <c r="C520" s="36" t="s">
        <v>756</v>
      </c>
      <c r="D520" s="36">
        <v>76841</v>
      </c>
      <c r="E520" s="36" t="str">
        <f t="shared" si="8"/>
        <v>RM76841</v>
      </c>
      <c r="F520" s="30">
        <v>45272</v>
      </c>
      <c r="G520" s="30">
        <v>45289</v>
      </c>
      <c r="H520" s="31">
        <v>346915</v>
      </c>
      <c r="I520" s="31">
        <v>346915</v>
      </c>
      <c r="J520" s="32" t="s">
        <v>2116</v>
      </c>
      <c r="K520" s="32" t="s">
        <v>2115</v>
      </c>
      <c r="L520" s="32" t="str">
        <f>VLOOKUP(E520,BOXSALUD!$B$1:$R$977,15,0)</f>
        <v>Servicios ambulatorios</v>
      </c>
      <c r="M520" s="36" t="s">
        <v>2117</v>
      </c>
    </row>
    <row r="521" spans="1:13" ht="30">
      <c r="A521" s="36">
        <v>801000713</v>
      </c>
      <c r="B521" s="36" t="s">
        <v>542</v>
      </c>
      <c r="C521" s="36" t="s">
        <v>756</v>
      </c>
      <c r="D521" s="36">
        <v>76843</v>
      </c>
      <c r="E521" s="36" t="str">
        <f t="shared" si="8"/>
        <v>RM76843</v>
      </c>
      <c r="F521" s="30">
        <v>45272</v>
      </c>
      <c r="G521" s="30">
        <v>45289</v>
      </c>
      <c r="H521" s="31">
        <v>346915</v>
      </c>
      <c r="I521" s="31">
        <v>346915</v>
      </c>
      <c r="J521" s="32" t="s">
        <v>2116</v>
      </c>
      <c r="K521" s="32" t="s">
        <v>2115</v>
      </c>
      <c r="L521" s="32" t="str">
        <f>VLOOKUP(E521,BOXSALUD!$B$1:$R$977,15,0)</f>
        <v>Servicios ambulatorios</v>
      </c>
      <c r="M521" s="36" t="s">
        <v>2117</v>
      </c>
    </row>
    <row r="522" spans="1:13" ht="30">
      <c r="A522" s="36">
        <v>801000713</v>
      </c>
      <c r="B522" s="36" t="s">
        <v>542</v>
      </c>
      <c r="C522" s="36" t="s">
        <v>756</v>
      </c>
      <c r="D522" s="36">
        <v>76780</v>
      </c>
      <c r="E522" s="36" t="str">
        <f t="shared" si="8"/>
        <v>RM76780</v>
      </c>
      <c r="F522" s="30">
        <v>45272</v>
      </c>
      <c r="G522" s="30">
        <v>45289</v>
      </c>
      <c r="H522" s="31">
        <v>80623</v>
      </c>
      <c r="I522" s="31">
        <v>80623</v>
      </c>
      <c r="J522" s="32" t="s">
        <v>2116</v>
      </c>
      <c r="K522" s="32" t="s">
        <v>2115</v>
      </c>
      <c r="L522" s="32" t="str">
        <f>VLOOKUP(E522,BOXSALUD!$B$1:$R$977,15,0)</f>
        <v>Consultas ambulatorias</v>
      </c>
      <c r="M522" s="36" t="s">
        <v>2117</v>
      </c>
    </row>
    <row r="523" spans="1:13" ht="30">
      <c r="A523" s="36">
        <v>801000713</v>
      </c>
      <c r="B523" s="36" t="s">
        <v>542</v>
      </c>
      <c r="C523" s="36" t="s">
        <v>756</v>
      </c>
      <c r="D523" s="36">
        <v>76775</v>
      </c>
      <c r="E523" s="36" t="str">
        <f t="shared" si="8"/>
        <v>RM76775</v>
      </c>
      <c r="F523" s="30">
        <v>45272</v>
      </c>
      <c r="G523" s="30">
        <v>45289</v>
      </c>
      <c r="H523" s="31">
        <v>64500</v>
      </c>
      <c r="I523" s="31">
        <v>64500</v>
      </c>
      <c r="J523" s="32" t="s">
        <v>2116</v>
      </c>
      <c r="K523" s="32" t="s">
        <v>2115</v>
      </c>
      <c r="L523" s="32" t="str">
        <f>VLOOKUP(E523,BOXSALUD!$B$1:$R$977,15,0)</f>
        <v>Consultas ambulatorias</v>
      </c>
      <c r="M523" s="36" t="s">
        <v>2117</v>
      </c>
    </row>
    <row r="524" spans="1:13" ht="30">
      <c r="A524" s="36">
        <v>801000713</v>
      </c>
      <c r="B524" s="36" t="s">
        <v>542</v>
      </c>
      <c r="C524" s="36" t="s">
        <v>757</v>
      </c>
      <c r="D524" s="36">
        <v>21086</v>
      </c>
      <c r="E524" s="36" t="str">
        <f t="shared" si="8"/>
        <v>RC21086</v>
      </c>
      <c r="F524" s="30">
        <v>45272</v>
      </c>
      <c r="G524" s="30">
        <v>45289</v>
      </c>
      <c r="H524" s="31">
        <v>64500</v>
      </c>
      <c r="I524" s="31">
        <v>64500</v>
      </c>
      <c r="J524" s="32" t="s">
        <v>2116</v>
      </c>
      <c r="K524" s="32" t="s">
        <v>2115</v>
      </c>
      <c r="L524" s="32" t="str">
        <f>VLOOKUP(E524,BOXSALUD!$B$1:$R$977,15,0)</f>
        <v>Consultas ambulatorias</v>
      </c>
      <c r="M524" s="36" t="s">
        <v>2117</v>
      </c>
    </row>
    <row r="525" spans="1:13" ht="30">
      <c r="A525" s="36">
        <v>801000713</v>
      </c>
      <c r="B525" s="36" t="s">
        <v>542</v>
      </c>
      <c r="C525" s="36" t="s">
        <v>756</v>
      </c>
      <c r="D525" s="36">
        <v>76806</v>
      </c>
      <c r="E525" s="36" t="str">
        <f t="shared" si="8"/>
        <v>RM76806</v>
      </c>
      <c r="F525" s="30">
        <v>45272</v>
      </c>
      <c r="G525" s="30">
        <v>45289</v>
      </c>
      <c r="H525" s="31">
        <v>64500</v>
      </c>
      <c r="I525" s="31">
        <v>64500</v>
      </c>
      <c r="J525" s="32" t="s">
        <v>2116</v>
      </c>
      <c r="K525" s="32" t="s">
        <v>2115</v>
      </c>
      <c r="L525" s="32" t="str">
        <f>VLOOKUP(E525,BOXSALUD!$B$1:$R$977,15,0)</f>
        <v>Consultas ambulatorias</v>
      </c>
      <c r="M525" s="36" t="s">
        <v>2117</v>
      </c>
    </row>
    <row r="526" spans="1:13" ht="30">
      <c r="A526" s="36">
        <v>801000713</v>
      </c>
      <c r="B526" s="36" t="s">
        <v>542</v>
      </c>
      <c r="C526" s="36" t="s">
        <v>756</v>
      </c>
      <c r="D526" s="36">
        <v>76808</v>
      </c>
      <c r="E526" s="36" t="str">
        <f t="shared" si="8"/>
        <v>RM76808</v>
      </c>
      <c r="F526" s="30">
        <v>45272</v>
      </c>
      <c r="G526" s="30">
        <v>45289</v>
      </c>
      <c r="H526" s="31">
        <v>56533</v>
      </c>
      <c r="I526" s="31">
        <v>56533</v>
      </c>
      <c r="J526" s="32" t="s">
        <v>2116</v>
      </c>
      <c r="K526" s="32" t="s">
        <v>2115</v>
      </c>
      <c r="L526" s="32" t="str">
        <f>VLOOKUP(E526,BOXSALUD!$B$1:$R$977,15,0)</f>
        <v>Consultas ambulatorias</v>
      </c>
      <c r="M526" s="36" t="s">
        <v>2117</v>
      </c>
    </row>
    <row r="527" spans="1:13" ht="30">
      <c r="A527" s="36">
        <v>801000713</v>
      </c>
      <c r="B527" s="36" t="s">
        <v>542</v>
      </c>
      <c r="C527" s="36" t="s">
        <v>756</v>
      </c>
      <c r="D527" s="36">
        <v>76848</v>
      </c>
      <c r="E527" s="36" t="str">
        <f t="shared" si="8"/>
        <v>RM76848</v>
      </c>
      <c r="F527" s="30">
        <v>45273</v>
      </c>
      <c r="G527" s="30">
        <v>45289</v>
      </c>
      <c r="H527" s="31">
        <v>28600</v>
      </c>
      <c r="I527" s="31">
        <v>28600</v>
      </c>
      <c r="J527" s="32" t="s">
        <v>2116</v>
      </c>
      <c r="K527" s="32" t="s">
        <v>2115</v>
      </c>
      <c r="L527" s="32" t="str">
        <f>VLOOKUP(E527,BOXSALUD!$B$1:$R$977,15,0)</f>
        <v>Consultas ambulatorias</v>
      </c>
      <c r="M527" s="36" t="s">
        <v>2117</v>
      </c>
    </row>
    <row r="528" spans="1:13" ht="30">
      <c r="A528" s="36">
        <v>801000713</v>
      </c>
      <c r="B528" s="36" t="s">
        <v>542</v>
      </c>
      <c r="C528" s="36" t="s">
        <v>757</v>
      </c>
      <c r="D528" s="36">
        <v>21102</v>
      </c>
      <c r="E528" s="36" t="str">
        <f t="shared" si="8"/>
        <v>RC21102</v>
      </c>
      <c r="F528" s="30">
        <v>45273</v>
      </c>
      <c r="G528" s="30">
        <v>45289</v>
      </c>
      <c r="H528" s="31">
        <v>56946</v>
      </c>
      <c r="I528" s="31">
        <v>56946</v>
      </c>
      <c r="J528" s="32" t="s">
        <v>2116</v>
      </c>
      <c r="K528" s="32" t="s">
        <v>2115</v>
      </c>
      <c r="L528" s="32" t="str">
        <f>VLOOKUP(E528,BOXSALUD!$B$1:$R$977,15,0)</f>
        <v>Consultas ambulatorias</v>
      </c>
      <c r="M528" s="36" t="s">
        <v>2117</v>
      </c>
    </row>
    <row r="529" spans="1:13" ht="30">
      <c r="A529" s="36">
        <v>801000713</v>
      </c>
      <c r="B529" s="36" t="s">
        <v>542</v>
      </c>
      <c r="C529" s="36" t="s">
        <v>756</v>
      </c>
      <c r="D529" s="36">
        <v>76854</v>
      </c>
      <c r="E529" s="36" t="str">
        <f t="shared" si="8"/>
        <v>RM76854</v>
      </c>
      <c r="F529" s="30">
        <v>45273</v>
      </c>
      <c r="G529" s="30">
        <v>45289</v>
      </c>
      <c r="H529" s="31">
        <v>64500</v>
      </c>
      <c r="I529" s="31">
        <v>64500</v>
      </c>
      <c r="J529" s="32" t="s">
        <v>2116</v>
      </c>
      <c r="K529" s="32" t="s">
        <v>2115</v>
      </c>
      <c r="L529" s="32" t="str">
        <f>VLOOKUP(E529,BOXSALUD!$B$1:$R$977,15,0)</f>
        <v>Consultas ambulatorias</v>
      </c>
      <c r="M529" s="36" t="s">
        <v>2117</v>
      </c>
    </row>
    <row r="530" spans="1:13" ht="30">
      <c r="A530" s="36">
        <v>801000713</v>
      </c>
      <c r="B530" s="36" t="s">
        <v>542</v>
      </c>
      <c r="C530" s="36" t="s">
        <v>756</v>
      </c>
      <c r="D530" s="36">
        <v>76855</v>
      </c>
      <c r="E530" s="36" t="str">
        <f t="shared" si="8"/>
        <v>RM76855</v>
      </c>
      <c r="F530" s="30">
        <v>45273</v>
      </c>
      <c r="G530" s="30">
        <v>45289</v>
      </c>
      <c r="H530" s="31">
        <v>7751101</v>
      </c>
      <c r="I530" s="31">
        <v>7751101</v>
      </c>
      <c r="J530" s="32" t="s">
        <v>2116</v>
      </c>
      <c r="K530" s="32" t="s">
        <v>2115</v>
      </c>
      <c r="L530" s="32" t="str">
        <f>VLOOKUP(E530,BOXSALUD!$B$1:$R$977,15,0)</f>
        <v>Servicios ambulatorios</v>
      </c>
      <c r="M530" s="36" t="s">
        <v>2117</v>
      </c>
    </row>
    <row r="531" spans="1:13" ht="30">
      <c r="A531" s="36">
        <v>801000713</v>
      </c>
      <c r="B531" s="36" t="s">
        <v>542</v>
      </c>
      <c r="C531" s="36" t="s">
        <v>756</v>
      </c>
      <c r="D531" s="36">
        <v>76869</v>
      </c>
      <c r="E531" s="36" t="str">
        <f t="shared" si="8"/>
        <v>RM76869</v>
      </c>
      <c r="F531" s="30">
        <v>45273</v>
      </c>
      <c r="G531" s="30">
        <v>45289</v>
      </c>
      <c r="H531" s="31">
        <v>60254</v>
      </c>
      <c r="I531" s="31">
        <v>60254</v>
      </c>
      <c r="J531" s="32" t="s">
        <v>2116</v>
      </c>
      <c r="K531" s="32" t="s">
        <v>2115</v>
      </c>
      <c r="L531" s="32" t="str">
        <f>VLOOKUP(E531,BOXSALUD!$B$1:$R$977,15,0)</f>
        <v>Consultas ambulatorias</v>
      </c>
      <c r="M531" s="36" t="s">
        <v>2117</v>
      </c>
    </row>
    <row r="532" spans="1:13" ht="30">
      <c r="A532" s="36">
        <v>801000713</v>
      </c>
      <c r="B532" s="36" t="s">
        <v>542</v>
      </c>
      <c r="C532" s="36" t="s">
        <v>756</v>
      </c>
      <c r="D532" s="36">
        <v>76877</v>
      </c>
      <c r="E532" s="36" t="str">
        <f t="shared" si="8"/>
        <v>RM76877</v>
      </c>
      <c r="F532" s="30">
        <v>45273</v>
      </c>
      <c r="G532" s="30">
        <v>45289</v>
      </c>
      <c r="H532" s="31">
        <v>56533</v>
      </c>
      <c r="I532" s="31">
        <v>56533</v>
      </c>
      <c r="J532" s="32" t="s">
        <v>2116</v>
      </c>
      <c r="K532" s="32" t="s">
        <v>2115</v>
      </c>
      <c r="L532" s="32" t="str">
        <f>VLOOKUP(E532,BOXSALUD!$B$1:$R$977,15,0)</f>
        <v>Consultas ambulatorias</v>
      </c>
      <c r="M532" s="36" t="s">
        <v>2117</v>
      </c>
    </row>
    <row r="533" spans="1:13" ht="30">
      <c r="A533" s="36">
        <v>801000713</v>
      </c>
      <c r="B533" s="36" t="s">
        <v>542</v>
      </c>
      <c r="C533" s="36" t="s">
        <v>756</v>
      </c>
      <c r="D533" s="36">
        <v>76957</v>
      </c>
      <c r="E533" s="36" t="str">
        <f t="shared" si="8"/>
        <v>RM76957</v>
      </c>
      <c r="F533" s="30">
        <v>45274</v>
      </c>
      <c r="G533" s="30">
        <v>45289</v>
      </c>
      <c r="H533" s="31">
        <v>1062733</v>
      </c>
      <c r="I533" s="31">
        <v>1062733</v>
      </c>
      <c r="J533" s="32" t="s">
        <v>2116</v>
      </c>
      <c r="K533" s="32" t="s">
        <v>2115</v>
      </c>
      <c r="L533" s="32" t="str">
        <f>VLOOKUP(E533,BOXSALUD!$B$1:$R$977,15,0)</f>
        <v>Servicios ambulatorios</v>
      </c>
      <c r="M533" s="36" t="s">
        <v>2117</v>
      </c>
    </row>
    <row r="534" spans="1:13" ht="30">
      <c r="A534" s="36">
        <v>801000713</v>
      </c>
      <c r="B534" s="36" t="s">
        <v>542</v>
      </c>
      <c r="C534" s="36" t="s">
        <v>756</v>
      </c>
      <c r="D534" s="36">
        <v>76907</v>
      </c>
      <c r="E534" s="36" t="str">
        <f t="shared" si="8"/>
        <v>RM76907</v>
      </c>
      <c r="F534" s="30">
        <v>45274</v>
      </c>
      <c r="G534" s="30">
        <v>45289</v>
      </c>
      <c r="H534" s="31">
        <v>82816</v>
      </c>
      <c r="I534" s="31">
        <v>82816</v>
      </c>
      <c r="J534" s="32" t="s">
        <v>2116</v>
      </c>
      <c r="K534" s="32" t="s">
        <v>2115</v>
      </c>
      <c r="L534" s="32" t="str">
        <f>VLOOKUP(E534,BOXSALUD!$B$1:$R$977,15,0)</f>
        <v>Consultas ambulatorias</v>
      </c>
      <c r="M534" s="36" t="s">
        <v>2117</v>
      </c>
    </row>
    <row r="535" spans="1:13" ht="30">
      <c r="A535" s="36">
        <v>801000713</v>
      </c>
      <c r="B535" s="36" t="s">
        <v>542</v>
      </c>
      <c r="C535" s="36" t="s">
        <v>756</v>
      </c>
      <c r="D535" s="36">
        <v>76920</v>
      </c>
      <c r="E535" s="36" t="str">
        <f t="shared" si="8"/>
        <v>RM76920</v>
      </c>
      <c r="F535" s="30">
        <v>45274</v>
      </c>
      <c r="G535" s="30">
        <v>45289</v>
      </c>
      <c r="H535" s="31">
        <v>59288</v>
      </c>
      <c r="I535" s="31">
        <v>59288</v>
      </c>
      <c r="J535" s="32" t="s">
        <v>2116</v>
      </c>
      <c r="K535" s="32" t="s">
        <v>2115</v>
      </c>
      <c r="L535" s="32" t="str">
        <f>VLOOKUP(E535,BOXSALUD!$B$1:$R$977,15,0)</f>
        <v>Consultas ambulatorias</v>
      </c>
      <c r="M535" s="36" t="s">
        <v>2117</v>
      </c>
    </row>
    <row r="536" spans="1:13">
      <c r="A536" s="36">
        <v>801000713</v>
      </c>
      <c r="B536" s="36" t="s">
        <v>542</v>
      </c>
      <c r="C536" s="36" t="s">
        <v>756</v>
      </c>
      <c r="D536" s="36">
        <v>76924</v>
      </c>
      <c r="E536" s="36" t="str">
        <f t="shared" si="8"/>
        <v>RM76924</v>
      </c>
      <c r="F536" s="30">
        <v>45274</v>
      </c>
      <c r="G536" s="30" t="s">
        <v>23</v>
      </c>
      <c r="H536" s="31">
        <v>289200</v>
      </c>
      <c r="I536" s="31">
        <v>289200</v>
      </c>
      <c r="J536" s="32" t="s">
        <v>2116</v>
      </c>
      <c r="K536" s="32" t="s">
        <v>2115</v>
      </c>
      <c r="L536" s="32" t="e">
        <f>VLOOKUP(E536,BOXSALUD!$B$1:$R$977,15,0)</f>
        <v>#N/A</v>
      </c>
      <c r="M536" s="36" t="s">
        <v>2117</v>
      </c>
    </row>
    <row r="537" spans="1:13">
      <c r="A537" s="36">
        <v>801000713</v>
      </c>
      <c r="B537" s="36" t="s">
        <v>542</v>
      </c>
      <c r="C537" s="36" t="s">
        <v>756</v>
      </c>
      <c r="D537" s="36">
        <v>77019</v>
      </c>
      <c r="E537" s="36" t="str">
        <f t="shared" si="8"/>
        <v>RM77019</v>
      </c>
      <c r="F537" s="30">
        <v>45275</v>
      </c>
      <c r="G537" s="30">
        <v>45318</v>
      </c>
      <c r="H537" s="31">
        <v>1373733</v>
      </c>
      <c r="I537" s="31">
        <v>1373733</v>
      </c>
      <c r="J537" s="32" t="s">
        <v>2116</v>
      </c>
      <c r="K537" s="32" t="s">
        <v>2115</v>
      </c>
      <c r="L537" s="32" t="e">
        <f>VLOOKUP(E537,BOXSALUD!$B$1:$R$977,15,0)</f>
        <v>#N/A</v>
      </c>
      <c r="M537" s="36" t="s">
        <v>2117</v>
      </c>
    </row>
    <row r="538" spans="1:13" ht="30">
      <c r="A538" s="36">
        <v>801000713</v>
      </c>
      <c r="B538" s="36" t="s">
        <v>542</v>
      </c>
      <c r="C538" s="36" t="s">
        <v>756</v>
      </c>
      <c r="D538" s="36">
        <v>76994</v>
      </c>
      <c r="E538" s="36" t="str">
        <f t="shared" si="8"/>
        <v>RM76994</v>
      </c>
      <c r="F538" s="30">
        <v>45275</v>
      </c>
      <c r="G538" s="30">
        <v>45289</v>
      </c>
      <c r="H538" s="31">
        <v>484217</v>
      </c>
      <c r="I538" s="31">
        <v>484217</v>
      </c>
      <c r="J538" s="32" t="s">
        <v>2116</v>
      </c>
      <c r="K538" s="32" t="s">
        <v>2115</v>
      </c>
      <c r="L538" s="32" t="str">
        <f>VLOOKUP(E538,BOXSALUD!$B$1:$R$977,15,0)</f>
        <v>Servicios ambulatorios</v>
      </c>
      <c r="M538" s="36" t="s">
        <v>2117</v>
      </c>
    </row>
    <row r="539" spans="1:13" ht="30">
      <c r="A539" s="36">
        <v>801000713</v>
      </c>
      <c r="B539" s="36" t="s">
        <v>542</v>
      </c>
      <c r="C539" s="36" t="s">
        <v>756</v>
      </c>
      <c r="D539" s="36">
        <v>76982</v>
      </c>
      <c r="E539" s="36" t="str">
        <f t="shared" si="8"/>
        <v>RM76982</v>
      </c>
      <c r="F539" s="30">
        <v>45275</v>
      </c>
      <c r="G539" s="30">
        <v>45289</v>
      </c>
      <c r="H539" s="31">
        <v>16360760</v>
      </c>
      <c r="I539" s="31">
        <v>16360760</v>
      </c>
      <c r="J539" s="32" t="s">
        <v>2116</v>
      </c>
      <c r="K539" s="32" t="s">
        <v>2115</v>
      </c>
      <c r="L539" s="32" t="str">
        <f>VLOOKUP(E539,BOXSALUD!$B$1:$R$977,15,0)</f>
        <v>Servicios ambulatorios</v>
      </c>
      <c r="M539" s="36" t="s">
        <v>2117</v>
      </c>
    </row>
    <row r="540" spans="1:13" ht="30">
      <c r="A540" s="36">
        <v>801000713</v>
      </c>
      <c r="B540" s="36" t="s">
        <v>542</v>
      </c>
      <c r="C540" s="36" t="s">
        <v>756</v>
      </c>
      <c r="D540" s="36">
        <v>77049</v>
      </c>
      <c r="E540" s="36" t="str">
        <f t="shared" si="8"/>
        <v>RM77049</v>
      </c>
      <c r="F540" s="30">
        <v>45276</v>
      </c>
      <c r="G540" s="30">
        <v>45289</v>
      </c>
      <c r="H540" s="31">
        <v>439700</v>
      </c>
      <c r="I540" s="31">
        <v>439700</v>
      </c>
      <c r="J540" s="32" t="s">
        <v>2116</v>
      </c>
      <c r="K540" s="32" t="s">
        <v>2115</v>
      </c>
      <c r="L540" s="32" t="str">
        <f>VLOOKUP(E540,BOXSALUD!$B$1:$R$977,15,0)</f>
        <v>Servicios ambulatorios</v>
      </c>
      <c r="M540" s="36" t="s">
        <v>2117</v>
      </c>
    </row>
    <row r="541" spans="1:13" ht="30">
      <c r="A541" s="36">
        <v>801000713</v>
      </c>
      <c r="B541" s="36" t="s">
        <v>542</v>
      </c>
      <c r="C541" s="36" t="s">
        <v>756</v>
      </c>
      <c r="D541" s="36">
        <v>77050</v>
      </c>
      <c r="E541" s="36" t="str">
        <f t="shared" si="8"/>
        <v>RM77050</v>
      </c>
      <c r="F541" s="30">
        <v>45276</v>
      </c>
      <c r="G541" s="30">
        <v>45289</v>
      </c>
      <c r="H541" s="31">
        <v>988150</v>
      </c>
      <c r="I541" s="31">
        <v>988150</v>
      </c>
      <c r="J541" s="32" t="s">
        <v>2116</v>
      </c>
      <c r="K541" s="32" t="s">
        <v>2115</v>
      </c>
      <c r="L541" s="32" t="str">
        <f>VLOOKUP(E541,BOXSALUD!$B$1:$R$977,15,0)</f>
        <v>Servicios ambulatorios</v>
      </c>
      <c r="M541" s="36" t="s">
        <v>2117</v>
      </c>
    </row>
    <row r="542" spans="1:13" ht="30">
      <c r="A542" s="36">
        <v>801000713</v>
      </c>
      <c r="B542" s="36" t="s">
        <v>542</v>
      </c>
      <c r="C542" s="36" t="s">
        <v>756</v>
      </c>
      <c r="D542" s="36">
        <v>77060</v>
      </c>
      <c r="E542" s="36" t="str">
        <f t="shared" si="8"/>
        <v>RM77060</v>
      </c>
      <c r="F542" s="30">
        <v>45278</v>
      </c>
      <c r="G542" s="30">
        <v>45296</v>
      </c>
      <c r="H542" s="31">
        <v>288534</v>
      </c>
      <c r="I542" s="31">
        <v>288534</v>
      </c>
      <c r="J542" s="32" t="s">
        <v>2116</v>
      </c>
      <c r="K542" s="32" t="s">
        <v>2115</v>
      </c>
      <c r="L542" s="32" t="str">
        <f>VLOOKUP(E542,BOXSALUD!$B$1:$R$977,15,0)</f>
        <v>Consultas ambulatorias</v>
      </c>
      <c r="M542" s="36" t="s">
        <v>2117</v>
      </c>
    </row>
    <row r="543" spans="1:13" ht="30">
      <c r="A543" s="36">
        <v>801000713</v>
      </c>
      <c r="B543" s="36" t="s">
        <v>542</v>
      </c>
      <c r="C543" s="36" t="s">
        <v>756</v>
      </c>
      <c r="D543" s="36">
        <v>77066</v>
      </c>
      <c r="E543" s="36" t="str">
        <f t="shared" si="8"/>
        <v>RM77066</v>
      </c>
      <c r="F543" s="30">
        <v>45278</v>
      </c>
      <c r="G543" s="30">
        <v>45289</v>
      </c>
      <c r="H543" s="31">
        <v>56533</v>
      </c>
      <c r="I543" s="31">
        <v>56533</v>
      </c>
      <c r="J543" s="32" t="s">
        <v>2116</v>
      </c>
      <c r="K543" s="32" t="s">
        <v>2115</v>
      </c>
      <c r="L543" s="32" t="str">
        <f>VLOOKUP(E543,BOXSALUD!$B$1:$R$977,15,0)</f>
        <v>Consultas ambulatorias</v>
      </c>
      <c r="M543" s="36" t="s">
        <v>2117</v>
      </c>
    </row>
    <row r="544" spans="1:13" ht="30">
      <c r="A544" s="36">
        <v>801000713</v>
      </c>
      <c r="B544" s="36" t="s">
        <v>542</v>
      </c>
      <c r="C544" s="36" t="s">
        <v>756</v>
      </c>
      <c r="D544" s="36">
        <v>77098</v>
      </c>
      <c r="E544" s="36" t="str">
        <f t="shared" si="8"/>
        <v>RM77098</v>
      </c>
      <c r="F544" s="30">
        <v>45278</v>
      </c>
      <c r="G544" s="30">
        <v>45289</v>
      </c>
      <c r="H544" s="31">
        <v>56533</v>
      </c>
      <c r="I544" s="31">
        <v>56533</v>
      </c>
      <c r="J544" s="32" t="s">
        <v>2116</v>
      </c>
      <c r="K544" s="32" t="s">
        <v>2115</v>
      </c>
      <c r="L544" s="32" t="str">
        <f>VLOOKUP(E544,BOXSALUD!$B$1:$R$977,15,0)</f>
        <v>Consultas ambulatorias</v>
      </c>
      <c r="M544" s="36" t="s">
        <v>2117</v>
      </c>
    </row>
    <row r="545" spans="1:13" ht="30">
      <c r="A545" s="36">
        <v>801000713</v>
      </c>
      <c r="B545" s="36" t="s">
        <v>542</v>
      </c>
      <c r="C545" s="36" t="s">
        <v>757</v>
      </c>
      <c r="D545" s="36">
        <v>21206</v>
      </c>
      <c r="E545" s="36" t="str">
        <f t="shared" si="8"/>
        <v>RC21206</v>
      </c>
      <c r="F545" s="30">
        <v>45278</v>
      </c>
      <c r="G545" s="30">
        <v>45289</v>
      </c>
      <c r="H545" s="31">
        <v>56533</v>
      </c>
      <c r="I545" s="31">
        <v>56533</v>
      </c>
      <c r="J545" s="32" t="s">
        <v>2116</v>
      </c>
      <c r="K545" s="32" t="s">
        <v>2115</v>
      </c>
      <c r="L545" s="32" t="str">
        <f>VLOOKUP(E545,BOXSALUD!$B$1:$R$977,15,0)</f>
        <v>Consultas ambulatorias</v>
      </c>
      <c r="M545" s="36" t="s">
        <v>2117</v>
      </c>
    </row>
    <row r="546" spans="1:13" ht="30">
      <c r="A546" s="36">
        <v>801000713</v>
      </c>
      <c r="B546" s="36" t="s">
        <v>542</v>
      </c>
      <c r="C546" s="36" t="s">
        <v>756</v>
      </c>
      <c r="D546" s="36">
        <v>77096</v>
      </c>
      <c r="E546" s="36" t="str">
        <f t="shared" si="8"/>
        <v>RM77096</v>
      </c>
      <c r="F546" s="30">
        <v>45278</v>
      </c>
      <c r="G546" s="30">
        <v>45289</v>
      </c>
      <c r="H546" s="31">
        <v>3915971</v>
      </c>
      <c r="I546" s="31">
        <v>3915971</v>
      </c>
      <c r="J546" s="32" t="s">
        <v>2116</v>
      </c>
      <c r="K546" s="32" t="s">
        <v>2115</v>
      </c>
      <c r="L546" s="32" t="str">
        <f>VLOOKUP(E546,BOXSALUD!$B$1:$R$977,15,0)</f>
        <v>Servicios ambulatorios</v>
      </c>
      <c r="M546" s="36" t="s">
        <v>2117</v>
      </c>
    </row>
    <row r="547" spans="1:13" ht="30">
      <c r="A547" s="36">
        <v>801000713</v>
      </c>
      <c r="B547" s="36" t="s">
        <v>542</v>
      </c>
      <c r="C547" s="36" t="s">
        <v>756</v>
      </c>
      <c r="D547" s="36">
        <v>77222</v>
      </c>
      <c r="E547" s="36" t="str">
        <f t="shared" si="8"/>
        <v>RM77222</v>
      </c>
      <c r="F547" s="30">
        <v>45279</v>
      </c>
      <c r="G547" s="30">
        <v>45289</v>
      </c>
      <c r="H547" s="31">
        <v>484217</v>
      </c>
      <c r="I547" s="31">
        <v>484217</v>
      </c>
      <c r="J547" s="32" t="s">
        <v>2116</v>
      </c>
      <c r="K547" s="32" t="s">
        <v>2115</v>
      </c>
      <c r="L547" s="32" t="str">
        <f>VLOOKUP(E547,BOXSALUD!$B$1:$R$977,15,0)</f>
        <v>Consultas ambulatorias</v>
      </c>
      <c r="M547" s="36" t="s">
        <v>2117</v>
      </c>
    </row>
    <row r="548" spans="1:13" ht="30">
      <c r="A548" s="36">
        <v>801000713</v>
      </c>
      <c r="B548" s="36" t="s">
        <v>542</v>
      </c>
      <c r="C548" s="36" t="s">
        <v>756</v>
      </c>
      <c r="D548" s="36">
        <v>77208</v>
      </c>
      <c r="E548" s="36" t="str">
        <f t="shared" si="8"/>
        <v>RM77208</v>
      </c>
      <c r="F548" s="30">
        <v>45279</v>
      </c>
      <c r="G548" s="30">
        <v>45289</v>
      </c>
      <c r="H548" s="31">
        <v>17384111</v>
      </c>
      <c r="I548" s="31">
        <v>17384111</v>
      </c>
      <c r="J548" s="32" t="s">
        <v>2116</v>
      </c>
      <c r="K548" s="32" t="s">
        <v>2115</v>
      </c>
      <c r="L548" s="32" t="str">
        <f>VLOOKUP(E548,BOXSALUD!$B$1:$R$977,15,0)</f>
        <v>Servicios ambulatorios</v>
      </c>
      <c r="M548" s="36" t="s">
        <v>2117</v>
      </c>
    </row>
    <row r="549" spans="1:13" ht="30">
      <c r="A549" s="36">
        <v>801000713</v>
      </c>
      <c r="B549" s="36" t="s">
        <v>542</v>
      </c>
      <c r="C549" s="36" t="s">
        <v>756</v>
      </c>
      <c r="D549" s="36">
        <v>77225</v>
      </c>
      <c r="E549" s="36" t="str">
        <f t="shared" si="8"/>
        <v>RM77225</v>
      </c>
      <c r="F549" s="30">
        <v>45279</v>
      </c>
      <c r="G549" s="30">
        <v>45289</v>
      </c>
      <c r="H549" s="31">
        <v>484217</v>
      </c>
      <c r="I549" s="31">
        <v>484217</v>
      </c>
      <c r="J549" s="32" t="s">
        <v>2116</v>
      </c>
      <c r="K549" s="32" t="s">
        <v>2115</v>
      </c>
      <c r="L549" s="32" t="str">
        <f>VLOOKUP(E549,BOXSALUD!$B$1:$R$977,15,0)</f>
        <v>Servicios ambulatorios</v>
      </c>
      <c r="M549" s="36" t="s">
        <v>2117</v>
      </c>
    </row>
    <row r="550" spans="1:13" ht="30">
      <c r="A550" s="36">
        <v>801000713</v>
      </c>
      <c r="B550" s="36" t="s">
        <v>542</v>
      </c>
      <c r="C550" s="36" t="s">
        <v>756</v>
      </c>
      <c r="D550" s="36">
        <v>77155</v>
      </c>
      <c r="E550" s="36" t="str">
        <f t="shared" si="8"/>
        <v>RM77155</v>
      </c>
      <c r="F550" s="30">
        <v>45279</v>
      </c>
      <c r="G550" s="30">
        <v>45289</v>
      </c>
      <c r="H550" s="31">
        <v>70601</v>
      </c>
      <c r="I550" s="31">
        <v>70601</v>
      </c>
      <c r="J550" s="32" t="s">
        <v>2116</v>
      </c>
      <c r="K550" s="32" t="s">
        <v>2115</v>
      </c>
      <c r="L550" s="32" t="str">
        <f>VLOOKUP(E550,BOXSALUD!$B$1:$R$977,15,0)</f>
        <v>Consultas ambulatorias</v>
      </c>
      <c r="M550" s="36" t="s">
        <v>2117</v>
      </c>
    </row>
    <row r="551" spans="1:13" ht="30">
      <c r="A551" s="36">
        <v>801000713</v>
      </c>
      <c r="B551" s="36" t="s">
        <v>542</v>
      </c>
      <c r="C551" s="36" t="s">
        <v>756</v>
      </c>
      <c r="D551" s="36">
        <v>77173</v>
      </c>
      <c r="E551" s="36" t="str">
        <f t="shared" si="8"/>
        <v>RM77173</v>
      </c>
      <c r="F551" s="30">
        <v>45279</v>
      </c>
      <c r="G551" s="30">
        <v>45289</v>
      </c>
      <c r="H551" s="31">
        <v>16784250</v>
      </c>
      <c r="I551" s="31">
        <v>16784250</v>
      </c>
      <c r="J551" s="32" t="s">
        <v>2116</v>
      </c>
      <c r="K551" s="32" t="s">
        <v>2115</v>
      </c>
      <c r="L551" s="32" t="str">
        <f>VLOOKUP(E551,BOXSALUD!$B$1:$R$977,15,0)</f>
        <v>Servicios ambulatorios</v>
      </c>
      <c r="M551" s="36" t="s">
        <v>2117</v>
      </c>
    </row>
    <row r="552" spans="1:13" ht="30">
      <c r="A552" s="36">
        <v>801000713</v>
      </c>
      <c r="B552" s="36" t="s">
        <v>542</v>
      </c>
      <c r="C552" s="36" t="s">
        <v>756</v>
      </c>
      <c r="D552" s="36">
        <v>77277</v>
      </c>
      <c r="E552" s="36" t="str">
        <f t="shared" si="8"/>
        <v>RM77277</v>
      </c>
      <c r="F552" s="30">
        <v>45280</v>
      </c>
      <c r="G552" s="30">
        <v>45289</v>
      </c>
      <c r="H552" s="31">
        <v>49990</v>
      </c>
      <c r="I552" s="31">
        <v>49990</v>
      </c>
      <c r="J552" s="32" t="s">
        <v>2116</v>
      </c>
      <c r="K552" s="32" t="s">
        <v>2115</v>
      </c>
      <c r="L552" s="32" t="str">
        <f>VLOOKUP(E552,BOXSALUD!$B$1:$R$977,15,0)</f>
        <v>Consultas ambulatorias</v>
      </c>
      <c r="M552" s="36" t="s">
        <v>2117</v>
      </c>
    </row>
    <row r="553" spans="1:13" ht="30">
      <c r="A553" s="36">
        <v>801000713</v>
      </c>
      <c r="B553" s="36" t="s">
        <v>542</v>
      </c>
      <c r="C553" s="36" t="s">
        <v>756</v>
      </c>
      <c r="D553" s="36">
        <v>77299</v>
      </c>
      <c r="E553" s="36" t="str">
        <f t="shared" si="8"/>
        <v>RM77299</v>
      </c>
      <c r="F553" s="30">
        <v>45280</v>
      </c>
      <c r="G553" s="30">
        <v>45289</v>
      </c>
      <c r="H553" s="31">
        <v>80623</v>
      </c>
      <c r="I553" s="31">
        <v>80623</v>
      </c>
      <c r="J553" s="32" t="s">
        <v>2116</v>
      </c>
      <c r="K553" s="32" t="s">
        <v>2115</v>
      </c>
      <c r="L553" s="32" t="str">
        <f>VLOOKUP(E553,BOXSALUD!$B$1:$R$977,15,0)</f>
        <v>Consultas ambulatorias</v>
      </c>
      <c r="M553" s="36" t="s">
        <v>2117</v>
      </c>
    </row>
    <row r="554" spans="1:13" ht="30">
      <c r="A554" s="36">
        <v>801000713</v>
      </c>
      <c r="B554" s="36" t="s">
        <v>542</v>
      </c>
      <c r="C554" s="36" t="s">
        <v>756</v>
      </c>
      <c r="D554" s="36">
        <v>77296</v>
      </c>
      <c r="E554" s="36" t="str">
        <f t="shared" si="8"/>
        <v>RM77296</v>
      </c>
      <c r="F554" s="30">
        <v>45280</v>
      </c>
      <c r="G554" s="30">
        <v>45289</v>
      </c>
      <c r="H554" s="31">
        <v>80623</v>
      </c>
      <c r="I554" s="31">
        <v>80623</v>
      </c>
      <c r="J554" s="32" t="s">
        <v>2116</v>
      </c>
      <c r="K554" s="32" t="s">
        <v>2115</v>
      </c>
      <c r="L554" s="32" t="str">
        <f>VLOOKUP(E554,BOXSALUD!$B$1:$R$977,15,0)</f>
        <v>Consultas ambulatorias</v>
      </c>
      <c r="M554" s="36" t="s">
        <v>2117</v>
      </c>
    </row>
    <row r="555" spans="1:13" ht="30">
      <c r="A555" s="36">
        <v>801000713</v>
      </c>
      <c r="B555" s="36" t="s">
        <v>542</v>
      </c>
      <c r="C555" s="36" t="s">
        <v>756</v>
      </c>
      <c r="D555" s="36">
        <v>77316</v>
      </c>
      <c r="E555" s="36" t="str">
        <f t="shared" si="8"/>
        <v>RM77316</v>
      </c>
      <c r="F555" s="30">
        <v>45280</v>
      </c>
      <c r="G555" s="30">
        <v>45296</v>
      </c>
      <c r="H555" s="31">
        <v>2200203</v>
      </c>
      <c r="I555" s="31">
        <v>2200203</v>
      </c>
      <c r="J555" s="32" t="s">
        <v>2116</v>
      </c>
      <c r="K555" s="32" t="s">
        <v>2115</v>
      </c>
      <c r="L555" s="32" t="str">
        <f>VLOOKUP(E555,BOXSALUD!$B$1:$R$977,15,0)</f>
        <v>Servicios ambulatorios</v>
      </c>
      <c r="M555" s="36" t="s">
        <v>2117</v>
      </c>
    </row>
    <row r="556" spans="1:13" ht="30">
      <c r="A556" s="36">
        <v>801000713</v>
      </c>
      <c r="B556" s="36" t="s">
        <v>542</v>
      </c>
      <c r="C556" s="36" t="s">
        <v>756</v>
      </c>
      <c r="D556" s="36">
        <v>77319</v>
      </c>
      <c r="E556" s="36" t="str">
        <f t="shared" si="8"/>
        <v>RM77319</v>
      </c>
      <c r="F556" s="30">
        <v>45280</v>
      </c>
      <c r="G556" s="30">
        <v>45289</v>
      </c>
      <c r="H556" s="31">
        <v>1022922</v>
      </c>
      <c r="I556" s="31">
        <v>1022922</v>
      </c>
      <c r="J556" s="32" t="s">
        <v>2116</v>
      </c>
      <c r="K556" s="32" t="s">
        <v>2115</v>
      </c>
      <c r="L556" s="32" t="str">
        <f>VLOOKUP(E556,BOXSALUD!$B$1:$R$977,15,0)</f>
        <v>Servicios ambulatorios</v>
      </c>
      <c r="M556" s="36" t="s">
        <v>2117</v>
      </c>
    </row>
    <row r="557" spans="1:13" ht="30">
      <c r="A557" s="36">
        <v>801000713</v>
      </c>
      <c r="B557" s="36" t="s">
        <v>542</v>
      </c>
      <c r="C557" s="36" t="s">
        <v>756</v>
      </c>
      <c r="D557" s="36">
        <v>77399</v>
      </c>
      <c r="E557" s="36" t="str">
        <f t="shared" si="8"/>
        <v>RM77399</v>
      </c>
      <c r="F557" s="30">
        <v>45281</v>
      </c>
      <c r="G557" s="30">
        <v>45289</v>
      </c>
      <c r="H557" s="31">
        <v>64500</v>
      </c>
      <c r="I557" s="31">
        <v>64500</v>
      </c>
      <c r="J557" s="32" t="s">
        <v>2116</v>
      </c>
      <c r="K557" s="32" t="s">
        <v>2115</v>
      </c>
      <c r="L557" s="32" t="str">
        <f>VLOOKUP(E557,BOXSALUD!$B$1:$R$977,15,0)</f>
        <v>Consultas ambulatorias</v>
      </c>
      <c r="M557" s="36" t="s">
        <v>2117</v>
      </c>
    </row>
    <row r="558" spans="1:13" ht="30">
      <c r="A558" s="36">
        <v>801000713</v>
      </c>
      <c r="B558" s="36" t="s">
        <v>542</v>
      </c>
      <c r="C558" s="36" t="s">
        <v>757</v>
      </c>
      <c r="D558" s="36">
        <v>21306</v>
      </c>
      <c r="E558" s="36" t="str">
        <f t="shared" si="8"/>
        <v>RC21306</v>
      </c>
      <c r="F558" s="30">
        <v>45281</v>
      </c>
      <c r="G558" s="30">
        <v>45289</v>
      </c>
      <c r="H558" s="31">
        <v>56533</v>
      </c>
      <c r="I558" s="31">
        <v>56533</v>
      </c>
      <c r="J558" s="32" t="s">
        <v>2116</v>
      </c>
      <c r="K558" s="32" t="s">
        <v>2115</v>
      </c>
      <c r="L558" s="32" t="str">
        <f>VLOOKUP(E558,BOXSALUD!$B$1:$R$977,15,0)</f>
        <v>Consultas ambulatorias</v>
      </c>
      <c r="M558" s="36" t="s">
        <v>2117</v>
      </c>
    </row>
    <row r="559" spans="1:13" ht="30">
      <c r="A559" s="36">
        <v>801000713</v>
      </c>
      <c r="B559" s="36" t="s">
        <v>542</v>
      </c>
      <c r="C559" s="36" t="s">
        <v>757</v>
      </c>
      <c r="D559" s="36">
        <v>21309</v>
      </c>
      <c r="E559" s="36" t="str">
        <f t="shared" si="8"/>
        <v>RC21309</v>
      </c>
      <c r="F559" s="30">
        <v>45281</v>
      </c>
      <c r="G559" s="30">
        <v>45289</v>
      </c>
      <c r="H559" s="31">
        <v>69354</v>
      </c>
      <c r="I559" s="31">
        <v>69354</v>
      </c>
      <c r="J559" s="32" t="s">
        <v>2116</v>
      </c>
      <c r="K559" s="32" t="s">
        <v>2115</v>
      </c>
      <c r="L559" s="32" t="str">
        <f>VLOOKUP(E559,BOXSALUD!$B$1:$R$977,15,0)</f>
        <v>Consultas ambulatorias</v>
      </c>
      <c r="M559" s="36" t="s">
        <v>2117</v>
      </c>
    </row>
    <row r="560" spans="1:13" ht="30">
      <c r="A560" s="36">
        <v>801000713</v>
      </c>
      <c r="B560" s="36" t="s">
        <v>542</v>
      </c>
      <c r="C560" s="36" t="s">
        <v>756</v>
      </c>
      <c r="D560" s="36">
        <v>77498</v>
      </c>
      <c r="E560" s="36" t="str">
        <f t="shared" si="8"/>
        <v>RM77498</v>
      </c>
      <c r="F560" s="30">
        <v>45281</v>
      </c>
      <c r="G560" s="30">
        <v>45289</v>
      </c>
      <c r="H560" s="31">
        <v>56533</v>
      </c>
      <c r="I560" s="31">
        <v>56533</v>
      </c>
      <c r="J560" s="32" t="s">
        <v>2116</v>
      </c>
      <c r="K560" s="32" t="s">
        <v>2115</v>
      </c>
      <c r="L560" s="32" t="str">
        <f>VLOOKUP(E560,BOXSALUD!$B$1:$R$977,15,0)</f>
        <v>Consultas ambulatorias</v>
      </c>
      <c r="M560" s="36" t="s">
        <v>2117</v>
      </c>
    </row>
    <row r="561" spans="1:13" ht="30">
      <c r="A561" s="36">
        <v>801000713</v>
      </c>
      <c r="B561" s="36" t="s">
        <v>542</v>
      </c>
      <c r="C561" s="36" t="s">
        <v>756</v>
      </c>
      <c r="D561" s="36">
        <v>77538</v>
      </c>
      <c r="E561" s="36" t="str">
        <f t="shared" si="8"/>
        <v>RM77538</v>
      </c>
      <c r="F561" s="30">
        <v>45282</v>
      </c>
      <c r="G561" s="30">
        <v>45289</v>
      </c>
      <c r="H561" s="31">
        <v>200086</v>
      </c>
      <c r="I561" s="31">
        <v>200086</v>
      </c>
      <c r="J561" s="32" t="s">
        <v>2116</v>
      </c>
      <c r="K561" s="32" t="s">
        <v>2115</v>
      </c>
      <c r="L561" s="32" t="str">
        <f>VLOOKUP(E561,BOXSALUD!$B$1:$R$977,15,0)</f>
        <v>Servicios ambulatorios</v>
      </c>
      <c r="M561" s="36" t="s">
        <v>2117</v>
      </c>
    </row>
    <row r="562" spans="1:13" ht="30">
      <c r="A562" s="36">
        <v>801000713</v>
      </c>
      <c r="B562" s="36" t="s">
        <v>542</v>
      </c>
      <c r="C562" s="36" t="s">
        <v>756</v>
      </c>
      <c r="D562" s="36">
        <v>77533</v>
      </c>
      <c r="E562" s="36" t="str">
        <f t="shared" si="8"/>
        <v>RM77533</v>
      </c>
      <c r="F562" s="30">
        <v>45282</v>
      </c>
      <c r="G562" s="30">
        <v>45289</v>
      </c>
      <c r="H562" s="31">
        <v>205164</v>
      </c>
      <c r="I562" s="31">
        <v>205164</v>
      </c>
      <c r="J562" s="32" t="s">
        <v>2116</v>
      </c>
      <c r="K562" s="32" t="s">
        <v>2115</v>
      </c>
      <c r="L562" s="32" t="str">
        <f>VLOOKUP(E562,BOXSALUD!$B$1:$R$977,15,0)</f>
        <v>Servicios ambulatorios</v>
      </c>
      <c r="M562" s="36" t="s">
        <v>2117</v>
      </c>
    </row>
    <row r="563" spans="1:13" ht="30">
      <c r="A563" s="36">
        <v>801000713</v>
      </c>
      <c r="B563" s="36" t="s">
        <v>542</v>
      </c>
      <c r="C563" s="36" t="s">
        <v>756</v>
      </c>
      <c r="D563" s="36">
        <v>77567</v>
      </c>
      <c r="E563" s="36" t="str">
        <f t="shared" si="8"/>
        <v>RM77567</v>
      </c>
      <c r="F563" s="30">
        <v>45282</v>
      </c>
      <c r="G563" s="30">
        <v>45289</v>
      </c>
      <c r="H563" s="31">
        <v>249884</v>
      </c>
      <c r="I563" s="31">
        <v>249884</v>
      </c>
      <c r="J563" s="32" t="s">
        <v>2116</v>
      </c>
      <c r="K563" s="32" t="s">
        <v>2115</v>
      </c>
      <c r="L563" s="32" t="str">
        <f>VLOOKUP(E563,BOXSALUD!$B$1:$R$977,15,0)</f>
        <v>Servicios ambulatorios</v>
      </c>
      <c r="M563" s="36" t="s">
        <v>2117</v>
      </c>
    </row>
    <row r="564" spans="1:13" ht="30">
      <c r="A564" s="36">
        <v>801000713</v>
      </c>
      <c r="B564" s="36" t="s">
        <v>542</v>
      </c>
      <c r="C564" s="36" t="s">
        <v>756</v>
      </c>
      <c r="D564" s="36">
        <v>77580</v>
      </c>
      <c r="E564" s="36" t="str">
        <f t="shared" si="8"/>
        <v>RM77580</v>
      </c>
      <c r="F564" s="30">
        <v>45282</v>
      </c>
      <c r="G564" s="30">
        <v>45296</v>
      </c>
      <c r="H564" s="31">
        <v>363372</v>
      </c>
      <c r="I564" s="31">
        <v>363372</v>
      </c>
      <c r="J564" s="32" t="s">
        <v>2116</v>
      </c>
      <c r="K564" s="32" t="s">
        <v>2115</v>
      </c>
      <c r="L564" s="32" t="str">
        <f>VLOOKUP(E564,BOXSALUD!$B$1:$R$977,15,0)</f>
        <v>Servicios ambulatorios</v>
      </c>
      <c r="M564" s="36" t="s">
        <v>2117</v>
      </c>
    </row>
    <row r="565" spans="1:13" ht="30">
      <c r="A565" s="36">
        <v>801000713</v>
      </c>
      <c r="B565" s="36" t="s">
        <v>542</v>
      </c>
      <c r="C565" s="36" t="s">
        <v>756</v>
      </c>
      <c r="D565" s="36">
        <v>77620</v>
      </c>
      <c r="E565" s="36" t="str">
        <f t="shared" si="8"/>
        <v>RM77620</v>
      </c>
      <c r="F565" s="30">
        <v>45283</v>
      </c>
      <c r="G565" s="30">
        <v>45296</v>
      </c>
      <c r="H565" s="31">
        <v>1027264</v>
      </c>
      <c r="I565" s="31">
        <v>1027264</v>
      </c>
      <c r="J565" s="32" t="s">
        <v>2116</v>
      </c>
      <c r="K565" s="32" t="s">
        <v>2115</v>
      </c>
      <c r="L565" s="32" t="str">
        <f>VLOOKUP(E565,BOXSALUD!$B$1:$R$977,15,0)</f>
        <v>Consultas ambulatorias</v>
      </c>
      <c r="M565" s="36" t="s">
        <v>2117</v>
      </c>
    </row>
    <row r="566" spans="1:13" ht="30">
      <c r="A566" s="36">
        <v>801000713</v>
      </c>
      <c r="B566" s="36" t="s">
        <v>542</v>
      </c>
      <c r="C566" s="36" t="s">
        <v>756</v>
      </c>
      <c r="D566" s="36">
        <v>77622</v>
      </c>
      <c r="E566" s="36" t="str">
        <f t="shared" si="8"/>
        <v>RM77622</v>
      </c>
      <c r="F566" s="30">
        <v>45283</v>
      </c>
      <c r="G566" s="30">
        <v>45296</v>
      </c>
      <c r="H566" s="31">
        <v>9721317</v>
      </c>
      <c r="I566" s="31">
        <v>9721317</v>
      </c>
      <c r="J566" s="32" t="s">
        <v>2116</v>
      </c>
      <c r="K566" s="32" t="s">
        <v>2115</v>
      </c>
      <c r="L566" s="32" t="str">
        <f>VLOOKUP(E566,BOXSALUD!$B$1:$R$977,15,0)</f>
        <v>Servicios ambulatorios</v>
      </c>
      <c r="M566" s="36" t="s">
        <v>2117</v>
      </c>
    </row>
    <row r="567" spans="1:13" ht="30">
      <c r="A567" s="36">
        <v>801000713</v>
      </c>
      <c r="B567" s="36" t="s">
        <v>542</v>
      </c>
      <c r="C567" s="36" t="s">
        <v>756</v>
      </c>
      <c r="D567" s="36">
        <v>77651</v>
      </c>
      <c r="E567" s="36" t="str">
        <f t="shared" si="8"/>
        <v>RM77651</v>
      </c>
      <c r="F567" s="30">
        <v>45286</v>
      </c>
      <c r="G567" s="30">
        <v>45296</v>
      </c>
      <c r="H567" s="31">
        <v>231975</v>
      </c>
      <c r="I567" s="31">
        <v>231975</v>
      </c>
      <c r="J567" s="32" t="s">
        <v>2116</v>
      </c>
      <c r="K567" s="32" t="s">
        <v>2115</v>
      </c>
      <c r="L567" s="32" t="str">
        <f>VLOOKUP(E567,BOXSALUD!$B$1:$R$977,15,0)</f>
        <v>Servicios ambulatorios</v>
      </c>
      <c r="M567" s="36" t="s">
        <v>2117</v>
      </c>
    </row>
    <row r="568" spans="1:13" ht="30">
      <c r="A568" s="36">
        <v>801000713</v>
      </c>
      <c r="B568" s="36" t="s">
        <v>542</v>
      </c>
      <c r="C568" s="36" t="s">
        <v>756</v>
      </c>
      <c r="D568" s="36">
        <v>77644</v>
      </c>
      <c r="E568" s="36" t="str">
        <f t="shared" si="8"/>
        <v>RM77644</v>
      </c>
      <c r="F568" s="30">
        <v>45286</v>
      </c>
      <c r="G568" s="30">
        <v>45296</v>
      </c>
      <c r="H568" s="31">
        <v>187133</v>
      </c>
      <c r="I568" s="31">
        <v>187133</v>
      </c>
      <c r="J568" s="32" t="s">
        <v>2116</v>
      </c>
      <c r="K568" s="32" t="s">
        <v>2115</v>
      </c>
      <c r="L568" s="32" t="str">
        <f>VLOOKUP(E568,BOXSALUD!$B$1:$R$977,15,0)</f>
        <v>Consultas ambulatorias</v>
      </c>
      <c r="M568" s="36" t="s">
        <v>2117</v>
      </c>
    </row>
    <row r="569" spans="1:13" ht="30">
      <c r="A569" s="36">
        <v>801000713</v>
      </c>
      <c r="B569" s="36" t="s">
        <v>542</v>
      </c>
      <c r="C569" s="36" t="s">
        <v>757</v>
      </c>
      <c r="D569" s="36">
        <v>21348</v>
      </c>
      <c r="E569" s="36" t="str">
        <f t="shared" si="8"/>
        <v>RC21348</v>
      </c>
      <c r="F569" s="30">
        <v>45286</v>
      </c>
      <c r="G569" s="30">
        <v>45289</v>
      </c>
      <c r="H569" s="31">
        <v>56533</v>
      </c>
      <c r="I569" s="31">
        <v>56533</v>
      </c>
      <c r="J569" s="32" t="s">
        <v>2116</v>
      </c>
      <c r="K569" s="32" t="s">
        <v>2115</v>
      </c>
      <c r="L569" s="32" t="str">
        <f>VLOOKUP(E569,BOXSALUD!$B$1:$R$977,15,0)</f>
        <v>Consultas ambulatorias</v>
      </c>
      <c r="M569" s="36" t="s">
        <v>2117</v>
      </c>
    </row>
    <row r="570" spans="1:13" ht="30">
      <c r="A570" s="36">
        <v>801000713</v>
      </c>
      <c r="B570" s="36" t="s">
        <v>542</v>
      </c>
      <c r="C570" s="36" t="s">
        <v>757</v>
      </c>
      <c r="D570" s="36">
        <v>21313</v>
      </c>
      <c r="E570" s="36" t="str">
        <f t="shared" si="8"/>
        <v>RC21313</v>
      </c>
      <c r="F570" s="30">
        <v>45286</v>
      </c>
      <c r="G570" s="30">
        <v>45289</v>
      </c>
      <c r="H570" s="31">
        <v>64500</v>
      </c>
      <c r="I570" s="31">
        <v>64500</v>
      </c>
      <c r="J570" s="32" t="s">
        <v>2116</v>
      </c>
      <c r="K570" s="32" t="s">
        <v>2115</v>
      </c>
      <c r="L570" s="32" t="str">
        <f>VLOOKUP(E570,BOXSALUD!$B$1:$R$977,15,0)</f>
        <v>Consultas ambulatorias</v>
      </c>
      <c r="M570" s="36" t="s">
        <v>2117</v>
      </c>
    </row>
    <row r="571" spans="1:13" ht="30">
      <c r="A571" s="36">
        <v>801000713</v>
      </c>
      <c r="B571" s="36" t="s">
        <v>542</v>
      </c>
      <c r="C571" s="36" t="s">
        <v>756</v>
      </c>
      <c r="D571" s="36">
        <v>77632</v>
      </c>
      <c r="E571" s="36" t="str">
        <f t="shared" si="8"/>
        <v>RM77632</v>
      </c>
      <c r="F571" s="30">
        <v>45286</v>
      </c>
      <c r="G571" s="30">
        <v>45296</v>
      </c>
      <c r="H571" s="31">
        <v>86158</v>
      </c>
      <c r="I571" s="31">
        <v>86158</v>
      </c>
      <c r="J571" s="32" t="s">
        <v>2116</v>
      </c>
      <c r="K571" s="32" t="s">
        <v>2115</v>
      </c>
      <c r="L571" s="32" t="str">
        <f>VLOOKUP(E571,BOXSALUD!$B$1:$R$977,15,0)</f>
        <v>Consultas ambulatorias</v>
      </c>
      <c r="M571" s="36" t="s">
        <v>2117</v>
      </c>
    </row>
    <row r="572" spans="1:13" ht="30">
      <c r="A572" s="36">
        <v>801000713</v>
      </c>
      <c r="B572" s="36" t="s">
        <v>542</v>
      </c>
      <c r="C572" s="36" t="s">
        <v>757</v>
      </c>
      <c r="D572" s="36">
        <v>21317</v>
      </c>
      <c r="E572" s="36" t="str">
        <f t="shared" si="8"/>
        <v>RC21317</v>
      </c>
      <c r="F572" s="30">
        <v>45286</v>
      </c>
      <c r="G572" s="30">
        <v>45289</v>
      </c>
      <c r="H572" s="31">
        <v>56533</v>
      </c>
      <c r="I572" s="31">
        <v>56533</v>
      </c>
      <c r="J572" s="32" t="s">
        <v>2116</v>
      </c>
      <c r="K572" s="32" t="s">
        <v>2115</v>
      </c>
      <c r="L572" s="32" t="str">
        <f>VLOOKUP(E572,BOXSALUD!$B$1:$R$977,15,0)</f>
        <v>Consultas ambulatorias</v>
      </c>
      <c r="M572" s="36" t="s">
        <v>2117</v>
      </c>
    </row>
    <row r="573" spans="1:13" ht="30">
      <c r="A573" s="36">
        <v>801000713</v>
      </c>
      <c r="B573" s="36" t="s">
        <v>542</v>
      </c>
      <c r="C573" s="36" t="s">
        <v>756</v>
      </c>
      <c r="D573" s="36">
        <v>77634</v>
      </c>
      <c r="E573" s="36" t="str">
        <f t="shared" si="8"/>
        <v>RM77634</v>
      </c>
      <c r="F573" s="30">
        <v>45286</v>
      </c>
      <c r="G573" s="30">
        <v>45296</v>
      </c>
      <c r="H573" s="31">
        <v>125592</v>
      </c>
      <c r="I573" s="31">
        <v>125592</v>
      </c>
      <c r="J573" s="32" t="s">
        <v>2116</v>
      </c>
      <c r="K573" s="32" t="s">
        <v>2115</v>
      </c>
      <c r="L573" s="32" t="str">
        <f>VLOOKUP(E573,BOXSALUD!$B$1:$R$977,15,0)</f>
        <v>Consultas ambulatorias</v>
      </c>
      <c r="M573" s="36" t="s">
        <v>2117</v>
      </c>
    </row>
    <row r="574" spans="1:13" ht="30">
      <c r="A574" s="36">
        <v>801000713</v>
      </c>
      <c r="B574" s="36" t="s">
        <v>542</v>
      </c>
      <c r="C574" s="36" t="s">
        <v>756</v>
      </c>
      <c r="D574" s="36">
        <v>77668</v>
      </c>
      <c r="E574" s="36" t="str">
        <f t="shared" si="8"/>
        <v>RM77668</v>
      </c>
      <c r="F574" s="30">
        <v>45286</v>
      </c>
      <c r="G574" s="30">
        <v>45296</v>
      </c>
      <c r="H574" s="31">
        <v>9198378</v>
      </c>
      <c r="I574" s="31">
        <v>9198378</v>
      </c>
      <c r="J574" s="32" t="s">
        <v>2116</v>
      </c>
      <c r="K574" s="32" t="s">
        <v>2115</v>
      </c>
      <c r="L574" s="32" t="str">
        <f>VLOOKUP(E574,BOXSALUD!$B$1:$R$977,15,0)</f>
        <v>Servicios ambulatorios</v>
      </c>
      <c r="M574" s="36" t="s">
        <v>2117</v>
      </c>
    </row>
    <row r="575" spans="1:13" ht="30">
      <c r="A575" s="36">
        <v>801000713</v>
      </c>
      <c r="B575" s="36" t="s">
        <v>542</v>
      </c>
      <c r="C575" s="36" t="s">
        <v>756</v>
      </c>
      <c r="D575" s="36">
        <v>77704</v>
      </c>
      <c r="E575" s="36" t="str">
        <f t="shared" si="8"/>
        <v>RM77704</v>
      </c>
      <c r="F575" s="30">
        <v>45286</v>
      </c>
      <c r="G575" s="30">
        <v>45296</v>
      </c>
      <c r="H575" s="31">
        <v>16784250</v>
      </c>
      <c r="I575" s="31">
        <v>16784250</v>
      </c>
      <c r="J575" s="32" t="s">
        <v>2116</v>
      </c>
      <c r="K575" s="32" t="s">
        <v>2115</v>
      </c>
      <c r="L575" s="32" t="str">
        <f>VLOOKUP(E575,BOXSALUD!$B$1:$R$977,15,0)</f>
        <v>Servicios ambulatorios</v>
      </c>
      <c r="M575" s="36" t="s">
        <v>2117</v>
      </c>
    </row>
    <row r="576" spans="1:13" ht="30">
      <c r="A576" s="36">
        <v>801000713</v>
      </c>
      <c r="B576" s="36" t="s">
        <v>542</v>
      </c>
      <c r="C576" s="36" t="s">
        <v>756</v>
      </c>
      <c r="D576" s="36">
        <v>77844</v>
      </c>
      <c r="E576" s="36" t="str">
        <f t="shared" si="8"/>
        <v>RM77844</v>
      </c>
      <c r="F576" s="30">
        <v>45287</v>
      </c>
      <c r="G576" s="30">
        <v>45296</v>
      </c>
      <c r="H576" s="31">
        <v>157665</v>
      </c>
      <c r="I576" s="31">
        <v>157665</v>
      </c>
      <c r="J576" s="32" t="s">
        <v>2116</v>
      </c>
      <c r="K576" s="32" t="s">
        <v>2115</v>
      </c>
      <c r="L576" s="32" t="str">
        <f>VLOOKUP(E576,BOXSALUD!$B$1:$R$977,15,0)</f>
        <v>Consultas ambulatorias</v>
      </c>
      <c r="M576" s="36" t="s">
        <v>2117</v>
      </c>
    </row>
    <row r="577" spans="1:13" ht="30">
      <c r="A577" s="36">
        <v>801000713</v>
      </c>
      <c r="B577" s="36" t="s">
        <v>542</v>
      </c>
      <c r="C577" s="36" t="s">
        <v>756</v>
      </c>
      <c r="D577" s="36">
        <v>77730</v>
      </c>
      <c r="E577" s="36" t="str">
        <f t="shared" si="8"/>
        <v>RM77730</v>
      </c>
      <c r="F577" s="30">
        <v>45287</v>
      </c>
      <c r="G577" s="30">
        <v>45296</v>
      </c>
      <c r="H577" s="31">
        <v>56533</v>
      </c>
      <c r="I577" s="31">
        <v>56533</v>
      </c>
      <c r="J577" s="32" t="s">
        <v>2116</v>
      </c>
      <c r="K577" s="32" t="s">
        <v>2115</v>
      </c>
      <c r="L577" s="32" t="str">
        <f>VLOOKUP(E577,BOXSALUD!$B$1:$R$977,15,0)</f>
        <v>Consultas ambulatorias</v>
      </c>
      <c r="M577" s="36" t="s">
        <v>2117</v>
      </c>
    </row>
    <row r="578" spans="1:13" ht="30">
      <c r="A578" s="36">
        <v>801000713</v>
      </c>
      <c r="B578" s="36" t="s">
        <v>542</v>
      </c>
      <c r="C578" s="36" t="s">
        <v>756</v>
      </c>
      <c r="D578" s="36">
        <v>77744</v>
      </c>
      <c r="E578" s="36" t="str">
        <f t="shared" si="8"/>
        <v>RM77744</v>
      </c>
      <c r="F578" s="30">
        <v>45287</v>
      </c>
      <c r="G578" s="30">
        <v>45296</v>
      </c>
      <c r="H578" s="31">
        <v>144600</v>
      </c>
      <c r="I578" s="31">
        <v>144600</v>
      </c>
      <c r="J578" s="32" t="s">
        <v>2116</v>
      </c>
      <c r="K578" s="32" t="s">
        <v>2115</v>
      </c>
      <c r="L578" s="32" t="str">
        <f>VLOOKUP(E578,BOXSALUD!$B$1:$R$977,15,0)</f>
        <v>Consultas ambulatorias</v>
      </c>
      <c r="M578" s="36" t="s">
        <v>2117</v>
      </c>
    </row>
    <row r="579" spans="1:13" ht="30">
      <c r="A579" s="36">
        <v>801000713</v>
      </c>
      <c r="B579" s="36" t="s">
        <v>542</v>
      </c>
      <c r="C579" s="36" t="s">
        <v>756</v>
      </c>
      <c r="D579" s="36">
        <v>77786</v>
      </c>
      <c r="E579" s="36" t="str">
        <f t="shared" ref="E579:E642" si="9">CONCATENATE(C579,D579)</f>
        <v>RM77786</v>
      </c>
      <c r="F579" s="30">
        <v>45287</v>
      </c>
      <c r="G579" s="30">
        <v>45296</v>
      </c>
      <c r="H579" s="31">
        <v>484217</v>
      </c>
      <c r="I579" s="31">
        <v>484217</v>
      </c>
      <c r="J579" s="32" t="s">
        <v>2116</v>
      </c>
      <c r="K579" s="32" t="s">
        <v>2115</v>
      </c>
      <c r="L579" s="32" t="str">
        <f>VLOOKUP(E579,BOXSALUD!$B$1:$R$977,15,0)</f>
        <v>Servicios ambulatorios</v>
      </c>
      <c r="M579" s="36" t="s">
        <v>2117</v>
      </c>
    </row>
    <row r="580" spans="1:13" ht="30">
      <c r="A580" s="36">
        <v>801000713</v>
      </c>
      <c r="B580" s="36" t="s">
        <v>542</v>
      </c>
      <c r="C580" s="36" t="s">
        <v>756</v>
      </c>
      <c r="D580" s="36">
        <v>77860</v>
      </c>
      <c r="E580" s="36" t="str">
        <f t="shared" si="9"/>
        <v>RM77860</v>
      </c>
      <c r="F580" s="30">
        <v>45288</v>
      </c>
      <c r="G580" s="30">
        <v>45296</v>
      </c>
      <c r="H580" s="31">
        <v>894854</v>
      </c>
      <c r="I580" s="31">
        <v>894854</v>
      </c>
      <c r="J580" s="32" t="s">
        <v>2116</v>
      </c>
      <c r="K580" s="32" t="s">
        <v>2115</v>
      </c>
      <c r="L580" s="32" t="str">
        <f>VLOOKUP(E580,BOXSALUD!$B$1:$R$977,15,0)</f>
        <v>Servicios ambulatorios</v>
      </c>
      <c r="M580" s="36" t="s">
        <v>2117</v>
      </c>
    </row>
    <row r="581" spans="1:13" ht="30">
      <c r="A581" s="36">
        <v>801000713</v>
      </c>
      <c r="B581" s="36" t="s">
        <v>542</v>
      </c>
      <c r="C581" s="36" t="s">
        <v>757</v>
      </c>
      <c r="D581" s="36">
        <v>21371</v>
      </c>
      <c r="E581" s="36" t="str">
        <f t="shared" si="9"/>
        <v>RC21371</v>
      </c>
      <c r="F581" s="30">
        <v>45288</v>
      </c>
      <c r="G581" s="30">
        <v>45296</v>
      </c>
      <c r="H581" s="31">
        <v>52770</v>
      </c>
      <c r="I581" s="31">
        <v>52770</v>
      </c>
      <c r="J581" s="32" t="s">
        <v>2116</v>
      </c>
      <c r="K581" s="32" t="s">
        <v>2115</v>
      </c>
      <c r="L581" s="32" t="str">
        <f>VLOOKUP(E581,BOXSALUD!$B$1:$R$977,15,0)</f>
        <v>Consultas ambulatorias</v>
      </c>
      <c r="M581" s="36" t="s">
        <v>2117</v>
      </c>
    </row>
    <row r="582" spans="1:13" ht="30">
      <c r="A582" s="36">
        <v>801000713</v>
      </c>
      <c r="B582" s="36" t="s">
        <v>542</v>
      </c>
      <c r="C582" s="36" t="s">
        <v>756</v>
      </c>
      <c r="D582" s="36">
        <v>77936</v>
      </c>
      <c r="E582" s="36" t="str">
        <f t="shared" si="9"/>
        <v>RM77936</v>
      </c>
      <c r="F582" s="30">
        <v>45288</v>
      </c>
      <c r="G582" s="30">
        <v>45296</v>
      </c>
      <c r="H582" s="31">
        <v>2106576</v>
      </c>
      <c r="I582" s="31">
        <v>2106576</v>
      </c>
      <c r="J582" s="32" t="s">
        <v>2116</v>
      </c>
      <c r="K582" s="32" t="s">
        <v>2115</v>
      </c>
      <c r="L582" s="32" t="str">
        <f>VLOOKUP(E582,BOXSALUD!$B$1:$R$977,15,0)</f>
        <v>Servicios ambulatorios</v>
      </c>
      <c r="M582" s="36" t="s">
        <v>2117</v>
      </c>
    </row>
    <row r="583" spans="1:13" ht="30">
      <c r="A583" s="36">
        <v>801000713</v>
      </c>
      <c r="B583" s="36" t="s">
        <v>542</v>
      </c>
      <c r="C583" s="36" t="s">
        <v>756</v>
      </c>
      <c r="D583" s="36">
        <v>77938</v>
      </c>
      <c r="E583" s="36" t="str">
        <f t="shared" si="9"/>
        <v>RM77938</v>
      </c>
      <c r="F583" s="30">
        <v>45288</v>
      </c>
      <c r="G583" s="30">
        <v>45296</v>
      </c>
      <c r="H583" s="31">
        <v>2118370</v>
      </c>
      <c r="I583" s="31">
        <v>2118370</v>
      </c>
      <c r="J583" s="32" t="s">
        <v>2116</v>
      </c>
      <c r="K583" s="32" t="s">
        <v>2115</v>
      </c>
      <c r="L583" s="32" t="str">
        <f>VLOOKUP(E583,BOXSALUD!$B$1:$R$977,15,0)</f>
        <v>Servicios ambulatorios</v>
      </c>
      <c r="M583" s="36" t="s">
        <v>2117</v>
      </c>
    </row>
    <row r="584" spans="1:13" ht="30">
      <c r="A584" s="36">
        <v>801000713</v>
      </c>
      <c r="B584" s="36" t="s">
        <v>542</v>
      </c>
      <c r="C584" s="36" t="s">
        <v>756</v>
      </c>
      <c r="D584" s="36">
        <v>77899</v>
      </c>
      <c r="E584" s="36" t="str">
        <f t="shared" si="9"/>
        <v>RM77899</v>
      </c>
      <c r="F584" s="30">
        <v>45288</v>
      </c>
      <c r="G584" s="30">
        <v>45296</v>
      </c>
      <c r="H584" s="31">
        <v>567239</v>
      </c>
      <c r="I584" s="31">
        <v>567239</v>
      </c>
      <c r="J584" s="32" t="s">
        <v>2116</v>
      </c>
      <c r="K584" s="32" t="s">
        <v>2115</v>
      </c>
      <c r="L584" s="32" t="str">
        <f>VLOOKUP(E584,BOXSALUD!$B$1:$R$977,15,0)</f>
        <v>Servicios ambulatorios</v>
      </c>
      <c r="M584" s="36" t="s">
        <v>2117</v>
      </c>
    </row>
    <row r="585" spans="1:13" ht="30">
      <c r="A585" s="36">
        <v>801000713</v>
      </c>
      <c r="B585" s="36" t="s">
        <v>542</v>
      </c>
      <c r="C585" s="36" t="s">
        <v>756</v>
      </c>
      <c r="D585" s="36">
        <v>77896</v>
      </c>
      <c r="E585" s="36" t="str">
        <f t="shared" si="9"/>
        <v>RM77896</v>
      </c>
      <c r="F585" s="30">
        <v>45288</v>
      </c>
      <c r="G585" s="30">
        <v>45296</v>
      </c>
      <c r="H585" s="31">
        <v>5221290</v>
      </c>
      <c r="I585" s="31">
        <v>5221290</v>
      </c>
      <c r="J585" s="32" t="s">
        <v>2116</v>
      </c>
      <c r="K585" s="32" t="s">
        <v>2115</v>
      </c>
      <c r="L585" s="32" t="str">
        <f>VLOOKUP(E585,BOXSALUD!$B$1:$R$977,15,0)</f>
        <v>Consultas ambulatorias</v>
      </c>
      <c r="M585" s="36" t="s">
        <v>2117</v>
      </c>
    </row>
    <row r="586" spans="1:13" ht="30">
      <c r="A586" s="36">
        <v>801000713</v>
      </c>
      <c r="B586" s="36" t="s">
        <v>542</v>
      </c>
      <c r="C586" s="36" t="s">
        <v>756</v>
      </c>
      <c r="D586" s="36">
        <v>77894</v>
      </c>
      <c r="E586" s="36" t="str">
        <f t="shared" si="9"/>
        <v>RM77894</v>
      </c>
      <c r="F586" s="30">
        <v>45288</v>
      </c>
      <c r="G586" s="30">
        <v>45296</v>
      </c>
      <c r="H586" s="31">
        <v>289200</v>
      </c>
      <c r="I586" s="31">
        <v>289200</v>
      </c>
      <c r="J586" s="32" t="s">
        <v>2116</v>
      </c>
      <c r="K586" s="32" t="s">
        <v>2115</v>
      </c>
      <c r="L586" s="32" t="str">
        <f>VLOOKUP(E586,BOXSALUD!$B$1:$R$977,15,0)</f>
        <v>Servicios ambulatorios</v>
      </c>
      <c r="M586" s="36" t="s">
        <v>2117</v>
      </c>
    </row>
    <row r="587" spans="1:13" ht="30">
      <c r="A587" s="36">
        <v>801000713</v>
      </c>
      <c r="B587" s="36" t="s">
        <v>542</v>
      </c>
      <c r="C587" s="36" t="s">
        <v>756</v>
      </c>
      <c r="D587" s="36">
        <v>77893</v>
      </c>
      <c r="E587" s="36" t="str">
        <f t="shared" si="9"/>
        <v>RM77893</v>
      </c>
      <c r="F587" s="30">
        <v>45288</v>
      </c>
      <c r="G587" s="30">
        <v>45296</v>
      </c>
      <c r="H587" s="31">
        <v>289200</v>
      </c>
      <c r="I587" s="31">
        <v>289200</v>
      </c>
      <c r="J587" s="32" t="s">
        <v>2116</v>
      </c>
      <c r="K587" s="32" t="s">
        <v>2115</v>
      </c>
      <c r="L587" s="32" t="str">
        <f>VLOOKUP(E587,BOXSALUD!$B$1:$R$977,15,0)</f>
        <v>Servicios ambulatorios</v>
      </c>
      <c r="M587" s="36" t="s">
        <v>2117</v>
      </c>
    </row>
    <row r="588" spans="1:13">
      <c r="A588" s="36">
        <v>801000713</v>
      </c>
      <c r="B588" s="36" t="s">
        <v>542</v>
      </c>
      <c r="C588" s="36" t="s">
        <v>756</v>
      </c>
      <c r="D588" s="36">
        <v>78089</v>
      </c>
      <c r="E588" s="36" t="str">
        <f t="shared" si="9"/>
        <v>RM78089</v>
      </c>
      <c r="F588" s="30">
        <v>45289</v>
      </c>
      <c r="G588" s="30">
        <v>45318</v>
      </c>
      <c r="H588" s="31">
        <v>89695904</v>
      </c>
      <c r="I588" s="31">
        <v>89695904</v>
      </c>
      <c r="J588" s="32" t="s">
        <v>2116</v>
      </c>
      <c r="K588" s="32" t="s">
        <v>2115</v>
      </c>
      <c r="L588" s="32" t="e">
        <f>VLOOKUP(E588,BOXSALUD!$B$1:$R$977,15,0)</f>
        <v>#N/A</v>
      </c>
      <c r="M588" s="36" t="s">
        <v>2117</v>
      </c>
    </row>
    <row r="589" spans="1:13">
      <c r="A589" s="36">
        <v>801000713</v>
      </c>
      <c r="B589" s="36" t="s">
        <v>542</v>
      </c>
      <c r="C589" s="36" t="s">
        <v>756</v>
      </c>
      <c r="D589" s="36">
        <v>77968</v>
      </c>
      <c r="E589" s="36" t="str">
        <f t="shared" si="9"/>
        <v>RM77968</v>
      </c>
      <c r="F589" s="30">
        <v>45289</v>
      </c>
      <c r="G589" s="30">
        <v>45318</v>
      </c>
      <c r="H589" s="31">
        <v>37411313</v>
      </c>
      <c r="I589" s="31">
        <v>37411313</v>
      </c>
      <c r="J589" s="32" t="s">
        <v>2116</v>
      </c>
      <c r="K589" s="32" t="s">
        <v>2115</v>
      </c>
      <c r="L589" s="32" t="e">
        <f>VLOOKUP(E589,BOXSALUD!$B$1:$R$977,15,0)</f>
        <v>#N/A</v>
      </c>
      <c r="M589" s="36" t="s">
        <v>2117</v>
      </c>
    </row>
    <row r="590" spans="1:13" ht="30">
      <c r="A590" s="36">
        <v>801000713</v>
      </c>
      <c r="B590" s="36" t="s">
        <v>542</v>
      </c>
      <c r="C590" s="36" t="s">
        <v>756</v>
      </c>
      <c r="D590" s="36">
        <v>77980</v>
      </c>
      <c r="E590" s="36" t="str">
        <f t="shared" si="9"/>
        <v>RM77980</v>
      </c>
      <c r="F590" s="30">
        <v>45289</v>
      </c>
      <c r="G590" s="30">
        <v>45296</v>
      </c>
      <c r="H590" s="31">
        <v>20143047</v>
      </c>
      <c r="I590" s="31">
        <v>20143047</v>
      </c>
      <c r="J590" s="32" t="s">
        <v>2116</v>
      </c>
      <c r="K590" s="32" t="s">
        <v>2115</v>
      </c>
      <c r="L590" s="32" t="str">
        <f>VLOOKUP(E590,BOXSALUD!$B$1:$R$977,15,0)</f>
        <v>Servicios hospitalarios</v>
      </c>
      <c r="M590" s="36" t="s">
        <v>2117</v>
      </c>
    </row>
    <row r="591" spans="1:13" ht="30">
      <c r="A591" s="36">
        <v>801000713</v>
      </c>
      <c r="B591" s="36" t="s">
        <v>542</v>
      </c>
      <c r="C591" s="36" t="s">
        <v>756</v>
      </c>
      <c r="D591" s="36">
        <v>77976</v>
      </c>
      <c r="E591" s="36" t="str">
        <f t="shared" si="9"/>
        <v>RM77976</v>
      </c>
      <c r="F591" s="30">
        <v>45289</v>
      </c>
      <c r="G591" s="30">
        <v>45296</v>
      </c>
      <c r="H591" s="31">
        <v>5520716</v>
      </c>
      <c r="I591" s="31">
        <v>5520716</v>
      </c>
      <c r="J591" s="32" t="s">
        <v>2116</v>
      </c>
      <c r="K591" s="32" t="s">
        <v>2115</v>
      </c>
      <c r="L591" s="32" t="str">
        <f>VLOOKUP(E591,BOXSALUD!$B$1:$R$977,15,0)</f>
        <v>Servicios ambulatorios</v>
      </c>
      <c r="M591" s="36" t="s">
        <v>2117</v>
      </c>
    </row>
    <row r="592" spans="1:13" ht="30">
      <c r="A592" s="36">
        <v>801000713</v>
      </c>
      <c r="B592" s="36" t="s">
        <v>542</v>
      </c>
      <c r="C592" s="36" t="s">
        <v>756</v>
      </c>
      <c r="D592" s="36">
        <v>77970</v>
      </c>
      <c r="E592" s="36" t="str">
        <f t="shared" si="9"/>
        <v>RM77970</v>
      </c>
      <c r="F592" s="30">
        <v>45289</v>
      </c>
      <c r="G592" s="30">
        <v>45296</v>
      </c>
      <c r="H592" s="31">
        <v>4980</v>
      </c>
      <c r="I592" s="31">
        <v>4980</v>
      </c>
      <c r="J592" s="32" t="s">
        <v>2116</v>
      </c>
      <c r="K592" s="32" t="s">
        <v>2115</v>
      </c>
      <c r="L592" s="32" t="str">
        <f>VLOOKUP(E592,BOXSALUD!$B$1:$R$977,15,0)</f>
        <v>Consultas ambulatorias</v>
      </c>
      <c r="M592" s="36" t="s">
        <v>2117</v>
      </c>
    </row>
    <row r="593" spans="1:13" ht="30">
      <c r="A593" s="36">
        <v>801000713</v>
      </c>
      <c r="B593" s="36" t="s">
        <v>542</v>
      </c>
      <c r="C593" s="36" t="s">
        <v>756</v>
      </c>
      <c r="D593" s="36">
        <v>77971</v>
      </c>
      <c r="E593" s="36" t="str">
        <f t="shared" si="9"/>
        <v>RM77971</v>
      </c>
      <c r="F593" s="30">
        <v>45289</v>
      </c>
      <c r="G593" s="30">
        <v>45296</v>
      </c>
      <c r="H593" s="31">
        <v>56533</v>
      </c>
      <c r="I593" s="31">
        <v>56533</v>
      </c>
      <c r="J593" s="32" t="s">
        <v>2116</v>
      </c>
      <c r="K593" s="32" t="s">
        <v>2115</v>
      </c>
      <c r="L593" s="32" t="str">
        <f>VLOOKUP(E593,BOXSALUD!$B$1:$R$977,15,0)</f>
        <v>Consultas ambulatorias</v>
      </c>
      <c r="M593" s="36" t="s">
        <v>2117</v>
      </c>
    </row>
    <row r="594" spans="1:13" ht="30">
      <c r="A594" s="36">
        <v>801000713</v>
      </c>
      <c r="B594" s="36" t="s">
        <v>542</v>
      </c>
      <c r="C594" s="36" t="s">
        <v>756</v>
      </c>
      <c r="D594" s="36">
        <v>77979</v>
      </c>
      <c r="E594" s="36" t="str">
        <f t="shared" si="9"/>
        <v>RM77979</v>
      </c>
      <c r="F594" s="30">
        <v>45289</v>
      </c>
      <c r="G594" s="30">
        <v>45296</v>
      </c>
      <c r="H594" s="31">
        <v>49990</v>
      </c>
      <c r="I594" s="31">
        <v>49990</v>
      </c>
      <c r="J594" s="32" t="s">
        <v>2116</v>
      </c>
      <c r="K594" s="32" t="s">
        <v>2115</v>
      </c>
      <c r="L594" s="32" t="str">
        <f>VLOOKUP(E594,BOXSALUD!$B$1:$R$977,15,0)</f>
        <v>Consultas ambulatorias</v>
      </c>
      <c r="M594" s="36" t="s">
        <v>2117</v>
      </c>
    </row>
    <row r="595" spans="1:13" ht="30">
      <c r="A595" s="36">
        <v>801000713</v>
      </c>
      <c r="B595" s="36" t="s">
        <v>542</v>
      </c>
      <c r="C595" s="36" t="s">
        <v>756</v>
      </c>
      <c r="D595" s="36">
        <v>78093</v>
      </c>
      <c r="E595" s="36" t="str">
        <f t="shared" si="9"/>
        <v>RM78093</v>
      </c>
      <c r="F595" s="30">
        <v>45289</v>
      </c>
      <c r="G595" s="30">
        <v>45296</v>
      </c>
      <c r="H595" s="31">
        <v>87990</v>
      </c>
      <c r="I595" s="31">
        <v>87990</v>
      </c>
      <c r="J595" s="32" t="s">
        <v>2116</v>
      </c>
      <c r="K595" s="32" t="s">
        <v>2115</v>
      </c>
      <c r="L595" s="32" t="str">
        <f>VLOOKUP(E595,BOXSALUD!$B$1:$R$977,15,0)</f>
        <v>Consultas ambulatorias</v>
      </c>
      <c r="M595" s="36" t="s">
        <v>2117</v>
      </c>
    </row>
    <row r="596" spans="1:13" ht="30">
      <c r="A596" s="36">
        <v>801000713</v>
      </c>
      <c r="B596" s="36" t="s">
        <v>542</v>
      </c>
      <c r="C596" s="36" t="s">
        <v>756</v>
      </c>
      <c r="D596" s="36">
        <v>78021</v>
      </c>
      <c r="E596" s="36" t="str">
        <f t="shared" si="9"/>
        <v>RM78021</v>
      </c>
      <c r="F596" s="30">
        <v>45289</v>
      </c>
      <c r="G596" s="30">
        <v>45296</v>
      </c>
      <c r="H596" s="31">
        <v>56533</v>
      </c>
      <c r="I596" s="31">
        <v>56533</v>
      </c>
      <c r="J596" s="32" t="s">
        <v>2116</v>
      </c>
      <c r="K596" s="32" t="s">
        <v>2115</v>
      </c>
      <c r="L596" s="32" t="str">
        <f>VLOOKUP(E596,BOXSALUD!$B$1:$R$977,15,0)</f>
        <v>Consultas ambulatorias</v>
      </c>
      <c r="M596" s="36" t="s">
        <v>2117</v>
      </c>
    </row>
    <row r="597" spans="1:13" ht="30">
      <c r="A597" s="36">
        <v>801000713</v>
      </c>
      <c r="B597" s="36" t="s">
        <v>542</v>
      </c>
      <c r="C597" s="36" t="s">
        <v>756</v>
      </c>
      <c r="D597" s="36">
        <v>78055</v>
      </c>
      <c r="E597" s="36" t="str">
        <f t="shared" si="9"/>
        <v>RM78055</v>
      </c>
      <c r="F597" s="30">
        <v>45289</v>
      </c>
      <c r="G597" s="30">
        <v>45296</v>
      </c>
      <c r="H597" s="31">
        <v>338957</v>
      </c>
      <c r="I597" s="31">
        <v>338957</v>
      </c>
      <c r="J597" s="32" t="s">
        <v>2116</v>
      </c>
      <c r="K597" s="32" t="s">
        <v>2115</v>
      </c>
      <c r="L597" s="32" t="str">
        <f>VLOOKUP(E597,BOXSALUD!$B$1:$R$977,15,0)</f>
        <v>Servicios ambulatorios</v>
      </c>
      <c r="M597" s="36" t="s">
        <v>2117</v>
      </c>
    </row>
    <row r="598" spans="1:13" ht="30">
      <c r="A598" s="36">
        <v>801000713</v>
      </c>
      <c r="B598" s="36" t="s">
        <v>542</v>
      </c>
      <c r="C598" s="36" t="s">
        <v>756</v>
      </c>
      <c r="D598" s="36">
        <v>78057</v>
      </c>
      <c r="E598" s="36" t="str">
        <f t="shared" si="9"/>
        <v>RM78057</v>
      </c>
      <c r="F598" s="30">
        <v>45289</v>
      </c>
      <c r="G598" s="30">
        <v>45296</v>
      </c>
      <c r="H598" s="31">
        <v>38291040</v>
      </c>
      <c r="I598" s="31">
        <v>38291040</v>
      </c>
      <c r="J598" s="32" t="s">
        <v>2116</v>
      </c>
      <c r="K598" s="32" t="s">
        <v>2115</v>
      </c>
      <c r="L598" s="32" t="str">
        <f>VLOOKUP(E598,BOXSALUD!$B$1:$R$977,15,0)</f>
        <v>Servicios hospitalarios</v>
      </c>
      <c r="M598" s="36" t="s">
        <v>2117</v>
      </c>
    </row>
    <row r="599" spans="1:13" ht="30">
      <c r="A599" s="36">
        <v>801000713</v>
      </c>
      <c r="B599" s="36" t="s">
        <v>542</v>
      </c>
      <c r="C599" s="36" t="s">
        <v>756</v>
      </c>
      <c r="D599" s="36">
        <v>78052</v>
      </c>
      <c r="E599" s="36" t="str">
        <f t="shared" si="9"/>
        <v>RM78052</v>
      </c>
      <c r="F599" s="30">
        <v>45289</v>
      </c>
      <c r="G599" s="30">
        <v>45296</v>
      </c>
      <c r="H599" s="31">
        <v>6182275</v>
      </c>
      <c r="I599" s="31">
        <v>6182275</v>
      </c>
      <c r="J599" s="32" t="s">
        <v>2116</v>
      </c>
      <c r="K599" s="32" t="s">
        <v>2115</v>
      </c>
      <c r="L599" s="32" t="str">
        <f>VLOOKUP(E599,BOXSALUD!$B$1:$R$977,15,0)</f>
        <v>Servicios ambulatorios</v>
      </c>
      <c r="M599" s="36" t="s">
        <v>2117</v>
      </c>
    </row>
    <row r="600" spans="1:13">
      <c r="A600" s="36">
        <v>801000713</v>
      </c>
      <c r="B600" s="36" t="s">
        <v>542</v>
      </c>
      <c r="C600" s="36" t="s">
        <v>756</v>
      </c>
      <c r="D600" s="36">
        <v>77973</v>
      </c>
      <c r="E600" s="36" t="str">
        <f t="shared" si="9"/>
        <v>RM77973</v>
      </c>
      <c r="F600" s="30">
        <v>45289</v>
      </c>
      <c r="G600" s="30">
        <v>45318</v>
      </c>
      <c r="H600" s="31">
        <v>2073370</v>
      </c>
      <c r="I600" s="31">
        <v>2073370</v>
      </c>
      <c r="J600" s="32" t="s">
        <v>2116</v>
      </c>
      <c r="K600" s="32" t="s">
        <v>2115</v>
      </c>
      <c r="L600" s="32" t="e">
        <f>VLOOKUP(E600,BOXSALUD!$B$1:$R$977,15,0)</f>
        <v>#N/A</v>
      </c>
      <c r="M600" s="36" t="s">
        <v>2117</v>
      </c>
    </row>
    <row r="601" spans="1:13">
      <c r="A601" s="36">
        <v>801000713</v>
      </c>
      <c r="B601" s="36" t="s">
        <v>542</v>
      </c>
      <c r="C601" s="36" t="s">
        <v>756</v>
      </c>
      <c r="D601" s="36">
        <v>78115</v>
      </c>
      <c r="E601" s="36" t="str">
        <f t="shared" si="9"/>
        <v>RM78115</v>
      </c>
      <c r="F601" s="30">
        <v>45293</v>
      </c>
      <c r="G601" s="30">
        <v>45320</v>
      </c>
      <c r="H601" s="31">
        <v>60254</v>
      </c>
      <c r="I601" s="31">
        <v>60254</v>
      </c>
      <c r="J601" s="32" t="s">
        <v>2116</v>
      </c>
      <c r="K601" s="32" t="s">
        <v>2115</v>
      </c>
      <c r="L601" s="32" t="e">
        <f>VLOOKUP(E601,BOXSALUD!$B$1:$R$977,15,0)</f>
        <v>#N/A</v>
      </c>
      <c r="M601" s="36" t="s">
        <v>2117</v>
      </c>
    </row>
    <row r="602" spans="1:13">
      <c r="A602" s="36">
        <v>801000713</v>
      </c>
      <c r="B602" s="36" t="s">
        <v>542</v>
      </c>
      <c r="C602" s="36" t="s">
        <v>756</v>
      </c>
      <c r="D602" s="36">
        <v>78118</v>
      </c>
      <c r="E602" s="36" t="str">
        <f t="shared" si="9"/>
        <v>RM78118</v>
      </c>
      <c r="F602" s="30">
        <v>45293</v>
      </c>
      <c r="G602" s="30">
        <v>45320</v>
      </c>
      <c r="H602" s="31">
        <v>241684</v>
      </c>
      <c r="I602" s="31">
        <v>241684</v>
      </c>
      <c r="J602" s="32" t="s">
        <v>2116</v>
      </c>
      <c r="K602" s="32" t="s">
        <v>2115</v>
      </c>
      <c r="L602" s="32" t="e">
        <f>VLOOKUP(E602,BOXSALUD!$B$1:$R$977,15,0)</f>
        <v>#N/A</v>
      </c>
      <c r="M602" s="36" t="s">
        <v>2117</v>
      </c>
    </row>
    <row r="603" spans="1:13" ht="30">
      <c r="A603" s="36">
        <v>801000713</v>
      </c>
      <c r="B603" s="36" t="s">
        <v>542</v>
      </c>
      <c r="C603" s="36" t="s">
        <v>757</v>
      </c>
      <c r="D603" s="36">
        <v>21412</v>
      </c>
      <c r="E603" s="36" t="str">
        <f t="shared" si="9"/>
        <v>RC21412</v>
      </c>
      <c r="F603" s="30">
        <v>45293</v>
      </c>
      <c r="G603" s="30">
        <v>45302</v>
      </c>
      <c r="H603" s="31">
        <v>71500</v>
      </c>
      <c r="I603" s="31">
        <v>71500</v>
      </c>
      <c r="J603" s="32" t="s">
        <v>2116</v>
      </c>
      <c r="K603" s="32" t="s">
        <v>2115</v>
      </c>
      <c r="L603" s="32" t="str">
        <f>VLOOKUP(E603,BOXSALUD!$B$1:$R$977,15,0)</f>
        <v>Consultas ambulatorias</v>
      </c>
      <c r="M603" s="36" t="s">
        <v>2117</v>
      </c>
    </row>
    <row r="604" spans="1:13">
      <c r="A604" s="36">
        <v>801000713</v>
      </c>
      <c r="B604" s="36" t="s">
        <v>542</v>
      </c>
      <c r="C604" s="36" t="s">
        <v>756</v>
      </c>
      <c r="D604" s="36">
        <v>78111</v>
      </c>
      <c r="E604" s="36" t="str">
        <f t="shared" si="9"/>
        <v>RM78111</v>
      </c>
      <c r="F604" s="30">
        <v>45293</v>
      </c>
      <c r="G604" s="30">
        <v>45320</v>
      </c>
      <c r="H604" s="31">
        <v>32964</v>
      </c>
      <c r="I604" s="31">
        <v>32964</v>
      </c>
      <c r="J604" s="32" t="s">
        <v>2116</v>
      </c>
      <c r="K604" s="32" t="s">
        <v>2115</v>
      </c>
      <c r="L604" s="32" t="e">
        <f>VLOOKUP(E604,BOXSALUD!$B$1:$R$977,15,0)</f>
        <v>#N/A</v>
      </c>
      <c r="M604" s="36" t="s">
        <v>2117</v>
      </c>
    </row>
    <row r="605" spans="1:13" ht="30">
      <c r="A605" s="36">
        <v>801000713</v>
      </c>
      <c r="B605" s="36" t="s">
        <v>542</v>
      </c>
      <c r="C605" s="36" t="s">
        <v>756</v>
      </c>
      <c r="D605" s="36">
        <v>78135</v>
      </c>
      <c r="E605" s="36" t="str">
        <f t="shared" si="9"/>
        <v>RM78135</v>
      </c>
      <c r="F605" s="30">
        <v>45294</v>
      </c>
      <c r="G605" s="30">
        <v>45302</v>
      </c>
      <c r="H605" s="31">
        <v>12140929</v>
      </c>
      <c r="I605" s="31">
        <v>12140929</v>
      </c>
      <c r="J605" s="32" t="s">
        <v>2116</v>
      </c>
      <c r="K605" s="32" t="s">
        <v>2115</v>
      </c>
      <c r="L605" s="32" t="str">
        <f>VLOOKUP(E605,BOXSALUD!$B$1:$R$977,15,0)</f>
        <v>Servicios ambulatorios</v>
      </c>
      <c r="M605" s="36" t="s">
        <v>2117</v>
      </c>
    </row>
    <row r="606" spans="1:13" ht="30">
      <c r="A606" s="36">
        <v>801000713</v>
      </c>
      <c r="B606" s="36" t="s">
        <v>542</v>
      </c>
      <c r="C606" s="36" t="s">
        <v>757</v>
      </c>
      <c r="D606" s="36">
        <v>21431</v>
      </c>
      <c r="E606" s="36" t="str">
        <f t="shared" si="9"/>
        <v>RC21431</v>
      </c>
      <c r="F606" s="30">
        <v>45294</v>
      </c>
      <c r="G606" s="30">
        <v>45302</v>
      </c>
      <c r="H606" s="31">
        <v>56533</v>
      </c>
      <c r="I606" s="31">
        <v>56533</v>
      </c>
      <c r="J606" s="32" t="s">
        <v>2116</v>
      </c>
      <c r="K606" s="32" t="s">
        <v>2115</v>
      </c>
      <c r="L606" s="32" t="str">
        <f>VLOOKUP(E606,BOXSALUD!$B$1:$R$977,15,0)</f>
        <v>Consultas ambulatorias</v>
      </c>
      <c r="M606" s="36" t="s">
        <v>2117</v>
      </c>
    </row>
    <row r="607" spans="1:13" ht="30">
      <c r="A607" s="36">
        <v>801000713</v>
      </c>
      <c r="B607" s="36" t="s">
        <v>542</v>
      </c>
      <c r="C607" s="36" t="s">
        <v>757</v>
      </c>
      <c r="D607" s="36">
        <v>21430</v>
      </c>
      <c r="E607" s="36" t="str">
        <f t="shared" si="9"/>
        <v>RC21430</v>
      </c>
      <c r="F607" s="30">
        <v>45294</v>
      </c>
      <c r="G607" s="30">
        <v>45302</v>
      </c>
      <c r="H607" s="31">
        <v>52033</v>
      </c>
      <c r="I607" s="31">
        <v>52033</v>
      </c>
      <c r="J607" s="32" t="s">
        <v>2116</v>
      </c>
      <c r="K607" s="32" t="s">
        <v>2115</v>
      </c>
      <c r="L607" s="32" t="str">
        <f>VLOOKUP(E607,BOXSALUD!$B$1:$R$977,15,0)</f>
        <v>Consultas ambulatorias</v>
      </c>
      <c r="M607" s="36" t="s">
        <v>2117</v>
      </c>
    </row>
    <row r="608" spans="1:13">
      <c r="A608" s="36">
        <v>801000713</v>
      </c>
      <c r="B608" s="36" t="s">
        <v>542</v>
      </c>
      <c r="C608" s="36" t="s">
        <v>756</v>
      </c>
      <c r="D608" s="36">
        <v>78142</v>
      </c>
      <c r="E608" s="36" t="str">
        <f t="shared" si="9"/>
        <v>RM78142</v>
      </c>
      <c r="F608" s="30">
        <v>45294</v>
      </c>
      <c r="G608" s="30">
        <v>45320</v>
      </c>
      <c r="H608" s="31">
        <v>49990</v>
      </c>
      <c r="I608" s="31">
        <v>49990</v>
      </c>
      <c r="J608" s="32" t="s">
        <v>2116</v>
      </c>
      <c r="K608" s="32" t="s">
        <v>2115</v>
      </c>
      <c r="L608" s="32" t="e">
        <f>VLOOKUP(E608,BOXSALUD!$B$1:$R$977,15,0)</f>
        <v>#N/A</v>
      </c>
      <c r="M608" s="36" t="s">
        <v>2117</v>
      </c>
    </row>
    <row r="609" spans="1:13">
      <c r="A609" s="36">
        <v>801000713</v>
      </c>
      <c r="B609" s="36" t="s">
        <v>542</v>
      </c>
      <c r="C609" s="36" t="s">
        <v>756</v>
      </c>
      <c r="D609" s="36">
        <v>78172</v>
      </c>
      <c r="E609" s="36" t="str">
        <f t="shared" si="9"/>
        <v>RM78172</v>
      </c>
      <c r="F609" s="30">
        <v>45294</v>
      </c>
      <c r="G609" s="30" t="s">
        <v>23</v>
      </c>
      <c r="H609" s="31">
        <v>321000</v>
      </c>
      <c r="I609" s="31">
        <v>321000</v>
      </c>
      <c r="J609" s="32" t="s">
        <v>2116</v>
      </c>
      <c r="K609" s="32" t="s">
        <v>2115</v>
      </c>
      <c r="L609" s="32" t="e">
        <f>VLOOKUP(E609,BOXSALUD!$B$1:$R$977,15,0)</f>
        <v>#N/A</v>
      </c>
      <c r="M609" s="36" t="s">
        <v>2117</v>
      </c>
    </row>
    <row r="610" spans="1:13">
      <c r="A610" s="36">
        <v>801000713</v>
      </c>
      <c r="B610" s="36" t="s">
        <v>542</v>
      </c>
      <c r="C610" s="36" t="s">
        <v>756</v>
      </c>
      <c r="D610" s="36">
        <v>78187</v>
      </c>
      <c r="E610" s="36" t="str">
        <f t="shared" si="9"/>
        <v>RM78187</v>
      </c>
      <c r="F610" s="30">
        <v>45294</v>
      </c>
      <c r="G610" s="30">
        <v>45320</v>
      </c>
      <c r="H610" s="31">
        <v>71500</v>
      </c>
      <c r="I610" s="31">
        <v>71500</v>
      </c>
      <c r="J610" s="32" t="s">
        <v>2116</v>
      </c>
      <c r="K610" s="32" t="s">
        <v>2115</v>
      </c>
      <c r="L610" s="32" t="e">
        <f>VLOOKUP(E610,BOXSALUD!$B$1:$R$977,15,0)</f>
        <v>#N/A</v>
      </c>
      <c r="M610" s="36" t="s">
        <v>2117</v>
      </c>
    </row>
    <row r="611" spans="1:13" ht="30">
      <c r="A611" s="36">
        <v>801000713</v>
      </c>
      <c r="B611" s="36" t="s">
        <v>542</v>
      </c>
      <c r="C611" s="36" t="s">
        <v>756</v>
      </c>
      <c r="D611" s="36">
        <v>78139</v>
      </c>
      <c r="E611" s="36" t="str">
        <f t="shared" si="9"/>
        <v>RM78139</v>
      </c>
      <c r="F611" s="30">
        <v>45294</v>
      </c>
      <c r="G611" s="30">
        <v>45302</v>
      </c>
      <c r="H611" s="31">
        <v>1254609</v>
      </c>
      <c r="I611" s="31">
        <v>1254609</v>
      </c>
      <c r="J611" s="32" t="s">
        <v>2116</v>
      </c>
      <c r="K611" s="32" t="s">
        <v>2115</v>
      </c>
      <c r="L611" s="32" t="str">
        <f>VLOOKUP(E611,BOXSALUD!$B$1:$R$977,15,0)</f>
        <v>Servicios ambulatorios</v>
      </c>
      <c r="M611" s="36" t="s">
        <v>2117</v>
      </c>
    </row>
    <row r="612" spans="1:13">
      <c r="A612" s="36">
        <v>801000713</v>
      </c>
      <c r="B612" s="36" t="s">
        <v>542</v>
      </c>
      <c r="C612" s="36" t="s">
        <v>756</v>
      </c>
      <c r="D612" s="36">
        <v>78203</v>
      </c>
      <c r="E612" s="36" t="str">
        <f t="shared" si="9"/>
        <v>RM78203</v>
      </c>
      <c r="F612" s="30">
        <v>45295</v>
      </c>
      <c r="G612" s="30">
        <v>45320</v>
      </c>
      <c r="H612" s="31">
        <v>213700</v>
      </c>
      <c r="I612" s="31">
        <v>213700</v>
      </c>
      <c r="J612" s="32" t="s">
        <v>2116</v>
      </c>
      <c r="K612" s="32" t="s">
        <v>2115</v>
      </c>
      <c r="L612" s="32" t="e">
        <f>VLOOKUP(E612,BOXSALUD!$B$1:$R$977,15,0)</f>
        <v>#N/A</v>
      </c>
      <c r="M612" s="36" t="s">
        <v>2117</v>
      </c>
    </row>
    <row r="613" spans="1:13">
      <c r="A613" s="36">
        <v>801000713</v>
      </c>
      <c r="B613" s="36" t="s">
        <v>542</v>
      </c>
      <c r="C613" s="36" t="s">
        <v>756</v>
      </c>
      <c r="D613" s="36">
        <v>78298</v>
      </c>
      <c r="E613" s="36" t="str">
        <f t="shared" si="9"/>
        <v>RM78298</v>
      </c>
      <c r="F613" s="30">
        <v>45296</v>
      </c>
      <c r="G613" s="30">
        <v>45320</v>
      </c>
      <c r="H613" s="31">
        <v>2899880</v>
      </c>
      <c r="I613" s="31">
        <v>2899880</v>
      </c>
      <c r="J613" s="32" t="s">
        <v>2116</v>
      </c>
      <c r="K613" s="32" t="s">
        <v>2115</v>
      </c>
      <c r="L613" s="32" t="e">
        <f>VLOOKUP(E613,BOXSALUD!$B$1:$R$977,15,0)</f>
        <v>#N/A</v>
      </c>
      <c r="M613" s="36" t="s">
        <v>2117</v>
      </c>
    </row>
    <row r="614" spans="1:13">
      <c r="A614" s="36">
        <v>801000713</v>
      </c>
      <c r="B614" s="36" t="s">
        <v>542</v>
      </c>
      <c r="C614" s="36" t="s">
        <v>756</v>
      </c>
      <c r="D614" s="36">
        <v>78254</v>
      </c>
      <c r="E614" s="36" t="str">
        <f t="shared" si="9"/>
        <v>RM78254</v>
      </c>
      <c r="F614" s="30">
        <v>45296</v>
      </c>
      <c r="G614" s="30">
        <v>45320</v>
      </c>
      <c r="H614" s="31">
        <v>28582</v>
      </c>
      <c r="I614" s="31">
        <v>28582</v>
      </c>
      <c r="J614" s="32" t="s">
        <v>2116</v>
      </c>
      <c r="K614" s="32" t="s">
        <v>2115</v>
      </c>
      <c r="L614" s="32" t="e">
        <f>VLOOKUP(E614,BOXSALUD!$B$1:$R$977,15,0)</f>
        <v>#N/A</v>
      </c>
      <c r="M614" s="36" t="s">
        <v>2117</v>
      </c>
    </row>
    <row r="615" spans="1:13" ht="30">
      <c r="A615" s="36">
        <v>801000713</v>
      </c>
      <c r="B615" s="36" t="s">
        <v>542</v>
      </c>
      <c r="C615" s="36" t="s">
        <v>757</v>
      </c>
      <c r="D615" s="36">
        <v>21497</v>
      </c>
      <c r="E615" s="36" t="str">
        <f t="shared" si="9"/>
        <v>RC21497</v>
      </c>
      <c r="F615" s="30">
        <v>45296</v>
      </c>
      <c r="G615" s="30">
        <v>45302</v>
      </c>
      <c r="H615" s="31">
        <v>56533</v>
      </c>
      <c r="I615" s="31">
        <v>56533</v>
      </c>
      <c r="J615" s="32" t="s">
        <v>2116</v>
      </c>
      <c r="K615" s="32" t="s">
        <v>2115</v>
      </c>
      <c r="L615" s="32" t="str">
        <f>VLOOKUP(E615,BOXSALUD!$B$1:$R$977,15,0)</f>
        <v>Consultas ambulatorias</v>
      </c>
      <c r="M615" s="36" t="s">
        <v>2117</v>
      </c>
    </row>
    <row r="616" spans="1:13">
      <c r="A616" s="36">
        <v>801000713</v>
      </c>
      <c r="B616" s="36" t="s">
        <v>542</v>
      </c>
      <c r="C616" s="36" t="s">
        <v>756</v>
      </c>
      <c r="D616" s="36">
        <v>78264</v>
      </c>
      <c r="E616" s="36" t="str">
        <f t="shared" si="9"/>
        <v>RM78264</v>
      </c>
      <c r="F616" s="30">
        <v>45296</v>
      </c>
      <c r="G616" s="30">
        <v>45320</v>
      </c>
      <c r="H616" s="31">
        <v>71500</v>
      </c>
      <c r="I616" s="31">
        <v>71500</v>
      </c>
      <c r="J616" s="32" t="s">
        <v>2116</v>
      </c>
      <c r="K616" s="32" t="s">
        <v>2115</v>
      </c>
      <c r="L616" s="32" t="e">
        <f>VLOOKUP(E616,BOXSALUD!$B$1:$R$977,15,0)</f>
        <v>#N/A</v>
      </c>
      <c r="M616" s="36" t="s">
        <v>2117</v>
      </c>
    </row>
    <row r="617" spans="1:13">
      <c r="A617" s="36">
        <v>801000713</v>
      </c>
      <c r="B617" s="36" t="s">
        <v>542</v>
      </c>
      <c r="C617" s="36" t="s">
        <v>756</v>
      </c>
      <c r="D617" s="36">
        <v>78249</v>
      </c>
      <c r="E617" s="36" t="str">
        <f t="shared" si="9"/>
        <v>RM78249</v>
      </c>
      <c r="F617" s="30">
        <v>45296</v>
      </c>
      <c r="G617" s="30">
        <v>45320</v>
      </c>
      <c r="H617" s="31">
        <v>16384113</v>
      </c>
      <c r="I617" s="31">
        <v>16384113</v>
      </c>
      <c r="J617" s="32" t="s">
        <v>2116</v>
      </c>
      <c r="K617" s="32" t="s">
        <v>2115</v>
      </c>
      <c r="L617" s="32" t="e">
        <f>VLOOKUP(E617,BOXSALUD!$B$1:$R$977,15,0)</f>
        <v>#N/A</v>
      </c>
      <c r="M617" s="36" t="s">
        <v>2117</v>
      </c>
    </row>
    <row r="618" spans="1:13">
      <c r="A618" s="36">
        <v>801000713</v>
      </c>
      <c r="B618" s="36" t="s">
        <v>542</v>
      </c>
      <c r="C618" s="36" t="s">
        <v>757</v>
      </c>
      <c r="D618" s="36">
        <v>21517</v>
      </c>
      <c r="E618" s="36" t="str">
        <f t="shared" si="9"/>
        <v>RC21517</v>
      </c>
      <c r="F618" s="30">
        <v>45297</v>
      </c>
      <c r="G618" s="30">
        <v>45318</v>
      </c>
      <c r="H618" s="31">
        <v>56533</v>
      </c>
      <c r="I618" s="31">
        <v>56533</v>
      </c>
      <c r="J618" s="32" t="s">
        <v>2116</v>
      </c>
      <c r="K618" s="32" t="s">
        <v>2115</v>
      </c>
      <c r="L618" s="32" t="e">
        <f>VLOOKUP(E618,BOXSALUD!$B$1:$R$977,15,0)</f>
        <v>#N/A</v>
      </c>
      <c r="M618" s="36" t="s">
        <v>2117</v>
      </c>
    </row>
    <row r="619" spans="1:13">
      <c r="A619" s="36">
        <v>801000713</v>
      </c>
      <c r="B619" s="36" t="s">
        <v>542</v>
      </c>
      <c r="C619" s="36" t="s">
        <v>756</v>
      </c>
      <c r="D619" s="36">
        <v>78364</v>
      </c>
      <c r="E619" s="36" t="str">
        <f t="shared" si="9"/>
        <v>RM78364</v>
      </c>
      <c r="F619" s="30">
        <v>45300</v>
      </c>
      <c r="G619" s="30">
        <v>45320</v>
      </c>
      <c r="H619" s="31">
        <v>73438</v>
      </c>
      <c r="I619" s="31">
        <v>73438</v>
      </c>
      <c r="J619" s="32" t="s">
        <v>2116</v>
      </c>
      <c r="K619" s="32" t="s">
        <v>2115</v>
      </c>
      <c r="L619" s="32" t="e">
        <f>VLOOKUP(E619,BOXSALUD!$B$1:$R$977,15,0)</f>
        <v>#N/A</v>
      </c>
      <c r="M619" s="36" t="s">
        <v>2117</v>
      </c>
    </row>
    <row r="620" spans="1:13">
      <c r="A620" s="36">
        <v>801000713</v>
      </c>
      <c r="B620" s="36" t="s">
        <v>542</v>
      </c>
      <c r="C620" s="36" t="s">
        <v>756</v>
      </c>
      <c r="D620" s="36">
        <v>78363</v>
      </c>
      <c r="E620" s="36" t="str">
        <f t="shared" si="9"/>
        <v>RM78363</v>
      </c>
      <c r="F620" s="30">
        <v>45300</v>
      </c>
      <c r="G620" s="30">
        <v>45320</v>
      </c>
      <c r="H620" s="31">
        <v>4980</v>
      </c>
      <c r="I620" s="31">
        <v>4980</v>
      </c>
      <c r="J620" s="32" t="s">
        <v>2116</v>
      </c>
      <c r="K620" s="32" t="s">
        <v>2115</v>
      </c>
      <c r="L620" s="32" t="e">
        <f>VLOOKUP(E620,BOXSALUD!$B$1:$R$977,15,0)</f>
        <v>#N/A</v>
      </c>
      <c r="M620" s="36" t="s">
        <v>2117</v>
      </c>
    </row>
    <row r="621" spans="1:13">
      <c r="A621" s="36">
        <v>801000713</v>
      </c>
      <c r="B621" s="36" t="s">
        <v>542</v>
      </c>
      <c r="C621" s="36" t="s">
        <v>756</v>
      </c>
      <c r="D621" s="36">
        <v>78349</v>
      </c>
      <c r="E621" s="36" t="str">
        <f t="shared" si="9"/>
        <v>RM78349</v>
      </c>
      <c r="F621" s="30">
        <v>45300</v>
      </c>
      <c r="G621" s="30">
        <v>45320</v>
      </c>
      <c r="H621" s="31">
        <v>75800</v>
      </c>
      <c r="I621" s="31">
        <v>75800</v>
      </c>
      <c r="J621" s="32" t="s">
        <v>2116</v>
      </c>
      <c r="K621" s="32" t="s">
        <v>2115</v>
      </c>
      <c r="L621" s="32" t="e">
        <f>VLOOKUP(E621,BOXSALUD!$B$1:$R$977,15,0)</f>
        <v>#N/A</v>
      </c>
      <c r="M621" s="36" t="s">
        <v>2117</v>
      </c>
    </row>
    <row r="622" spans="1:13">
      <c r="A622" s="36">
        <v>801000713</v>
      </c>
      <c r="B622" s="36" t="s">
        <v>542</v>
      </c>
      <c r="C622" s="36" t="s">
        <v>756</v>
      </c>
      <c r="D622" s="36">
        <v>78400</v>
      </c>
      <c r="E622" s="36" t="str">
        <f t="shared" si="9"/>
        <v>RM78400</v>
      </c>
      <c r="F622" s="30">
        <v>45300</v>
      </c>
      <c r="G622" s="30" t="s">
        <v>23</v>
      </c>
      <c r="H622" s="31">
        <v>1244226</v>
      </c>
      <c r="I622" s="31">
        <v>1244226</v>
      </c>
      <c r="J622" s="32" t="s">
        <v>2116</v>
      </c>
      <c r="K622" s="32" t="s">
        <v>2115</v>
      </c>
      <c r="L622" s="32" t="e">
        <f>VLOOKUP(E622,BOXSALUD!$B$1:$R$977,15,0)</f>
        <v>#N/A</v>
      </c>
      <c r="M622" s="36" t="s">
        <v>2117</v>
      </c>
    </row>
    <row r="623" spans="1:13">
      <c r="A623" s="36">
        <v>801000713</v>
      </c>
      <c r="B623" s="36" t="s">
        <v>542</v>
      </c>
      <c r="C623" s="36" t="s">
        <v>756</v>
      </c>
      <c r="D623" s="36">
        <v>78389</v>
      </c>
      <c r="E623" s="36" t="str">
        <f t="shared" si="9"/>
        <v>RM78389</v>
      </c>
      <c r="F623" s="30">
        <v>45300</v>
      </c>
      <c r="G623" s="30">
        <v>45318</v>
      </c>
      <c r="H623" s="31">
        <v>712404</v>
      </c>
      <c r="I623" s="31">
        <v>712404</v>
      </c>
      <c r="J623" s="32" t="s">
        <v>2116</v>
      </c>
      <c r="K623" s="32" t="s">
        <v>2115</v>
      </c>
      <c r="L623" s="32" t="e">
        <f>VLOOKUP(E623,BOXSALUD!$B$1:$R$977,15,0)</f>
        <v>#N/A</v>
      </c>
      <c r="M623" s="36" t="s">
        <v>2117</v>
      </c>
    </row>
    <row r="624" spans="1:13">
      <c r="A624" s="36">
        <v>801000713</v>
      </c>
      <c r="B624" s="36" t="s">
        <v>542</v>
      </c>
      <c r="C624" s="36" t="s">
        <v>756</v>
      </c>
      <c r="D624" s="36">
        <v>78423</v>
      </c>
      <c r="E624" s="36" t="str">
        <f t="shared" si="9"/>
        <v>RM78423</v>
      </c>
      <c r="F624" s="30">
        <v>45301</v>
      </c>
      <c r="G624" s="30">
        <v>45320</v>
      </c>
      <c r="H624" s="31">
        <v>394247</v>
      </c>
      <c r="I624" s="31">
        <v>394247</v>
      </c>
      <c r="J624" s="32" t="s">
        <v>2116</v>
      </c>
      <c r="K624" s="32" t="s">
        <v>2115</v>
      </c>
      <c r="L624" s="32" t="e">
        <f>VLOOKUP(E624,BOXSALUD!$B$1:$R$977,15,0)</f>
        <v>#N/A</v>
      </c>
      <c r="M624" s="36" t="s">
        <v>2117</v>
      </c>
    </row>
    <row r="625" spans="1:13">
      <c r="A625" s="36">
        <v>801000713</v>
      </c>
      <c r="B625" s="36" t="s">
        <v>542</v>
      </c>
      <c r="C625" s="36" t="s">
        <v>757</v>
      </c>
      <c r="D625" s="36">
        <v>21602</v>
      </c>
      <c r="E625" s="36" t="str">
        <f t="shared" si="9"/>
        <v>RC21602</v>
      </c>
      <c r="F625" s="30">
        <v>45301</v>
      </c>
      <c r="G625" s="30">
        <v>45318</v>
      </c>
      <c r="H625" s="31">
        <v>79049</v>
      </c>
      <c r="I625" s="31">
        <v>79049</v>
      </c>
      <c r="J625" s="32" t="s">
        <v>2116</v>
      </c>
      <c r="K625" s="32" t="s">
        <v>2115</v>
      </c>
      <c r="L625" s="32" t="e">
        <f>VLOOKUP(E625,BOXSALUD!$B$1:$R$977,15,0)</f>
        <v>#N/A</v>
      </c>
      <c r="M625" s="36" t="s">
        <v>2117</v>
      </c>
    </row>
    <row r="626" spans="1:13">
      <c r="A626" s="36">
        <v>801000713</v>
      </c>
      <c r="B626" s="36" t="s">
        <v>542</v>
      </c>
      <c r="C626" s="36" t="s">
        <v>757</v>
      </c>
      <c r="D626" s="36">
        <v>21581</v>
      </c>
      <c r="E626" s="36" t="str">
        <f t="shared" si="9"/>
        <v>RC21581</v>
      </c>
      <c r="F626" s="30">
        <v>45301</v>
      </c>
      <c r="G626" s="30">
        <v>45318</v>
      </c>
      <c r="H626" s="31">
        <v>71500</v>
      </c>
      <c r="I626" s="31">
        <v>71500</v>
      </c>
      <c r="J626" s="32" t="s">
        <v>2116</v>
      </c>
      <c r="K626" s="32" t="s">
        <v>2115</v>
      </c>
      <c r="L626" s="32" t="e">
        <f>VLOOKUP(E626,BOXSALUD!$B$1:$R$977,15,0)</f>
        <v>#N/A</v>
      </c>
      <c r="M626" s="36" t="s">
        <v>2117</v>
      </c>
    </row>
    <row r="627" spans="1:13">
      <c r="A627" s="36">
        <v>801000713</v>
      </c>
      <c r="B627" s="36" t="s">
        <v>542</v>
      </c>
      <c r="C627" s="36" t="s">
        <v>756</v>
      </c>
      <c r="D627" s="36">
        <v>78476</v>
      </c>
      <c r="E627" s="36" t="str">
        <f t="shared" si="9"/>
        <v>RM78476</v>
      </c>
      <c r="F627" s="30">
        <v>45301</v>
      </c>
      <c r="G627" s="30">
        <v>45320</v>
      </c>
      <c r="H627" s="31">
        <v>71500</v>
      </c>
      <c r="I627" s="31">
        <v>71500</v>
      </c>
      <c r="J627" s="32" t="s">
        <v>2116</v>
      </c>
      <c r="K627" s="32" t="s">
        <v>2115</v>
      </c>
      <c r="L627" s="32" t="e">
        <f>VLOOKUP(E627,BOXSALUD!$B$1:$R$977,15,0)</f>
        <v>#N/A</v>
      </c>
      <c r="M627" s="36" t="s">
        <v>2117</v>
      </c>
    </row>
    <row r="628" spans="1:13">
      <c r="A628" s="36">
        <v>801000713</v>
      </c>
      <c r="B628" s="36" t="s">
        <v>542</v>
      </c>
      <c r="C628" s="36" t="s">
        <v>757</v>
      </c>
      <c r="D628" s="36">
        <v>21556</v>
      </c>
      <c r="E628" s="36" t="str">
        <f t="shared" si="9"/>
        <v>RC21556</v>
      </c>
      <c r="F628" s="30">
        <v>45301</v>
      </c>
      <c r="G628" s="30">
        <v>45318</v>
      </c>
      <c r="H628" s="31">
        <v>79049</v>
      </c>
      <c r="I628" s="31">
        <v>79049</v>
      </c>
      <c r="J628" s="32" t="s">
        <v>2116</v>
      </c>
      <c r="K628" s="32" t="s">
        <v>2115</v>
      </c>
      <c r="L628" s="32" t="e">
        <f>VLOOKUP(E628,BOXSALUD!$B$1:$R$977,15,0)</f>
        <v>#N/A</v>
      </c>
      <c r="M628" s="36" t="s">
        <v>2117</v>
      </c>
    </row>
    <row r="629" spans="1:13">
      <c r="A629" s="36">
        <v>801000713</v>
      </c>
      <c r="B629" s="36" t="s">
        <v>542</v>
      </c>
      <c r="C629" s="36" t="s">
        <v>757</v>
      </c>
      <c r="D629" s="36">
        <v>21552</v>
      </c>
      <c r="E629" s="36" t="str">
        <f t="shared" si="9"/>
        <v>RC21552</v>
      </c>
      <c r="F629" s="30">
        <v>45301</v>
      </c>
      <c r="G629" s="30">
        <v>45318</v>
      </c>
      <c r="H629" s="31">
        <v>52770</v>
      </c>
      <c r="I629" s="31">
        <v>52770</v>
      </c>
      <c r="J629" s="32" t="s">
        <v>2116</v>
      </c>
      <c r="K629" s="32" t="s">
        <v>2115</v>
      </c>
      <c r="L629" s="32" t="e">
        <f>VLOOKUP(E629,BOXSALUD!$B$1:$R$977,15,0)</f>
        <v>#N/A</v>
      </c>
      <c r="M629" s="36" t="s">
        <v>2117</v>
      </c>
    </row>
    <row r="630" spans="1:13">
      <c r="A630" s="36">
        <v>801000713</v>
      </c>
      <c r="B630" s="36" t="s">
        <v>542</v>
      </c>
      <c r="C630" s="36" t="s">
        <v>756</v>
      </c>
      <c r="D630" s="36">
        <v>78454</v>
      </c>
      <c r="E630" s="36" t="str">
        <f t="shared" si="9"/>
        <v>RM78454</v>
      </c>
      <c r="F630" s="30">
        <v>45301</v>
      </c>
      <c r="G630" s="30">
        <v>45320</v>
      </c>
      <c r="H630" s="31">
        <v>67400</v>
      </c>
      <c r="I630" s="31">
        <v>67400</v>
      </c>
      <c r="J630" s="32" t="s">
        <v>2116</v>
      </c>
      <c r="K630" s="32" t="s">
        <v>2115</v>
      </c>
      <c r="L630" s="32" t="e">
        <f>VLOOKUP(E630,BOXSALUD!$B$1:$R$977,15,0)</f>
        <v>#N/A</v>
      </c>
      <c r="M630" s="36" t="s">
        <v>2117</v>
      </c>
    </row>
    <row r="631" spans="1:13">
      <c r="A631" s="36">
        <v>801000713</v>
      </c>
      <c r="B631" s="36" t="s">
        <v>542</v>
      </c>
      <c r="C631" s="36" t="s">
        <v>757</v>
      </c>
      <c r="D631" s="36">
        <v>21560</v>
      </c>
      <c r="E631" s="36" t="str">
        <f t="shared" si="9"/>
        <v>RC21560</v>
      </c>
      <c r="F631" s="30">
        <v>45301</v>
      </c>
      <c r="G631" s="30">
        <v>45318</v>
      </c>
      <c r="H631" s="31">
        <v>79049</v>
      </c>
      <c r="I631" s="31">
        <v>79049</v>
      </c>
      <c r="J631" s="32" t="s">
        <v>2116</v>
      </c>
      <c r="K631" s="32" t="s">
        <v>2115</v>
      </c>
      <c r="L631" s="32" t="e">
        <f>VLOOKUP(E631,BOXSALUD!$B$1:$R$977,15,0)</f>
        <v>#N/A</v>
      </c>
      <c r="M631" s="36" t="s">
        <v>2117</v>
      </c>
    </row>
    <row r="632" spans="1:13">
      <c r="A632" s="36">
        <v>801000713</v>
      </c>
      <c r="B632" s="36" t="s">
        <v>542</v>
      </c>
      <c r="C632" s="36" t="s">
        <v>757</v>
      </c>
      <c r="D632" s="36">
        <v>21572</v>
      </c>
      <c r="E632" s="36" t="str">
        <f t="shared" si="9"/>
        <v>RC21572</v>
      </c>
      <c r="F632" s="30">
        <v>45301</v>
      </c>
      <c r="G632" s="30">
        <v>45318</v>
      </c>
      <c r="H632" s="31">
        <v>94240</v>
      </c>
      <c r="I632" s="31">
        <v>94240</v>
      </c>
      <c r="J632" s="32" t="s">
        <v>2116</v>
      </c>
      <c r="K632" s="32" t="s">
        <v>2115</v>
      </c>
      <c r="L632" s="32" t="e">
        <f>VLOOKUP(E632,BOXSALUD!$B$1:$R$977,15,0)</f>
        <v>#N/A</v>
      </c>
      <c r="M632" s="36" t="s">
        <v>2117</v>
      </c>
    </row>
    <row r="633" spans="1:13">
      <c r="A633" s="36">
        <v>801000713</v>
      </c>
      <c r="B633" s="36" t="s">
        <v>542</v>
      </c>
      <c r="C633" s="36" t="s">
        <v>756</v>
      </c>
      <c r="D633" s="36">
        <v>78509</v>
      </c>
      <c r="E633" s="36" t="str">
        <f t="shared" si="9"/>
        <v>RM78509</v>
      </c>
      <c r="F633" s="30">
        <v>45302</v>
      </c>
      <c r="G633" s="30">
        <v>45320</v>
      </c>
      <c r="H633" s="31">
        <v>227943</v>
      </c>
      <c r="I633" s="31">
        <v>227943</v>
      </c>
      <c r="J633" s="32" t="s">
        <v>2116</v>
      </c>
      <c r="K633" s="32" t="s">
        <v>2115</v>
      </c>
      <c r="L633" s="32" t="e">
        <f>VLOOKUP(E633,BOXSALUD!$B$1:$R$977,15,0)</f>
        <v>#N/A</v>
      </c>
      <c r="M633" s="36" t="s">
        <v>2117</v>
      </c>
    </row>
    <row r="634" spans="1:13">
      <c r="A634" s="36">
        <v>801000713</v>
      </c>
      <c r="B634" s="36" t="s">
        <v>542</v>
      </c>
      <c r="C634" s="36" t="s">
        <v>756</v>
      </c>
      <c r="D634" s="36">
        <v>78511</v>
      </c>
      <c r="E634" s="36" t="str">
        <f t="shared" si="9"/>
        <v>RM78511</v>
      </c>
      <c r="F634" s="30">
        <v>45302</v>
      </c>
      <c r="G634" s="30" t="s">
        <v>23</v>
      </c>
      <c r="H634" s="31">
        <v>288534</v>
      </c>
      <c r="I634" s="31">
        <v>288534</v>
      </c>
      <c r="J634" s="32" t="s">
        <v>2116</v>
      </c>
      <c r="K634" s="32" t="s">
        <v>2115</v>
      </c>
      <c r="L634" s="32" t="e">
        <f>VLOOKUP(E634,BOXSALUD!$B$1:$R$977,15,0)</f>
        <v>#N/A</v>
      </c>
      <c r="M634" s="36" t="s">
        <v>2117</v>
      </c>
    </row>
    <row r="635" spans="1:13">
      <c r="A635" s="36">
        <v>801000713</v>
      </c>
      <c r="B635" s="36" t="s">
        <v>542</v>
      </c>
      <c r="C635" s="36" t="s">
        <v>756</v>
      </c>
      <c r="D635" s="36">
        <v>78578</v>
      </c>
      <c r="E635" s="36" t="str">
        <f t="shared" si="9"/>
        <v>RM78578</v>
      </c>
      <c r="F635" s="30">
        <v>45302</v>
      </c>
      <c r="G635" s="30">
        <v>45320</v>
      </c>
      <c r="H635" s="31">
        <v>484217</v>
      </c>
      <c r="I635" s="31">
        <v>484217</v>
      </c>
      <c r="J635" s="32" t="s">
        <v>2116</v>
      </c>
      <c r="K635" s="32" t="s">
        <v>2115</v>
      </c>
      <c r="L635" s="32" t="e">
        <f>VLOOKUP(E635,BOXSALUD!$B$1:$R$977,15,0)</f>
        <v>#N/A</v>
      </c>
      <c r="M635" s="36" t="s">
        <v>2117</v>
      </c>
    </row>
    <row r="636" spans="1:13">
      <c r="A636" s="36">
        <v>801000713</v>
      </c>
      <c r="B636" s="36" t="s">
        <v>542</v>
      </c>
      <c r="C636" s="36" t="s">
        <v>756</v>
      </c>
      <c r="D636" s="36">
        <v>78626</v>
      </c>
      <c r="E636" s="36" t="str">
        <f t="shared" si="9"/>
        <v>RM78626</v>
      </c>
      <c r="F636" s="30">
        <v>45302</v>
      </c>
      <c r="G636" s="30">
        <v>45320</v>
      </c>
      <c r="H636" s="31">
        <v>8185837</v>
      </c>
      <c r="I636" s="31">
        <v>8185837</v>
      </c>
      <c r="J636" s="32" t="s">
        <v>2116</v>
      </c>
      <c r="K636" s="32" t="s">
        <v>2115</v>
      </c>
      <c r="L636" s="32" t="e">
        <f>VLOOKUP(E636,BOXSALUD!$B$1:$R$977,15,0)</f>
        <v>#N/A</v>
      </c>
      <c r="M636" s="36" t="s">
        <v>2117</v>
      </c>
    </row>
    <row r="637" spans="1:13">
      <c r="A637" s="36">
        <v>801000713</v>
      </c>
      <c r="B637" s="36" t="s">
        <v>542</v>
      </c>
      <c r="C637" s="36" t="s">
        <v>756</v>
      </c>
      <c r="D637" s="36">
        <v>78618</v>
      </c>
      <c r="E637" s="36" t="str">
        <f t="shared" si="9"/>
        <v>RM78618</v>
      </c>
      <c r="F637" s="30">
        <v>45302</v>
      </c>
      <c r="G637" s="30">
        <v>45320</v>
      </c>
      <c r="H637" s="31">
        <v>147990</v>
      </c>
      <c r="I637" s="31">
        <v>147990</v>
      </c>
      <c r="J637" s="32" t="s">
        <v>2116</v>
      </c>
      <c r="K637" s="32" t="s">
        <v>2115</v>
      </c>
      <c r="L637" s="32" t="e">
        <f>VLOOKUP(E637,BOXSALUD!$B$1:$R$977,15,0)</f>
        <v>#N/A</v>
      </c>
      <c r="M637" s="36" t="s">
        <v>2117</v>
      </c>
    </row>
    <row r="638" spans="1:13">
      <c r="A638" s="36">
        <v>801000713</v>
      </c>
      <c r="B638" s="36" t="s">
        <v>542</v>
      </c>
      <c r="C638" s="36" t="s">
        <v>756</v>
      </c>
      <c r="D638" s="36">
        <v>78600</v>
      </c>
      <c r="E638" s="36" t="str">
        <f t="shared" si="9"/>
        <v>RM78600</v>
      </c>
      <c r="F638" s="30">
        <v>45302</v>
      </c>
      <c r="G638" s="30">
        <v>45320</v>
      </c>
      <c r="H638" s="31">
        <v>9397779</v>
      </c>
      <c r="I638" s="31">
        <v>9397779</v>
      </c>
      <c r="J638" s="32" t="s">
        <v>2116</v>
      </c>
      <c r="K638" s="32" t="s">
        <v>2115</v>
      </c>
      <c r="L638" s="32" t="e">
        <f>VLOOKUP(E638,BOXSALUD!$B$1:$R$977,15,0)</f>
        <v>#N/A</v>
      </c>
      <c r="M638" s="36" t="s">
        <v>2117</v>
      </c>
    </row>
    <row r="639" spans="1:13">
      <c r="A639" s="36">
        <v>801000713</v>
      </c>
      <c r="B639" s="36" t="s">
        <v>542</v>
      </c>
      <c r="C639" s="36" t="s">
        <v>756</v>
      </c>
      <c r="D639" s="36">
        <v>78585</v>
      </c>
      <c r="E639" s="36" t="str">
        <f t="shared" si="9"/>
        <v>RM78585</v>
      </c>
      <c r="F639" s="30">
        <v>45302</v>
      </c>
      <c r="G639" s="30">
        <v>45320</v>
      </c>
      <c r="H639" s="31">
        <v>17353387</v>
      </c>
      <c r="I639" s="31">
        <v>17353387</v>
      </c>
      <c r="J639" s="32" t="s">
        <v>2116</v>
      </c>
      <c r="K639" s="32" t="s">
        <v>2115</v>
      </c>
      <c r="L639" s="32" t="e">
        <f>VLOOKUP(E639,BOXSALUD!$B$1:$R$977,15,0)</f>
        <v>#N/A</v>
      </c>
      <c r="M639" s="36" t="s">
        <v>2117</v>
      </c>
    </row>
    <row r="640" spans="1:13">
      <c r="A640" s="36">
        <v>801000713</v>
      </c>
      <c r="B640" s="36" t="s">
        <v>542</v>
      </c>
      <c r="C640" s="36" t="s">
        <v>756</v>
      </c>
      <c r="D640" s="36">
        <v>78589</v>
      </c>
      <c r="E640" s="36" t="str">
        <f t="shared" si="9"/>
        <v>RM78589</v>
      </c>
      <c r="F640" s="30">
        <v>45302</v>
      </c>
      <c r="G640" s="30">
        <v>45318</v>
      </c>
      <c r="H640" s="31">
        <v>524920</v>
      </c>
      <c r="I640" s="31">
        <v>524920</v>
      </c>
      <c r="J640" s="32" t="s">
        <v>2116</v>
      </c>
      <c r="K640" s="32" t="s">
        <v>2115</v>
      </c>
      <c r="L640" s="32" t="e">
        <f>VLOOKUP(E640,BOXSALUD!$B$1:$R$977,15,0)</f>
        <v>#N/A</v>
      </c>
      <c r="M640" s="36" t="s">
        <v>2117</v>
      </c>
    </row>
    <row r="641" spans="1:13">
      <c r="A641" s="36">
        <v>801000713</v>
      </c>
      <c r="B641" s="36" t="s">
        <v>542</v>
      </c>
      <c r="C641" s="36" t="s">
        <v>756</v>
      </c>
      <c r="D641" s="36">
        <v>78673</v>
      </c>
      <c r="E641" s="36" t="str">
        <f t="shared" si="9"/>
        <v>RM78673</v>
      </c>
      <c r="F641" s="30">
        <v>45303</v>
      </c>
      <c r="G641" s="30">
        <v>45320</v>
      </c>
      <c r="H641" s="31">
        <v>927250</v>
      </c>
      <c r="I641" s="31">
        <v>927250</v>
      </c>
      <c r="J641" s="32" t="s">
        <v>2116</v>
      </c>
      <c r="K641" s="32" t="s">
        <v>2115</v>
      </c>
      <c r="L641" s="32" t="e">
        <f>VLOOKUP(E641,BOXSALUD!$B$1:$R$977,15,0)</f>
        <v>#N/A</v>
      </c>
      <c r="M641" s="36" t="s">
        <v>2117</v>
      </c>
    </row>
    <row r="642" spans="1:13">
      <c r="A642" s="36">
        <v>801000713</v>
      </c>
      <c r="B642" s="36" t="s">
        <v>542</v>
      </c>
      <c r="C642" s="36" t="s">
        <v>756</v>
      </c>
      <c r="D642" s="36">
        <v>78631</v>
      </c>
      <c r="E642" s="36" t="str">
        <f t="shared" si="9"/>
        <v>RM78631</v>
      </c>
      <c r="F642" s="30">
        <v>45303</v>
      </c>
      <c r="G642" s="30">
        <v>45320</v>
      </c>
      <c r="H642" s="31">
        <v>32964</v>
      </c>
      <c r="I642" s="31">
        <v>32964</v>
      </c>
      <c r="J642" s="32" t="s">
        <v>2116</v>
      </c>
      <c r="K642" s="32" t="s">
        <v>2115</v>
      </c>
      <c r="L642" s="32" t="e">
        <f>VLOOKUP(E642,BOXSALUD!$B$1:$R$977,15,0)</f>
        <v>#N/A</v>
      </c>
      <c r="M642" s="36" t="s">
        <v>2117</v>
      </c>
    </row>
    <row r="643" spans="1:13">
      <c r="A643" s="36">
        <v>801000713</v>
      </c>
      <c r="B643" s="36" t="s">
        <v>542</v>
      </c>
      <c r="C643" s="36" t="s">
        <v>756</v>
      </c>
      <c r="D643" s="36">
        <v>78632</v>
      </c>
      <c r="E643" s="36" t="str">
        <f t="shared" ref="E643:E706" si="10">CONCATENATE(C643,D643)</f>
        <v>RM78632</v>
      </c>
      <c r="F643" s="30">
        <v>45303</v>
      </c>
      <c r="G643" s="30">
        <v>45320</v>
      </c>
      <c r="H643" s="31">
        <v>223964</v>
      </c>
      <c r="I643" s="31">
        <v>223964</v>
      </c>
      <c r="J643" s="32" t="s">
        <v>2116</v>
      </c>
      <c r="K643" s="32" t="s">
        <v>2115</v>
      </c>
      <c r="L643" s="32" t="e">
        <f>VLOOKUP(E643,BOXSALUD!$B$1:$R$977,15,0)</f>
        <v>#N/A</v>
      </c>
      <c r="M643" s="36" t="s">
        <v>2117</v>
      </c>
    </row>
    <row r="644" spans="1:13">
      <c r="A644" s="36">
        <v>801000713</v>
      </c>
      <c r="B644" s="36" t="s">
        <v>542</v>
      </c>
      <c r="C644" s="36" t="s">
        <v>756</v>
      </c>
      <c r="D644" s="36">
        <v>78730</v>
      </c>
      <c r="E644" s="36" t="str">
        <f t="shared" si="10"/>
        <v>RM78730</v>
      </c>
      <c r="F644" s="30">
        <v>45304</v>
      </c>
      <c r="G644" s="30">
        <v>45320</v>
      </c>
      <c r="H644" s="31">
        <v>912201</v>
      </c>
      <c r="I644" s="31">
        <v>912201</v>
      </c>
      <c r="J644" s="32" t="s">
        <v>2116</v>
      </c>
      <c r="K644" s="32" t="s">
        <v>2115</v>
      </c>
      <c r="L644" s="32" t="e">
        <f>VLOOKUP(E644,BOXSALUD!$B$1:$R$977,15,0)</f>
        <v>#N/A</v>
      </c>
      <c r="M644" s="36" t="s">
        <v>2117</v>
      </c>
    </row>
    <row r="645" spans="1:13">
      <c r="A645" s="36">
        <v>801000713</v>
      </c>
      <c r="B645" s="36" t="s">
        <v>542</v>
      </c>
      <c r="C645" s="36" t="s">
        <v>756</v>
      </c>
      <c r="D645" s="36">
        <v>78783</v>
      </c>
      <c r="E645" s="36" t="str">
        <f t="shared" si="10"/>
        <v>RM78783</v>
      </c>
      <c r="F645" s="30">
        <v>45306</v>
      </c>
      <c r="G645" s="30">
        <v>45318</v>
      </c>
      <c r="H645" s="31">
        <v>54216</v>
      </c>
      <c r="I645" s="31">
        <v>54216</v>
      </c>
      <c r="J645" s="32" t="s">
        <v>2116</v>
      </c>
      <c r="K645" s="32" t="s">
        <v>2115</v>
      </c>
      <c r="L645" s="32" t="e">
        <f>VLOOKUP(E645,BOXSALUD!$B$1:$R$977,15,0)</f>
        <v>#N/A</v>
      </c>
      <c r="M645" s="36" t="s">
        <v>2117</v>
      </c>
    </row>
    <row r="646" spans="1:13">
      <c r="A646" s="36">
        <v>801000713</v>
      </c>
      <c r="B646" s="36" t="s">
        <v>542</v>
      </c>
      <c r="C646" s="36" t="s">
        <v>756</v>
      </c>
      <c r="D646" s="36">
        <v>78789</v>
      </c>
      <c r="E646" s="36" t="str">
        <f t="shared" si="10"/>
        <v>RM78789</v>
      </c>
      <c r="F646" s="30">
        <v>45306</v>
      </c>
      <c r="G646" s="30">
        <v>45320</v>
      </c>
      <c r="H646" s="31">
        <v>56533</v>
      </c>
      <c r="I646" s="31">
        <v>56533</v>
      </c>
      <c r="J646" s="32" t="s">
        <v>2116</v>
      </c>
      <c r="K646" s="32" t="s">
        <v>2115</v>
      </c>
      <c r="L646" s="32" t="e">
        <f>VLOOKUP(E646,BOXSALUD!$B$1:$R$977,15,0)</f>
        <v>#N/A</v>
      </c>
      <c r="M646" s="36" t="s">
        <v>2117</v>
      </c>
    </row>
    <row r="647" spans="1:13">
      <c r="A647" s="36">
        <v>801000713</v>
      </c>
      <c r="B647" s="36" t="s">
        <v>542</v>
      </c>
      <c r="C647" s="36" t="s">
        <v>756</v>
      </c>
      <c r="D647" s="36">
        <v>78824</v>
      </c>
      <c r="E647" s="36" t="str">
        <f t="shared" si="10"/>
        <v>RM78824</v>
      </c>
      <c r="F647" s="30">
        <v>45306</v>
      </c>
      <c r="G647" s="30">
        <v>45318</v>
      </c>
      <c r="H647" s="31">
        <v>56533</v>
      </c>
      <c r="I647" s="31">
        <v>56533</v>
      </c>
      <c r="J647" s="32" t="s">
        <v>2116</v>
      </c>
      <c r="K647" s="32" t="s">
        <v>2115</v>
      </c>
      <c r="L647" s="32" t="e">
        <f>VLOOKUP(E647,BOXSALUD!$B$1:$R$977,15,0)</f>
        <v>#N/A</v>
      </c>
      <c r="M647" s="36" t="s">
        <v>2117</v>
      </c>
    </row>
    <row r="648" spans="1:13">
      <c r="A648" s="36">
        <v>801000713</v>
      </c>
      <c r="B648" s="36" t="s">
        <v>542</v>
      </c>
      <c r="C648" s="36" t="s">
        <v>756</v>
      </c>
      <c r="D648" s="36">
        <v>78920</v>
      </c>
      <c r="E648" s="36" t="str">
        <f t="shared" si="10"/>
        <v>RM78920</v>
      </c>
      <c r="F648" s="30">
        <v>45307</v>
      </c>
      <c r="G648" s="30">
        <v>45320</v>
      </c>
      <c r="H648" s="31">
        <v>86777</v>
      </c>
      <c r="I648" s="31">
        <v>86777</v>
      </c>
      <c r="J648" s="32" t="s">
        <v>2116</v>
      </c>
      <c r="K648" s="32" t="s">
        <v>2115</v>
      </c>
      <c r="L648" s="32" t="e">
        <f>VLOOKUP(E648,BOXSALUD!$B$1:$R$977,15,0)</f>
        <v>#N/A</v>
      </c>
      <c r="M648" s="36" t="s">
        <v>2117</v>
      </c>
    </row>
    <row r="649" spans="1:13">
      <c r="A649" s="36">
        <v>801000713</v>
      </c>
      <c r="B649" s="36" t="s">
        <v>542</v>
      </c>
      <c r="C649" s="36" t="s">
        <v>756</v>
      </c>
      <c r="D649" s="36">
        <v>78923</v>
      </c>
      <c r="E649" s="36" t="str">
        <f t="shared" si="10"/>
        <v>RM78923</v>
      </c>
      <c r="F649" s="30">
        <v>45307</v>
      </c>
      <c r="G649" s="30">
        <v>45320</v>
      </c>
      <c r="H649" s="31">
        <v>400820</v>
      </c>
      <c r="I649" s="31">
        <v>400820</v>
      </c>
      <c r="J649" s="32" t="s">
        <v>2116</v>
      </c>
      <c r="K649" s="32" t="s">
        <v>2115</v>
      </c>
      <c r="L649" s="32" t="e">
        <f>VLOOKUP(E649,BOXSALUD!$B$1:$R$977,15,0)</f>
        <v>#N/A</v>
      </c>
      <c r="M649" s="36" t="s">
        <v>2117</v>
      </c>
    </row>
    <row r="650" spans="1:13">
      <c r="A650" s="36">
        <v>801000713</v>
      </c>
      <c r="B650" s="36" t="s">
        <v>542</v>
      </c>
      <c r="C650" s="36" t="s">
        <v>756</v>
      </c>
      <c r="D650" s="36">
        <v>78924</v>
      </c>
      <c r="E650" s="36" t="str">
        <f t="shared" si="10"/>
        <v>RM78924</v>
      </c>
      <c r="F650" s="30">
        <v>45307</v>
      </c>
      <c r="G650" s="30">
        <v>45320</v>
      </c>
      <c r="H650" s="31">
        <v>27984</v>
      </c>
      <c r="I650" s="31">
        <v>27984</v>
      </c>
      <c r="J650" s="32" t="s">
        <v>2116</v>
      </c>
      <c r="K650" s="32" t="s">
        <v>2115</v>
      </c>
      <c r="L650" s="32" t="e">
        <f>VLOOKUP(E650,BOXSALUD!$B$1:$R$977,15,0)</f>
        <v>#N/A</v>
      </c>
      <c r="M650" s="36" t="s">
        <v>2117</v>
      </c>
    </row>
    <row r="651" spans="1:13">
      <c r="A651" s="36">
        <v>801000713</v>
      </c>
      <c r="B651" s="36" t="s">
        <v>542</v>
      </c>
      <c r="C651" s="36" t="s">
        <v>756</v>
      </c>
      <c r="D651" s="36">
        <v>78926</v>
      </c>
      <c r="E651" s="36" t="str">
        <f t="shared" si="10"/>
        <v>RM78926</v>
      </c>
      <c r="F651" s="30">
        <v>45307</v>
      </c>
      <c r="G651" s="30">
        <v>45320</v>
      </c>
      <c r="H651" s="31">
        <v>42900</v>
      </c>
      <c r="I651" s="31">
        <v>42900</v>
      </c>
      <c r="J651" s="32" t="s">
        <v>2116</v>
      </c>
      <c r="K651" s="32" t="s">
        <v>2115</v>
      </c>
      <c r="L651" s="32" t="e">
        <f>VLOOKUP(E651,BOXSALUD!$B$1:$R$977,15,0)</f>
        <v>#N/A</v>
      </c>
      <c r="M651" s="36" t="s">
        <v>2117</v>
      </c>
    </row>
    <row r="652" spans="1:13">
      <c r="A652" s="36">
        <v>801000713</v>
      </c>
      <c r="B652" s="36" t="s">
        <v>542</v>
      </c>
      <c r="C652" s="36" t="s">
        <v>756</v>
      </c>
      <c r="D652" s="36">
        <v>78928</v>
      </c>
      <c r="E652" s="36" t="str">
        <f t="shared" si="10"/>
        <v>RM78928</v>
      </c>
      <c r="F652" s="30">
        <v>45307</v>
      </c>
      <c r="G652" s="30">
        <v>45318</v>
      </c>
      <c r="H652" s="31">
        <v>56533</v>
      </c>
      <c r="I652" s="31">
        <v>56533</v>
      </c>
      <c r="J652" s="32" t="s">
        <v>2116</v>
      </c>
      <c r="K652" s="32" t="s">
        <v>2115</v>
      </c>
      <c r="L652" s="32" t="e">
        <f>VLOOKUP(E652,BOXSALUD!$B$1:$R$977,15,0)</f>
        <v>#N/A</v>
      </c>
      <c r="M652" s="36" t="s">
        <v>2117</v>
      </c>
    </row>
    <row r="653" spans="1:13">
      <c r="A653" s="36">
        <v>801000713</v>
      </c>
      <c r="B653" s="36" t="s">
        <v>542</v>
      </c>
      <c r="C653" s="36" t="s">
        <v>756</v>
      </c>
      <c r="D653" s="36">
        <v>78943</v>
      </c>
      <c r="E653" s="36" t="str">
        <f t="shared" si="10"/>
        <v>RM78943</v>
      </c>
      <c r="F653" s="30">
        <v>45307</v>
      </c>
      <c r="G653" s="30">
        <v>45318</v>
      </c>
      <c r="H653" s="31">
        <v>56533</v>
      </c>
      <c r="I653" s="31">
        <v>56533</v>
      </c>
      <c r="J653" s="32" t="s">
        <v>2116</v>
      </c>
      <c r="K653" s="32" t="s">
        <v>2115</v>
      </c>
      <c r="L653" s="32" t="e">
        <f>VLOOKUP(E653,BOXSALUD!$B$1:$R$977,15,0)</f>
        <v>#N/A</v>
      </c>
      <c r="M653" s="36" t="s">
        <v>2117</v>
      </c>
    </row>
    <row r="654" spans="1:13">
      <c r="A654" s="36">
        <v>801000713</v>
      </c>
      <c r="B654" s="36" t="s">
        <v>542</v>
      </c>
      <c r="C654" s="36" t="s">
        <v>756</v>
      </c>
      <c r="D654" s="36">
        <v>78952</v>
      </c>
      <c r="E654" s="36" t="str">
        <f t="shared" si="10"/>
        <v>RM78952</v>
      </c>
      <c r="F654" s="30">
        <v>45307</v>
      </c>
      <c r="G654" s="30">
        <v>45318</v>
      </c>
      <c r="H654" s="31">
        <v>56533</v>
      </c>
      <c r="I654" s="31">
        <v>56533</v>
      </c>
      <c r="J654" s="32" t="s">
        <v>2116</v>
      </c>
      <c r="K654" s="32" t="s">
        <v>2115</v>
      </c>
      <c r="L654" s="32" t="e">
        <f>VLOOKUP(E654,BOXSALUD!$B$1:$R$977,15,0)</f>
        <v>#N/A</v>
      </c>
      <c r="M654" s="36" t="s">
        <v>2117</v>
      </c>
    </row>
    <row r="655" spans="1:13">
      <c r="A655" s="36">
        <v>801000713</v>
      </c>
      <c r="B655" s="36" t="s">
        <v>542</v>
      </c>
      <c r="C655" s="36" t="s">
        <v>756</v>
      </c>
      <c r="D655" s="36">
        <v>78961</v>
      </c>
      <c r="E655" s="36" t="str">
        <f t="shared" si="10"/>
        <v>RM78961</v>
      </c>
      <c r="F655" s="30">
        <v>45307</v>
      </c>
      <c r="G655" s="30">
        <v>45318</v>
      </c>
      <c r="H655" s="31">
        <v>17045154</v>
      </c>
      <c r="I655" s="31">
        <v>17045154</v>
      </c>
      <c r="J655" s="32" t="s">
        <v>2116</v>
      </c>
      <c r="K655" s="32" t="s">
        <v>2115</v>
      </c>
      <c r="L655" s="32" t="e">
        <f>VLOOKUP(E655,BOXSALUD!$B$1:$R$977,15,0)</f>
        <v>#N/A</v>
      </c>
      <c r="M655" s="36" t="s">
        <v>2117</v>
      </c>
    </row>
    <row r="656" spans="1:13">
      <c r="A656" s="36">
        <v>801000713</v>
      </c>
      <c r="B656" s="36" t="s">
        <v>542</v>
      </c>
      <c r="C656" s="36" t="s">
        <v>756</v>
      </c>
      <c r="D656" s="36">
        <v>79015</v>
      </c>
      <c r="E656" s="36" t="str">
        <f t="shared" si="10"/>
        <v>RM79015</v>
      </c>
      <c r="F656" s="30">
        <v>45307</v>
      </c>
      <c r="G656" s="30">
        <v>45318</v>
      </c>
      <c r="H656" s="31">
        <v>43958585</v>
      </c>
      <c r="I656" s="31">
        <v>43958585</v>
      </c>
      <c r="J656" s="32" t="s">
        <v>2116</v>
      </c>
      <c r="K656" s="32" t="s">
        <v>2115</v>
      </c>
      <c r="L656" s="32" t="e">
        <f>VLOOKUP(E656,BOXSALUD!$B$1:$R$977,15,0)</f>
        <v>#N/A</v>
      </c>
      <c r="M656" s="36" t="s">
        <v>2117</v>
      </c>
    </row>
    <row r="657" spans="1:13">
      <c r="A657" s="36">
        <v>801000713</v>
      </c>
      <c r="B657" s="36" t="s">
        <v>542</v>
      </c>
      <c r="C657" s="36" t="s">
        <v>756</v>
      </c>
      <c r="D657" s="36">
        <v>79009</v>
      </c>
      <c r="E657" s="36" t="str">
        <f t="shared" si="10"/>
        <v>RM79009</v>
      </c>
      <c r="F657" s="30">
        <v>45307</v>
      </c>
      <c r="G657" s="30" t="s">
        <v>23</v>
      </c>
      <c r="H657" s="31">
        <v>4002398</v>
      </c>
      <c r="I657" s="31">
        <v>4002398</v>
      </c>
      <c r="J657" s="32" t="s">
        <v>2116</v>
      </c>
      <c r="K657" s="32" t="s">
        <v>2115</v>
      </c>
      <c r="L657" s="32" t="e">
        <f>VLOOKUP(E657,BOXSALUD!$B$1:$R$977,15,0)</f>
        <v>#N/A</v>
      </c>
      <c r="M657" s="36" t="s">
        <v>2117</v>
      </c>
    </row>
    <row r="658" spans="1:13">
      <c r="A658" s="36">
        <v>801000713</v>
      </c>
      <c r="B658" s="36" t="s">
        <v>542</v>
      </c>
      <c r="C658" s="36" t="s">
        <v>756</v>
      </c>
      <c r="D658" s="36">
        <v>79052</v>
      </c>
      <c r="E658" s="36" t="str">
        <f t="shared" si="10"/>
        <v>RM79052</v>
      </c>
      <c r="F658" s="30">
        <v>45308</v>
      </c>
      <c r="G658" s="30">
        <v>45318</v>
      </c>
      <c r="H658" s="31">
        <v>75800</v>
      </c>
      <c r="I658" s="31">
        <v>75800</v>
      </c>
      <c r="J658" s="32" t="s">
        <v>2116</v>
      </c>
      <c r="K658" s="32" t="s">
        <v>2115</v>
      </c>
      <c r="L658" s="32" t="e">
        <f>VLOOKUP(E658,BOXSALUD!$B$1:$R$977,15,0)</f>
        <v>#N/A</v>
      </c>
      <c r="M658" s="36" t="s">
        <v>2117</v>
      </c>
    </row>
    <row r="659" spans="1:13">
      <c r="A659" s="36">
        <v>801000713</v>
      </c>
      <c r="B659" s="36" t="s">
        <v>542</v>
      </c>
      <c r="C659" s="36" t="s">
        <v>756</v>
      </c>
      <c r="D659" s="36">
        <v>79059</v>
      </c>
      <c r="E659" s="36" t="str">
        <f t="shared" si="10"/>
        <v>RM79059</v>
      </c>
      <c r="F659" s="30">
        <v>45308</v>
      </c>
      <c r="G659" s="30">
        <v>45318</v>
      </c>
      <c r="H659" s="31">
        <v>56533</v>
      </c>
      <c r="I659" s="31">
        <v>56533</v>
      </c>
      <c r="J659" s="32" t="s">
        <v>2116</v>
      </c>
      <c r="K659" s="32" t="s">
        <v>2115</v>
      </c>
      <c r="L659" s="32" t="e">
        <f>VLOOKUP(E659,BOXSALUD!$B$1:$R$977,15,0)</f>
        <v>#N/A</v>
      </c>
      <c r="M659" s="36" t="s">
        <v>2117</v>
      </c>
    </row>
    <row r="660" spans="1:13">
      <c r="A660" s="36">
        <v>801000713</v>
      </c>
      <c r="B660" s="36" t="s">
        <v>542</v>
      </c>
      <c r="C660" s="36" t="s">
        <v>757</v>
      </c>
      <c r="D660" s="36">
        <v>21673</v>
      </c>
      <c r="E660" s="36" t="str">
        <f t="shared" si="10"/>
        <v>RC21673</v>
      </c>
      <c r="F660" s="30">
        <v>45308</v>
      </c>
      <c r="G660" s="30">
        <v>45318</v>
      </c>
      <c r="H660" s="31">
        <v>56946</v>
      </c>
      <c r="I660" s="31">
        <v>56946</v>
      </c>
      <c r="J660" s="32" t="s">
        <v>2116</v>
      </c>
      <c r="K660" s="32" t="s">
        <v>2115</v>
      </c>
      <c r="L660" s="32" t="e">
        <f>VLOOKUP(E660,BOXSALUD!$B$1:$R$977,15,0)</f>
        <v>#N/A</v>
      </c>
      <c r="M660" s="36" t="s">
        <v>2117</v>
      </c>
    </row>
    <row r="661" spans="1:13">
      <c r="A661" s="36">
        <v>801000713</v>
      </c>
      <c r="B661" s="36" t="s">
        <v>542</v>
      </c>
      <c r="C661" s="36" t="s">
        <v>756</v>
      </c>
      <c r="D661" s="36">
        <v>79128</v>
      </c>
      <c r="E661" s="36" t="str">
        <f t="shared" si="10"/>
        <v>RM79128</v>
      </c>
      <c r="F661" s="30">
        <v>45308</v>
      </c>
      <c r="G661" s="30">
        <v>45318</v>
      </c>
      <c r="H661" s="31">
        <v>484217</v>
      </c>
      <c r="I661" s="31">
        <v>484217</v>
      </c>
      <c r="J661" s="32" t="s">
        <v>2116</v>
      </c>
      <c r="K661" s="32" t="s">
        <v>2115</v>
      </c>
      <c r="L661" s="32" t="e">
        <f>VLOOKUP(E661,BOXSALUD!$B$1:$R$977,15,0)</f>
        <v>#N/A</v>
      </c>
      <c r="M661" s="36" t="s">
        <v>2117</v>
      </c>
    </row>
    <row r="662" spans="1:13">
      <c r="A662" s="36">
        <v>801000713</v>
      </c>
      <c r="B662" s="36" t="s">
        <v>542</v>
      </c>
      <c r="C662" s="36" t="s">
        <v>756</v>
      </c>
      <c r="D662" s="36">
        <v>79068</v>
      </c>
      <c r="E662" s="36" t="str">
        <f t="shared" si="10"/>
        <v>RM79068</v>
      </c>
      <c r="F662" s="30">
        <v>45308</v>
      </c>
      <c r="G662" s="30">
        <v>45318</v>
      </c>
      <c r="H662" s="31">
        <v>71500</v>
      </c>
      <c r="I662" s="31">
        <v>71500</v>
      </c>
      <c r="J662" s="32" t="s">
        <v>2116</v>
      </c>
      <c r="K662" s="32" t="s">
        <v>2115</v>
      </c>
      <c r="L662" s="32" t="e">
        <f>VLOOKUP(E662,BOXSALUD!$B$1:$R$977,15,0)</f>
        <v>#N/A</v>
      </c>
      <c r="M662" s="36" t="s">
        <v>2117</v>
      </c>
    </row>
    <row r="663" spans="1:13">
      <c r="A663" s="36">
        <v>801000713</v>
      </c>
      <c r="B663" s="36" t="s">
        <v>542</v>
      </c>
      <c r="C663" s="36" t="s">
        <v>756</v>
      </c>
      <c r="D663" s="36">
        <v>79094</v>
      </c>
      <c r="E663" s="36" t="str">
        <f t="shared" si="10"/>
        <v>RM79094</v>
      </c>
      <c r="F663" s="30">
        <v>45308</v>
      </c>
      <c r="G663" s="30" t="s">
        <v>23</v>
      </c>
      <c r="H663" s="31">
        <v>87990</v>
      </c>
      <c r="I663" s="31">
        <v>87990</v>
      </c>
      <c r="J663" s="32" t="s">
        <v>2116</v>
      </c>
      <c r="K663" s="32" t="s">
        <v>2115</v>
      </c>
      <c r="L663" s="32" t="e">
        <f>VLOOKUP(E663,BOXSALUD!$B$1:$R$977,15,0)</f>
        <v>#N/A</v>
      </c>
      <c r="M663" s="36" t="s">
        <v>2117</v>
      </c>
    </row>
    <row r="664" spans="1:13">
      <c r="A664" s="36">
        <v>801000713</v>
      </c>
      <c r="B664" s="36" t="s">
        <v>542</v>
      </c>
      <c r="C664" s="36" t="s">
        <v>757</v>
      </c>
      <c r="D664" s="36">
        <v>21733</v>
      </c>
      <c r="E664" s="36" t="str">
        <f t="shared" si="10"/>
        <v>RC21733</v>
      </c>
      <c r="F664" s="30">
        <v>45309</v>
      </c>
      <c r="G664" s="30">
        <v>45318</v>
      </c>
      <c r="H664" s="31">
        <v>71500</v>
      </c>
      <c r="I664" s="31">
        <v>71500</v>
      </c>
      <c r="J664" s="32" t="s">
        <v>2116</v>
      </c>
      <c r="K664" s="32" t="s">
        <v>2115</v>
      </c>
      <c r="L664" s="32" t="e">
        <f>VLOOKUP(E664,BOXSALUD!$B$1:$R$977,15,0)</f>
        <v>#N/A</v>
      </c>
      <c r="M664" s="36" t="s">
        <v>2117</v>
      </c>
    </row>
    <row r="665" spans="1:13">
      <c r="A665" s="36">
        <v>801000713</v>
      </c>
      <c r="B665" s="36" t="s">
        <v>542</v>
      </c>
      <c r="C665" s="36" t="s">
        <v>756</v>
      </c>
      <c r="D665" s="36">
        <v>79166</v>
      </c>
      <c r="E665" s="36" t="str">
        <f t="shared" si="10"/>
        <v>RM79166</v>
      </c>
      <c r="F665" s="30">
        <v>45309</v>
      </c>
      <c r="G665" s="30">
        <v>45318</v>
      </c>
      <c r="H665" s="31">
        <v>56533</v>
      </c>
      <c r="I665" s="31">
        <v>56533</v>
      </c>
      <c r="J665" s="32" t="s">
        <v>2116</v>
      </c>
      <c r="K665" s="32" t="s">
        <v>2115</v>
      </c>
      <c r="L665" s="32" t="e">
        <f>VLOOKUP(E665,BOXSALUD!$B$1:$R$977,15,0)</f>
        <v>#N/A</v>
      </c>
      <c r="M665" s="36" t="s">
        <v>2117</v>
      </c>
    </row>
    <row r="666" spans="1:13">
      <c r="A666" s="36">
        <v>801000713</v>
      </c>
      <c r="B666" s="36" t="s">
        <v>542</v>
      </c>
      <c r="C666" s="36" t="s">
        <v>757</v>
      </c>
      <c r="D666" s="36">
        <v>21741</v>
      </c>
      <c r="E666" s="36" t="str">
        <f t="shared" si="10"/>
        <v>RC21741</v>
      </c>
      <c r="F666" s="30">
        <v>45309</v>
      </c>
      <c r="G666" s="30">
        <v>45318</v>
      </c>
      <c r="H666" s="31">
        <v>71500</v>
      </c>
      <c r="I666" s="31">
        <v>71500</v>
      </c>
      <c r="J666" s="32" t="s">
        <v>2116</v>
      </c>
      <c r="K666" s="32" t="s">
        <v>2115</v>
      </c>
      <c r="L666" s="32" t="e">
        <f>VLOOKUP(E666,BOXSALUD!$B$1:$R$977,15,0)</f>
        <v>#N/A</v>
      </c>
      <c r="M666" s="36" t="s">
        <v>2117</v>
      </c>
    </row>
    <row r="667" spans="1:13">
      <c r="A667" s="36">
        <v>801000713</v>
      </c>
      <c r="B667" s="36" t="s">
        <v>542</v>
      </c>
      <c r="C667" s="36" t="s">
        <v>756</v>
      </c>
      <c r="D667" s="36">
        <v>79171</v>
      </c>
      <c r="E667" s="36" t="str">
        <f t="shared" si="10"/>
        <v>RM79171</v>
      </c>
      <c r="F667" s="30">
        <v>45309</v>
      </c>
      <c r="G667" s="30">
        <v>45320</v>
      </c>
      <c r="H667" s="31">
        <v>56533</v>
      </c>
      <c r="I667" s="31">
        <v>56533</v>
      </c>
      <c r="J667" s="32" t="s">
        <v>2116</v>
      </c>
      <c r="K667" s="32" t="s">
        <v>2115</v>
      </c>
      <c r="L667" s="32" t="e">
        <f>VLOOKUP(E667,BOXSALUD!$B$1:$R$977,15,0)</f>
        <v>#N/A</v>
      </c>
      <c r="M667" s="36" t="s">
        <v>2117</v>
      </c>
    </row>
    <row r="668" spans="1:13">
      <c r="A668" s="36">
        <v>801000713</v>
      </c>
      <c r="B668" s="36" t="s">
        <v>542</v>
      </c>
      <c r="C668" s="36" t="s">
        <v>756</v>
      </c>
      <c r="D668" s="36">
        <v>79250</v>
      </c>
      <c r="E668" s="36" t="str">
        <f t="shared" si="10"/>
        <v>RM79250</v>
      </c>
      <c r="F668" s="30">
        <v>45309</v>
      </c>
      <c r="G668" s="30">
        <v>45318</v>
      </c>
      <c r="H668" s="31">
        <v>1062733</v>
      </c>
      <c r="I668" s="31">
        <v>1062733</v>
      </c>
      <c r="J668" s="32" t="s">
        <v>2116</v>
      </c>
      <c r="K668" s="32" t="s">
        <v>2115</v>
      </c>
      <c r="L668" s="32" t="e">
        <f>VLOOKUP(E668,BOXSALUD!$B$1:$R$977,15,0)</f>
        <v>#N/A</v>
      </c>
      <c r="M668" s="36" t="s">
        <v>2117</v>
      </c>
    </row>
    <row r="669" spans="1:13">
      <c r="A669" s="36">
        <v>801000713</v>
      </c>
      <c r="B669" s="36" t="s">
        <v>542</v>
      </c>
      <c r="C669" s="36" t="s">
        <v>756</v>
      </c>
      <c r="D669" s="36">
        <v>79251</v>
      </c>
      <c r="E669" s="36" t="str">
        <f t="shared" si="10"/>
        <v>RM79251</v>
      </c>
      <c r="F669" s="30">
        <v>45309</v>
      </c>
      <c r="G669" s="30">
        <v>45318</v>
      </c>
      <c r="H669" s="31">
        <v>56533</v>
      </c>
      <c r="I669" s="31">
        <v>56533</v>
      </c>
      <c r="J669" s="32" t="s">
        <v>2116</v>
      </c>
      <c r="K669" s="32" t="s">
        <v>2115</v>
      </c>
      <c r="L669" s="32" t="e">
        <f>VLOOKUP(E669,BOXSALUD!$B$1:$R$977,15,0)</f>
        <v>#N/A</v>
      </c>
      <c r="M669" s="36" t="s">
        <v>2117</v>
      </c>
    </row>
    <row r="670" spans="1:13">
      <c r="A670" s="36">
        <v>801000713</v>
      </c>
      <c r="B670" s="36" t="s">
        <v>542</v>
      </c>
      <c r="C670" s="36" t="s">
        <v>756</v>
      </c>
      <c r="D670" s="36">
        <v>79225</v>
      </c>
      <c r="E670" s="36" t="str">
        <f t="shared" si="10"/>
        <v>RM79225</v>
      </c>
      <c r="F670" s="30">
        <v>45309</v>
      </c>
      <c r="G670" s="30">
        <v>45318</v>
      </c>
      <c r="H670" s="31">
        <v>484217</v>
      </c>
      <c r="I670" s="31">
        <v>484217</v>
      </c>
      <c r="J670" s="32" t="s">
        <v>2116</v>
      </c>
      <c r="K670" s="32" t="s">
        <v>2115</v>
      </c>
      <c r="L670" s="32" t="e">
        <f>VLOOKUP(E670,BOXSALUD!$B$1:$R$977,15,0)</f>
        <v>#N/A</v>
      </c>
      <c r="M670" s="36" t="s">
        <v>2117</v>
      </c>
    </row>
    <row r="671" spans="1:13">
      <c r="A671" s="36">
        <v>801000713</v>
      </c>
      <c r="B671" s="36" t="s">
        <v>542</v>
      </c>
      <c r="C671" s="36" t="s">
        <v>756</v>
      </c>
      <c r="D671" s="36">
        <v>79183</v>
      </c>
      <c r="E671" s="36" t="str">
        <f t="shared" si="10"/>
        <v>RM79183</v>
      </c>
      <c r="F671" s="30">
        <v>45309</v>
      </c>
      <c r="G671" s="30" t="s">
        <v>23</v>
      </c>
      <c r="H671" s="31">
        <v>16667698</v>
      </c>
      <c r="I671" s="31">
        <v>16667698</v>
      </c>
      <c r="J671" s="32" t="s">
        <v>2116</v>
      </c>
      <c r="K671" s="32" t="s">
        <v>2115</v>
      </c>
      <c r="L671" s="32" t="e">
        <f>VLOOKUP(E671,BOXSALUD!$B$1:$R$977,15,0)</f>
        <v>#N/A</v>
      </c>
      <c r="M671" s="36" t="s">
        <v>2117</v>
      </c>
    </row>
    <row r="672" spans="1:13">
      <c r="A672" s="36">
        <v>801000713</v>
      </c>
      <c r="B672" s="36" t="s">
        <v>542</v>
      </c>
      <c r="C672" s="36" t="s">
        <v>756</v>
      </c>
      <c r="D672" s="36">
        <v>79252</v>
      </c>
      <c r="E672" s="36" t="str">
        <f t="shared" si="10"/>
        <v>RM79252</v>
      </c>
      <c r="F672" s="30">
        <v>45309</v>
      </c>
      <c r="G672" s="30">
        <v>45318</v>
      </c>
      <c r="H672" s="31">
        <v>525048</v>
      </c>
      <c r="I672" s="31">
        <v>525048</v>
      </c>
      <c r="J672" s="32" t="s">
        <v>2116</v>
      </c>
      <c r="K672" s="32" t="s">
        <v>2115</v>
      </c>
      <c r="L672" s="32" t="e">
        <f>VLOOKUP(E672,BOXSALUD!$B$1:$R$977,15,0)</f>
        <v>#N/A</v>
      </c>
      <c r="M672" s="36" t="s">
        <v>2117</v>
      </c>
    </row>
    <row r="673" spans="1:13">
      <c r="A673" s="36">
        <v>801000713</v>
      </c>
      <c r="B673" s="36" t="s">
        <v>542</v>
      </c>
      <c r="C673" s="36" t="s">
        <v>756</v>
      </c>
      <c r="D673" s="36">
        <v>79284</v>
      </c>
      <c r="E673" s="36" t="str">
        <f t="shared" si="10"/>
        <v>RM79284</v>
      </c>
      <c r="F673" s="30">
        <v>45310</v>
      </c>
      <c r="G673" s="30">
        <v>45318</v>
      </c>
      <c r="H673" s="31">
        <v>1015688</v>
      </c>
      <c r="I673" s="31">
        <v>1015688</v>
      </c>
      <c r="J673" s="32" t="s">
        <v>2116</v>
      </c>
      <c r="K673" s="32" t="s">
        <v>2115</v>
      </c>
      <c r="L673" s="32" t="e">
        <f>VLOOKUP(E673,BOXSALUD!$B$1:$R$977,15,0)</f>
        <v>#N/A</v>
      </c>
      <c r="M673" s="36" t="s">
        <v>2117</v>
      </c>
    </row>
    <row r="674" spans="1:13">
      <c r="A674" s="36">
        <v>801000713</v>
      </c>
      <c r="B674" s="36" t="s">
        <v>542</v>
      </c>
      <c r="C674" s="36" t="s">
        <v>756</v>
      </c>
      <c r="D674" s="36">
        <v>79326</v>
      </c>
      <c r="E674" s="36" t="str">
        <f t="shared" si="10"/>
        <v>RM79326</v>
      </c>
      <c r="F674" s="30">
        <v>45310</v>
      </c>
      <c r="G674" s="30" t="s">
        <v>23</v>
      </c>
      <c r="H674" s="31">
        <v>106188113</v>
      </c>
      <c r="I674" s="31">
        <v>106188113</v>
      </c>
      <c r="J674" s="32" t="s">
        <v>2116</v>
      </c>
      <c r="K674" s="32" t="s">
        <v>2115</v>
      </c>
      <c r="L674" s="32" t="e">
        <f>VLOOKUP(E674,BOXSALUD!$B$1:$R$977,15,0)</f>
        <v>#N/A</v>
      </c>
      <c r="M674" s="36" t="s">
        <v>2117</v>
      </c>
    </row>
    <row r="675" spans="1:13">
      <c r="A675" s="36">
        <v>801000713</v>
      </c>
      <c r="B675" s="36" t="s">
        <v>542</v>
      </c>
      <c r="C675" s="36" t="s">
        <v>756</v>
      </c>
      <c r="D675" s="36">
        <v>79273</v>
      </c>
      <c r="E675" s="36" t="str">
        <f t="shared" si="10"/>
        <v>RM79273</v>
      </c>
      <c r="F675" s="30">
        <v>45310</v>
      </c>
      <c r="G675" s="30">
        <v>45320</v>
      </c>
      <c r="H675" s="31">
        <v>56533</v>
      </c>
      <c r="I675" s="31">
        <v>56533</v>
      </c>
      <c r="J675" s="32" t="s">
        <v>2116</v>
      </c>
      <c r="K675" s="32" t="s">
        <v>2115</v>
      </c>
      <c r="L675" s="32" t="e">
        <f>VLOOKUP(E675,BOXSALUD!$B$1:$R$977,15,0)</f>
        <v>#N/A</v>
      </c>
      <c r="M675" s="36" t="s">
        <v>2117</v>
      </c>
    </row>
    <row r="676" spans="1:13">
      <c r="A676" s="36">
        <v>801000713</v>
      </c>
      <c r="B676" s="36" t="s">
        <v>542</v>
      </c>
      <c r="C676" s="36" t="s">
        <v>756</v>
      </c>
      <c r="D676" s="36">
        <v>79282</v>
      </c>
      <c r="E676" s="36" t="str">
        <f t="shared" si="10"/>
        <v>RM79282</v>
      </c>
      <c r="F676" s="30">
        <v>45310</v>
      </c>
      <c r="G676" s="30">
        <v>45318</v>
      </c>
      <c r="H676" s="31">
        <v>56533</v>
      </c>
      <c r="I676" s="31">
        <v>56533</v>
      </c>
      <c r="J676" s="32" t="s">
        <v>2116</v>
      </c>
      <c r="K676" s="32" t="s">
        <v>2115</v>
      </c>
      <c r="L676" s="32" t="e">
        <f>VLOOKUP(E676,BOXSALUD!$B$1:$R$977,15,0)</f>
        <v>#N/A</v>
      </c>
      <c r="M676" s="36" t="s">
        <v>2117</v>
      </c>
    </row>
    <row r="677" spans="1:13">
      <c r="A677" s="36">
        <v>801000713</v>
      </c>
      <c r="B677" s="36" t="s">
        <v>542</v>
      </c>
      <c r="C677" s="36" t="s">
        <v>756</v>
      </c>
      <c r="D677" s="36">
        <v>79344</v>
      </c>
      <c r="E677" s="36" t="str">
        <f t="shared" si="10"/>
        <v>RM79344</v>
      </c>
      <c r="F677" s="30">
        <v>45310</v>
      </c>
      <c r="G677" s="30">
        <v>45320</v>
      </c>
      <c r="H677" s="31">
        <v>2973082</v>
      </c>
      <c r="I677" s="31">
        <v>2973082</v>
      </c>
      <c r="J677" s="32" t="s">
        <v>2116</v>
      </c>
      <c r="K677" s="32" t="s">
        <v>2115</v>
      </c>
      <c r="L677" s="32" t="e">
        <f>VLOOKUP(E677,BOXSALUD!$B$1:$R$977,15,0)</f>
        <v>#N/A</v>
      </c>
      <c r="M677" s="36" t="s">
        <v>2117</v>
      </c>
    </row>
    <row r="678" spans="1:13">
      <c r="A678" s="36">
        <v>801000713</v>
      </c>
      <c r="B678" s="36" t="s">
        <v>542</v>
      </c>
      <c r="C678" s="36" t="s">
        <v>756</v>
      </c>
      <c r="D678" s="36">
        <v>79486</v>
      </c>
      <c r="E678" s="36" t="str">
        <f t="shared" si="10"/>
        <v>RM79486</v>
      </c>
      <c r="F678" s="30">
        <v>45313</v>
      </c>
      <c r="G678" s="30" t="s">
        <v>23</v>
      </c>
      <c r="H678" s="31">
        <v>4490685</v>
      </c>
      <c r="I678" s="31">
        <v>4490685</v>
      </c>
      <c r="J678" s="32" t="s">
        <v>2116</v>
      </c>
      <c r="K678" s="32" t="s">
        <v>2115</v>
      </c>
      <c r="L678" s="32" t="e">
        <f>VLOOKUP(E678,BOXSALUD!$B$1:$R$977,15,0)</f>
        <v>#N/A</v>
      </c>
      <c r="M678" s="36" t="s">
        <v>2117</v>
      </c>
    </row>
    <row r="679" spans="1:13">
      <c r="A679" s="36">
        <v>801000713</v>
      </c>
      <c r="B679" s="36" t="s">
        <v>542</v>
      </c>
      <c r="C679" s="36" t="s">
        <v>756</v>
      </c>
      <c r="D679" s="36">
        <v>79420</v>
      </c>
      <c r="E679" s="36" t="str">
        <f t="shared" si="10"/>
        <v>RM79420</v>
      </c>
      <c r="F679" s="30">
        <v>45313</v>
      </c>
      <c r="G679" s="30" t="s">
        <v>23</v>
      </c>
      <c r="H679" s="31">
        <v>321000</v>
      </c>
      <c r="I679" s="31">
        <v>321000</v>
      </c>
      <c r="J679" s="32" t="s">
        <v>2116</v>
      </c>
      <c r="K679" s="32" t="s">
        <v>2115</v>
      </c>
      <c r="L679" s="32" t="e">
        <f>VLOOKUP(E679,BOXSALUD!$B$1:$R$977,15,0)</f>
        <v>#N/A</v>
      </c>
      <c r="M679" s="36" t="s">
        <v>2117</v>
      </c>
    </row>
    <row r="680" spans="1:13">
      <c r="A680" s="36">
        <v>801000713</v>
      </c>
      <c r="B680" s="36" t="s">
        <v>542</v>
      </c>
      <c r="C680" s="36" t="s">
        <v>756</v>
      </c>
      <c r="D680" s="36">
        <v>79426</v>
      </c>
      <c r="E680" s="36" t="str">
        <f t="shared" si="10"/>
        <v>RM79426</v>
      </c>
      <c r="F680" s="30">
        <v>45313</v>
      </c>
      <c r="G680" s="30">
        <v>45318</v>
      </c>
      <c r="H680" s="31">
        <v>484217</v>
      </c>
      <c r="I680" s="31">
        <v>484217</v>
      </c>
      <c r="J680" s="32" t="s">
        <v>2116</v>
      </c>
      <c r="K680" s="32" t="s">
        <v>2115</v>
      </c>
      <c r="L680" s="32" t="e">
        <f>VLOOKUP(E680,BOXSALUD!$B$1:$R$977,15,0)</f>
        <v>#N/A</v>
      </c>
      <c r="M680" s="36" t="s">
        <v>2117</v>
      </c>
    </row>
    <row r="681" spans="1:13">
      <c r="A681" s="36">
        <v>801000713</v>
      </c>
      <c r="B681" s="36" t="s">
        <v>542</v>
      </c>
      <c r="C681" s="36" t="s">
        <v>757</v>
      </c>
      <c r="D681" s="36">
        <v>21769</v>
      </c>
      <c r="E681" s="36" t="str">
        <f t="shared" si="10"/>
        <v>RC21769</v>
      </c>
      <c r="F681" s="30">
        <v>45313</v>
      </c>
      <c r="G681" s="30">
        <v>45318</v>
      </c>
      <c r="H681" s="31">
        <v>56533</v>
      </c>
      <c r="I681" s="31">
        <v>56533</v>
      </c>
      <c r="J681" s="32" t="s">
        <v>2116</v>
      </c>
      <c r="K681" s="32" t="s">
        <v>2115</v>
      </c>
      <c r="L681" s="32" t="e">
        <f>VLOOKUP(E681,BOXSALUD!$B$1:$R$977,15,0)</f>
        <v>#N/A</v>
      </c>
      <c r="M681" s="36" t="s">
        <v>2117</v>
      </c>
    </row>
    <row r="682" spans="1:13">
      <c r="A682" s="36">
        <v>801000713</v>
      </c>
      <c r="B682" s="36" t="s">
        <v>542</v>
      </c>
      <c r="C682" s="36" t="s">
        <v>756</v>
      </c>
      <c r="D682" s="36">
        <v>79405</v>
      </c>
      <c r="E682" s="36" t="str">
        <f t="shared" si="10"/>
        <v>RM79405</v>
      </c>
      <c r="F682" s="30">
        <v>45313</v>
      </c>
      <c r="G682" s="30">
        <v>45318</v>
      </c>
      <c r="H682" s="31">
        <v>56533</v>
      </c>
      <c r="I682" s="31">
        <v>56533</v>
      </c>
      <c r="J682" s="32" t="s">
        <v>2116</v>
      </c>
      <c r="K682" s="32" t="s">
        <v>2115</v>
      </c>
      <c r="L682" s="32" t="e">
        <f>VLOOKUP(E682,BOXSALUD!$B$1:$R$977,15,0)</f>
        <v>#N/A</v>
      </c>
      <c r="M682" s="36" t="s">
        <v>2117</v>
      </c>
    </row>
    <row r="683" spans="1:13">
      <c r="A683" s="36">
        <v>801000713</v>
      </c>
      <c r="B683" s="36" t="s">
        <v>542</v>
      </c>
      <c r="C683" s="36" t="s">
        <v>756</v>
      </c>
      <c r="D683" s="36">
        <v>79481</v>
      </c>
      <c r="E683" s="36" t="str">
        <f t="shared" si="10"/>
        <v>RM79481</v>
      </c>
      <c r="F683" s="30">
        <v>45313</v>
      </c>
      <c r="G683" s="30" t="s">
        <v>23</v>
      </c>
      <c r="H683" s="31">
        <v>321000</v>
      </c>
      <c r="I683" s="31">
        <v>321000</v>
      </c>
      <c r="J683" s="32" t="s">
        <v>2116</v>
      </c>
      <c r="K683" s="32" t="s">
        <v>2115</v>
      </c>
      <c r="L683" s="32" t="e">
        <f>VLOOKUP(E683,BOXSALUD!$B$1:$R$977,15,0)</f>
        <v>#N/A</v>
      </c>
      <c r="M683" s="36" t="s">
        <v>2117</v>
      </c>
    </row>
    <row r="684" spans="1:13">
      <c r="A684" s="36">
        <v>801000713</v>
      </c>
      <c r="B684" s="36" t="s">
        <v>542</v>
      </c>
      <c r="C684" s="36" t="s">
        <v>756</v>
      </c>
      <c r="D684" s="36">
        <v>79513</v>
      </c>
      <c r="E684" s="36" t="str">
        <f t="shared" si="10"/>
        <v>RM79513</v>
      </c>
      <c r="F684" s="30">
        <v>45314</v>
      </c>
      <c r="G684" s="30" t="s">
        <v>23</v>
      </c>
      <c r="H684" s="31">
        <v>273954</v>
      </c>
      <c r="I684" s="31">
        <v>273954</v>
      </c>
      <c r="J684" s="32" t="s">
        <v>2116</v>
      </c>
      <c r="K684" s="32" t="s">
        <v>2115</v>
      </c>
      <c r="L684" s="32" t="e">
        <f>VLOOKUP(E684,BOXSALUD!$B$1:$R$977,15,0)</f>
        <v>#N/A</v>
      </c>
      <c r="M684" s="36" t="s">
        <v>2117</v>
      </c>
    </row>
    <row r="685" spans="1:13">
      <c r="A685" s="36">
        <v>801000713</v>
      </c>
      <c r="B685" s="36" t="s">
        <v>542</v>
      </c>
      <c r="C685" s="36" t="s">
        <v>756</v>
      </c>
      <c r="D685" s="36">
        <v>79520</v>
      </c>
      <c r="E685" s="36" t="str">
        <f t="shared" si="10"/>
        <v>RM79520</v>
      </c>
      <c r="F685" s="30">
        <v>45314</v>
      </c>
      <c r="G685" s="30">
        <v>45318</v>
      </c>
      <c r="H685" s="31">
        <v>49990</v>
      </c>
      <c r="I685" s="31">
        <v>49990</v>
      </c>
      <c r="J685" s="32" t="s">
        <v>2116</v>
      </c>
      <c r="K685" s="32" t="s">
        <v>2115</v>
      </c>
      <c r="L685" s="32" t="e">
        <f>VLOOKUP(E685,BOXSALUD!$B$1:$R$977,15,0)</f>
        <v>#N/A</v>
      </c>
      <c r="M685" s="36" t="s">
        <v>2117</v>
      </c>
    </row>
    <row r="686" spans="1:13">
      <c r="A686" s="36">
        <v>801000713</v>
      </c>
      <c r="B686" s="36" t="s">
        <v>542</v>
      </c>
      <c r="C686" s="36" t="s">
        <v>757</v>
      </c>
      <c r="D686" s="36">
        <v>21795</v>
      </c>
      <c r="E686" s="36" t="str">
        <f t="shared" si="10"/>
        <v>RC21795</v>
      </c>
      <c r="F686" s="30">
        <v>45314</v>
      </c>
      <c r="G686" s="30">
        <v>45318</v>
      </c>
      <c r="H686" s="31">
        <v>71500</v>
      </c>
      <c r="I686" s="31">
        <v>71500</v>
      </c>
      <c r="J686" s="32" t="s">
        <v>2116</v>
      </c>
      <c r="K686" s="32" t="s">
        <v>2115</v>
      </c>
      <c r="L686" s="32" t="e">
        <f>VLOOKUP(E686,BOXSALUD!$B$1:$R$977,15,0)</f>
        <v>#N/A</v>
      </c>
      <c r="M686" s="36" t="s">
        <v>2117</v>
      </c>
    </row>
    <row r="687" spans="1:13">
      <c r="A687" s="36">
        <v>801000713</v>
      </c>
      <c r="B687" s="36" t="s">
        <v>542</v>
      </c>
      <c r="C687" s="36" t="s">
        <v>756</v>
      </c>
      <c r="D687" s="36">
        <v>79578</v>
      </c>
      <c r="E687" s="36" t="str">
        <f t="shared" si="10"/>
        <v>RM79578</v>
      </c>
      <c r="F687" s="30">
        <v>45314</v>
      </c>
      <c r="G687" s="30">
        <v>45318</v>
      </c>
      <c r="H687" s="31">
        <v>71500</v>
      </c>
      <c r="I687" s="31">
        <v>71500</v>
      </c>
      <c r="J687" s="32" t="s">
        <v>2116</v>
      </c>
      <c r="K687" s="32" t="s">
        <v>2115</v>
      </c>
      <c r="L687" s="32" t="e">
        <f>VLOOKUP(E687,BOXSALUD!$B$1:$R$977,15,0)</f>
        <v>#N/A</v>
      </c>
      <c r="M687" s="36" t="s">
        <v>2117</v>
      </c>
    </row>
    <row r="688" spans="1:13">
      <c r="A688" s="36">
        <v>801000713</v>
      </c>
      <c r="B688" s="36" t="s">
        <v>542</v>
      </c>
      <c r="C688" s="36" t="s">
        <v>757</v>
      </c>
      <c r="D688" s="36">
        <v>21825</v>
      </c>
      <c r="E688" s="36" t="str">
        <f t="shared" si="10"/>
        <v>RC21825</v>
      </c>
      <c r="F688" s="30">
        <v>45314</v>
      </c>
      <c r="G688" s="30" t="s">
        <v>23</v>
      </c>
      <c r="H688" s="31">
        <v>56533</v>
      </c>
      <c r="I688" s="31">
        <v>56533</v>
      </c>
      <c r="J688" s="32" t="s">
        <v>2116</v>
      </c>
      <c r="K688" s="32" t="s">
        <v>2115</v>
      </c>
      <c r="L688" s="32" t="e">
        <f>VLOOKUP(E688,BOXSALUD!$B$1:$R$977,15,0)</f>
        <v>#N/A</v>
      </c>
      <c r="M688" s="36" t="s">
        <v>2117</v>
      </c>
    </row>
    <row r="689" spans="1:13">
      <c r="A689" s="36">
        <v>801000713</v>
      </c>
      <c r="B689" s="36" t="s">
        <v>542</v>
      </c>
      <c r="C689" s="36" t="s">
        <v>756</v>
      </c>
      <c r="D689" s="36">
        <v>79508</v>
      </c>
      <c r="E689" s="36" t="str">
        <f t="shared" si="10"/>
        <v>RM79508</v>
      </c>
      <c r="F689" s="30">
        <v>45314</v>
      </c>
      <c r="G689" s="30" t="s">
        <v>23</v>
      </c>
      <c r="H689" s="31">
        <v>75800</v>
      </c>
      <c r="I689" s="31">
        <v>75800</v>
      </c>
      <c r="J689" s="32" t="s">
        <v>2116</v>
      </c>
      <c r="K689" s="32" t="s">
        <v>2115</v>
      </c>
      <c r="L689" s="32" t="e">
        <f>VLOOKUP(E689,BOXSALUD!$B$1:$R$977,15,0)</f>
        <v>#N/A</v>
      </c>
      <c r="M689" s="36" t="s">
        <v>2117</v>
      </c>
    </row>
    <row r="690" spans="1:13">
      <c r="A690" s="36">
        <v>801000713</v>
      </c>
      <c r="B690" s="36" t="s">
        <v>542</v>
      </c>
      <c r="C690" s="36" t="s">
        <v>757</v>
      </c>
      <c r="D690" s="36">
        <v>21851</v>
      </c>
      <c r="E690" s="36" t="str">
        <f t="shared" si="10"/>
        <v>RC21851</v>
      </c>
      <c r="F690" s="30">
        <v>45315</v>
      </c>
      <c r="G690" s="30" t="s">
        <v>23</v>
      </c>
      <c r="H690" s="31">
        <v>56946</v>
      </c>
      <c r="I690" s="31">
        <v>56946</v>
      </c>
      <c r="J690" s="32" t="s">
        <v>2116</v>
      </c>
      <c r="K690" s="32" t="s">
        <v>2115</v>
      </c>
      <c r="L690" s="32" t="e">
        <f>VLOOKUP(E690,BOXSALUD!$B$1:$R$977,15,0)</f>
        <v>#N/A</v>
      </c>
      <c r="M690" s="36" t="s">
        <v>2117</v>
      </c>
    </row>
    <row r="691" spans="1:13">
      <c r="A691" s="36">
        <v>801000713</v>
      </c>
      <c r="B691" s="36" t="s">
        <v>542</v>
      </c>
      <c r="C691" s="36" t="s">
        <v>756</v>
      </c>
      <c r="D691" s="36">
        <v>79644</v>
      </c>
      <c r="E691" s="36" t="str">
        <f t="shared" si="10"/>
        <v>RM79644</v>
      </c>
      <c r="F691" s="30">
        <v>45315</v>
      </c>
      <c r="G691" s="30">
        <v>45318</v>
      </c>
      <c r="H691" s="31">
        <v>49990</v>
      </c>
      <c r="I691" s="31">
        <v>49990</v>
      </c>
      <c r="J691" s="32" t="s">
        <v>2116</v>
      </c>
      <c r="K691" s="32" t="s">
        <v>2115</v>
      </c>
      <c r="L691" s="32" t="e">
        <f>VLOOKUP(E691,BOXSALUD!$B$1:$R$977,15,0)</f>
        <v>#N/A</v>
      </c>
      <c r="M691" s="36" t="s">
        <v>2117</v>
      </c>
    </row>
    <row r="692" spans="1:13">
      <c r="A692" s="36">
        <v>801000713</v>
      </c>
      <c r="B692" s="36" t="s">
        <v>542</v>
      </c>
      <c r="C692" s="36" t="s">
        <v>756</v>
      </c>
      <c r="D692" s="36">
        <v>79648</v>
      </c>
      <c r="E692" s="36" t="str">
        <f t="shared" si="10"/>
        <v>RM79648</v>
      </c>
      <c r="F692" s="30">
        <v>45315</v>
      </c>
      <c r="G692" s="30">
        <v>45318</v>
      </c>
      <c r="H692" s="31">
        <v>81790</v>
      </c>
      <c r="I692" s="31">
        <v>81790</v>
      </c>
      <c r="J692" s="32" t="s">
        <v>2116</v>
      </c>
      <c r="K692" s="32" t="s">
        <v>2115</v>
      </c>
      <c r="L692" s="32" t="e">
        <f>VLOOKUP(E692,BOXSALUD!$B$1:$R$977,15,0)</f>
        <v>#N/A</v>
      </c>
      <c r="M692" s="36" t="s">
        <v>2117</v>
      </c>
    </row>
    <row r="693" spans="1:13">
      <c r="A693" s="36">
        <v>801000713</v>
      </c>
      <c r="B693" s="36" t="s">
        <v>542</v>
      </c>
      <c r="C693" s="36" t="s">
        <v>756</v>
      </c>
      <c r="D693" s="36">
        <v>79683</v>
      </c>
      <c r="E693" s="36" t="str">
        <f t="shared" si="10"/>
        <v>RM79683</v>
      </c>
      <c r="F693" s="30">
        <v>45315</v>
      </c>
      <c r="G693" s="30" t="s">
        <v>23</v>
      </c>
      <c r="H693" s="31">
        <v>1730437</v>
      </c>
      <c r="I693" s="31">
        <v>1730437</v>
      </c>
      <c r="J693" s="32" t="s">
        <v>2116</v>
      </c>
      <c r="K693" s="32" t="s">
        <v>2115</v>
      </c>
      <c r="L693" s="32" t="e">
        <f>VLOOKUP(E693,BOXSALUD!$B$1:$R$977,15,0)</f>
        <v>#N/A</v>
      </c>
      <c r="M693" s="36" t="s">
        <v>2117</v>
      </c>
    </row>
    <row r="694" spans="1:13">
      <c r="A694" s="36">
        <v>801000713</v>
      </c>
      <c r="B694" s="36" t="s">
        <v>542</v>
      </c>
      <c r="C694" s="36" t="s">
        <v>757</v>
      </c>
      <c r="D694" s="36">
        <v>21899</v>
      </c>
      <c r="E694" s="36" t="str">
        <f t="shared" si="10"/>
        <v>RC21899</v>
      </c>
      <c r="F694" s="30">
        <v>45316</v>
      </c>
      <c r="G694" s="30" t="s">
        <v>23</v>
      </c>
      <c r="H694" s="31">
        <v>71500</v>
      </c>
      <c r="I694" s="31">
        <v>71500</v>
      </c>
      <c r="J694" s="32" t="s">
        <v>2116</v>
      </c>
      <c r="K694" s="32" t="s">
        <v>2115</v>
      </c>
      <c r="L694" s="32" t="e">
        <f>VLOOKUP(E694,BOXSALUD!$B$1:$R$977,15,0)</f>
        <v>#N/A</v>
      </c>
      <c r="M694" s="36" t="s">
        <v>2117</v>
      </c>
    </row>
    <row r="695" spans="1:13">
      <c r="A695" s="36">
        <v>801000713</v>
      </c>
      <c r="B695" s="36" t="s">
        <v>542</v>
      </c>
      <c r="C695" s="36" t="s">
        <v>756</v>
      </c>
      <c r="D695" s="36">
        <v>79724</v>
      </c>
      <c r="E695" s="36" t="str">
        <f t="shared" si="10"/>
        <v>RM79724</v>
      </c>
      <c r="F695" s="30">
        <v>45316</v>
      </c>
      <c r="G695" s="30" t="s">
        <v>23</v>
      </c>
      <c r="H695" s="31">
        <v>22700</v>
      </c>
      <c r="I695" s="31">
        <v>22700</v>
      </c>
      <c r="J695" s="32" t="s">
        <v>2116</v>
      </c>
      <c r="K695" s="32" t="s">
        <v>2115</v>
      </c>
      <c r="L695" s="32" t="e">
        <f>VLOOKUP(E695,BOXSALUD!$B$1:$R$977,15,0)</f>
        <v>#N/A</v>
      </c>
      <c r="M695" s="36" t="s">
        <v>2117</v>
      </c>
    </row>
    <row r="696" spans="1:13">
      <c r="A696" s="36">
        <v>801000713</v>
      </c>
      <c r="B696" s="36" t="s">
        <v>542</v>
      </c>
      <c r="C696" s="36" t="s">
        <v>756</v>
      </c>
      <c r="D696" s="36">
        <v>79721</v>
      </c>
      <c r="E696" s="36" t="str">
        <f t="shared" si="10"/>
        <v>RM79721</v>
      </c>
      <c r="F696" s="30">
        <v>45316</v>
      </c>
      <c r="G696" s="30" t="s">
        <v>23</v>
      </c>
      <c r="H696" s="31">
        <v>1118300</v>
      </c>
      <c r="I696" s="31">
        <v>1118300</v>
      </c>
      <c r="J696" s="32" t="s">
        <v>2116</v>
      </c>
      <c r="K696" s="32" t="s">
        <v>2115</v>
      </c>
      <c r="L696" s="32" t="e">
        <f>VLOOKUP(E696,BOXSALUD!$B$1:$R$977,15,0)</f>
        <v>#N/A</v>
      </c>
      <c r="M696" s="36" t="s">
        <v>2117</v>
      </c>
    </row>
    <row r="697" spans="1:13">
      <c r="A697" s="36">
        <v>801000713</v>
      </c>
      <c r="B697" s="36" t="s">
        <v>542</v>
      </c>
      <c r="C697" s="36" t="s">
        <v>756</v>
      </c>
      <c r="D697" s="36">
        <v>79777</v>
      </c>
      <c r="E697" s="36" t="str">
        <f t="shared" si="10"/>
        <v>RM79777</v>
      </c>
      <c r="F697" s="30">
        <v>45316</v>
      </c>
      <c r="G697" s="30" t="s">
        <v>23</v>
      </c>
      <c r="H697" s="31">
        <v>7885157</v>
      </c>
      <c r="I697" s="31">
        <v>7885157</v>
      </c>
      <c r="J697" s="32" t="s">
        <v>2116</v>
      </c>
      <c r="K697" s="32" t="s">
        <v>2115</v>
      </c>
      <c r="L697" s="32" t="e">
        <f>VLOOKUP(E697,BOXSALUD!$B$1:$R$977,15,0)</f>
        <v>#N/A</v>
      </c>
      <c r="M697" s="36" t="s">
        <v>2117</v>
      </c>
    </row>
    <row r="698" spans="1:13">
      <c r="A698" s="36">
        <v>801000713</v>
      </c>
      <c r="B698" s="36" t="s">
        <v>542</v>
      </c>
      <c r="C698" s="36" t="s">
        <v>756</v>
      </c>
      <c r="D698" s="36">
        <v>79797</v>
      </c>
      <c r="E698" s="36" t="str">
        <f t="shared" si="10"/>
        <v>RM79797</v>
      </c>
      <c r="F698" s="30">
        <v>45316</v>
      </c>
      <c r="G698" s="30" t="s">
        <v>23</v>
      </c>
      <c r="H698" s="31">
        <v>897166</v>
      </c>
      <c r="I698" s="31">
        <v>897166</v>
      </c>
      <c r="J698" s="32" t="s">
        <v>2116</v>
      </c>
      <c r="K698" s="32" t="s">
        <v>2115</v>
      </c>
      <c r="L698" s="32" t="e">
        <f>VLOOKUP(E698,BOXSALUD!$B$1:$R$977,15,0)</f>
        <v>#N/A</v>
      </c>
      <c r="M698" s="36" t="s">
        <v>2117</v>
      </c>
    </row>
    <row r="699" spans="1:13">
      <c r="A699" s="36">
        <v>801000713</v>
      </c>
      <c r="B699" s="36" t="s">
        <v>542</v>
      </c>
      <c r="C699" s="36" t="s">
        <v>756</v>
      </c>
      <c r="D699" s="36">
        <v>79781</v>
      </c>
      <c r="E699" s="36" t="str">
        <f t="shared" si="10"/>
        <v>RM79781</v>
      </c>
      <c r="F699" s="30">
        <v>45316</v>
      </c>
      <c r="G699" s="30" t="s">
        <v>23</v>
      </c>
      <c r="H699" s="31">
        <v>7911999</v>
      </c>
      <c r="I699" s="31">
        <v>7911999</v>
      </c>
      <c r="J699" s="32" t="s">
        <v>2116</v>
      </c>
      <c r="K699" s="32" t="s">
        <v>2115</v>
      </c>
      <c r="L699" s="32" t="e">
        <f>VLOOKUP(E699,BOXSALUD!$B$1:$R$977,15,0)</f>
        <v>#N/A</v>
      </c>
      <c r="M699" s="36" t="s">
        <v>2117</v>
      </c>
    </row>
    <row r="700" spans="1:13">
      <c r="A700" s="36">
        <v>801000713</v>
      </c>
      <c r="B700" s="36" t="s">
        <v>542</v>
      </c>
      <c r="C700" s="36" t="s">
        <v>756</v>
      </c>
      <c r="D700" s="36">
        <v>79789</v>
      </c>
      <c r="E700" s="36" t="str">
        <f t="shared" si="10"/>
        <v>RM79789</v>
      </c>
      <c r="F700" s="30">
        <v>45316</v>
      </c>
      <c r="G700" s="30" t="s">
        <v>23</v>
      </c>
      <c r="H700" s="31">
        <v>14004317</v>
      </c>
      <c r="I700" s="31">
        <v>14004317</v>
      </c>
      <c r="J700" s="32" t="s">
        <v>2116</v>
      </c>
      <c r="K700" s="32" t="s">
        <v>2115</v>
      </c>
      <c r="L700" s="32" t="e">
        <f>VLOOKUP(E700,BOXSALUD!$B$1:$R$977,15,0)</f>
        <v>#N/A</v>
      </c>
      <c r="M700" s="36" t="s">
        <v>2117</v>
      </c>
    </row>
    <row r="701" spans="1:13">
      <c r="A701" s="36">
        <v>801000713</v>
      </c>
      <c r="B701" s="36" t="s">
        <v>542</v>
      </c>
      <c r="C701" s="36" t="s">
        <v>756</v>
      </c>
      <c r="D701" s="36">
        <v>79826</v>
      </c>
      <c r="E701" s="36" t="str">
        <f t="shared" si="10"/>
        <v>RM79826</v>
      </c>
      <c r="F701" s="30">
        <v>45317</v>
      </c>
      <c r="G701" s="30" t="s">
        <v>23</v>
      </c>
      <c r="H701" s="31">
        <v>15722925</v>
      </c>
      <c r="I701" s="31">
        <v>15722925</v>
      </c>
      <c r="J701" s="32" t="s">
        <v>2116</v>
      </c>
      <c r="K701" s="32" t="s">
        <v>2115</v>
      </c>
      <c r="L701" s="32" t="e">
        <f>VLOOKUP(E701,BOXSALUD!$B$1:$R$977,15,0)</f>
        <v>#N/A</v>
      </c>
      <c r="M701" s="36" t="s">
        <v>2117</v>
      </c>
    </row>
    <row r="702" spans="1:13">
      <c r="A702" s="36">
        <v>801000713</v>
      </c>
      <c r="B702" s="36" t="s">
        <v>542</v>
      </c>
      <c r="C702" s="36" t="s">
        <v>756</v>
      </c>
      <c r="D702" s="36">
        <v>79879</v>
      </c>
      <c r="E702" s="36" t="str">
        <f t="shared" si="10"/>
        <v>RM79879</v>
      </c>
      <c r="F702" s="30">
        <v>45317</v>
      </c>
      <c r="G702" s="30" t="s">
        <v>23</v>
      </c>
      <c r="H702" s="31">
        <v>3915814</v>
      </c>
      <c r="I702" s="31">
        <v>3915814</v>
      </c>
      <c r="J702" s="32" t="s">
        <v>2116</v>
      </c>
      <c r="K702" s="32" t="s">
        <v>2115</v>
      </c>
      <c r="L702" s="32" t="e">
        <f>VLOOKUP(E702,BOXSALUD!$B$1:$R$977,15,0)</f>
        <v>#N/A</v>
      </c>
      <c r="M702" s="36" t="s">
        <v>2117</v>
      </c>
    </row>
    <row r="703" spans="1:13">
      <c r="A703" s="36">
        <v>801000713</v>
      </c>
      <c r="B703" s="36" t="s">
        <v>542</v>
      </c>
      <c r="C703" s="36" t="s">
        <v>756</v>
      </c>
      <c r="D703" s="36">
        <v>79812</v>
      </c>
      <c r="E703" s="36" t="str">
        <f t="shared" si="10"/>
        <v>RM79812</v>
      </c>
      <c r="F703" s="30">
        <v>45317</v>
      </c>
      <c r="G703" s="30" t="s">
        <v>23</v>
      </c>
      <c r="H703" s="31">
        <v>246664</v>
      </c>
      <c r="I703" s="31">
        <v>246664</v>
      </c>
      <c r="J703" s="32" t="s">
        <v>2116</v>
      </c>
      <c r="K703" s="32" t="s">
        <v>2115</v>
      </c>
      <c r="L703" s="32" t="e">
        <f>VLOOKUP(E703,BOXSALUD!$B$1:$R$977,15,0)</f>
        <v>#N/A</v>
      </c>
      <c r="M703" s="36" t="s">
        <v>2117</v>
      </c>
    </row>
    <row r="704" spans="1:13">
      <c r="A704" s="36">
        <v>801000713</v>
      </c>
      <c r="B704" s="36" t="s">
        <v>542</v>
      </c>
      <c r="C704" s="36" t="s">
        <v>756</v>
      </c>
      <c r="D704" s="36">
        <v>79816</v>
      </c>
      <c r="E704" s="36" t="str">
        <f t="shared" si="10"/>
        <v>RM79816</v>
      </c>
      <c r="F704" s="30">
        <v>45317</v>
      </c>
      <c r="G704" s="30" t="s">
        <v>23</v>
      </c>
      <c r="H704" s="31">
        <v>191175</v>
      </c>
      <c r="I704" s="31">
        <v>191175</v>
      </c>
      <c r="J704" s="32" t="s">
        <v>2116</v>
      </c>
      <c r="K704" s="32" t="s">
        <v>2115</v>
      </c>
      <c r="L704" s="32" t="e">
        <f>VLOOKUP(E704,BOXSALUD!$B$1:$R$977,15,0)</f>
        <v>#N/A</v>
      </c>
      <c r="M704" s="36" t="s">
        <v>2117</v>
      </c>
    </row>
    <row r="705" spans="1:13">
      <c r="A705" s="36">
        <v>801000713</v>
      </c>
      <c r="B705" s="36" t="s">
        <v>542</v>
      </c>
      <c r="C705" s="36" t="s">
        <v>756</v>
      </c>
      <c r="D705" s="36">
        <v>79817</v>
      </c>
      <c r="E705" s="36" t="str">
        <f t="shared" si="10"/>
        <v>RM79817</v>
      </c>
      <c r="F705" s="30">
        <v>45317</v>
      </c>
      <c r="G705" s="30" t="s">
        <v>23</v>
      </c>
      <c r="H705" s="31">
        <v>28582</v>
      </c>
      <c r="I705" s="31">
        <v>28582</v>
      </c>
      <c r="J705" s="32" t="s">
        <v>2116</v>
      </c>
      <c r="K705" s="32" t="s">
        <v>2115</v>
      </c>
      <c r="L705" s="32" t="e">
        <f>VLOOKUP(E705,BOXSALUD!$B$1:$R$977,15,0)</f>
        <v>#N/A</v>
      </c>
      <c r="M705" s="36" t="s">
        <v>2117</v>
      </c>
    </row>
    <row r="706" spans="1:13">
      <c r="A706" s="36">
        <v>801000713</v>
      </c>
      <c r="B706" s="36" t="s">
        <v>542</v>
      </c>
      <c r="C706" s="36" t="s">
        <v>756</v>
      </c>
      <c r="D706" s="36">
        <v>79819</v>
      </c>
      <c r="E706" s="36" t="str">
        <f t="shared" si="10"/>
        <v>RM79819</v>
      </c>
      <c r="F706" s="30">
        <v>45317</v>
      </c>
      <c r="G706" s="30" t="s">
        <v>23</v>
      </c>
      <c r="H706" s="31">
        <v>56533</v>
      </c>
      <c r="I706" s="31">
        <v>56533</v>
      </c>
      <c r="J706" s="32" t="s">
        <v>2116</v>
      </c>
      <c r="K706" s="32" t="s">
        <v>2115</v>
      </c>
      <c r="L706" s="32" t="e">
        <f>VLOOKUP(E706,BOXSALUD!$B$1:$R$977,15,0)</f>
        <v>#N/A</v>
      </c>
      <c r="M706" s="36" t="s">
        <v>2117</v>
      </c>
    </row>
    <row r="707" spans="1:13">
      <c r="A707" s="36">
        <v>801000713</v>
      </c>
      <c r="B707" s="36" t="s">
        <v>542</v>
      </c>
      <c r="C707" s="36" t="s">
        <v>756</v>
      </c>
      <c r="D707" s="36">
        <v>79820</v>
      </c>
      <c r="E707" s="36" t="str">
        <f t="shared" ref="E707:E731" si="11">CONCATENATE(C707,D707)</f>
        <v>RM79820</v>
      </c>
      <c r="F707" s="30">
        <v>45317</v>
      </c>
      <c r="G707" s="30" t="s">
        <v>23</v>
      </c>
      <c r="H707" s="31">
        <v>69700</v>
      </c>
      <c r="I707" s="31">
        <v>69700</v>
      </c>
      <c r="J707" s="32" t="s">
        <v>2116</v>
      </c>
      <c r="K707" s="32" t="s">
        <v>2115</v>
      </c>
      <c r="L707" s="32" t="e">
        <f>VLOOKUP(E707,BOXSALUD!$B$1:$R$977,15,0)</f>
        <v>#N/A</v>
      </c>
      <c r="M707" s="36" t="s">
        <v>2117</v>
      </c>
    </row>
    <row r="708" spans="1:13">
      <c r="A708" s="36">
        <v>801000713</v>
      </c>
      <c r="B708" s="36" t="s">
        <v>542</v>
      </c>
      <c r="C708" s="36" t="s">
        <v>757</v>
      </c>
      <c r="D708" s="36">
        <v>21965</v>
      </c>
      <c r="E708" s="36" t="str">
        <f t="shared" si="11"/>
        <v>RC21965</v>
      </c>
      <c r="F708" s="30">
        <v>45317</v>
      </c>
      <c r="G708" s="30" t="s">
        <v>23</v>
      </c>
      <c r="H708" s="31">
        <v>56533</v>
      </c>
      <c r="I708" s="31">
        <v>56533</v>
      </c>
      <c r="J708" s="32" t="s">
        <v>2116</v>
      </c>
      <c r="K708" s="32" t="s">
        <v>2115</v>
      </c>
      <c r="L708" s="32" t="e">
        <f>VLOOKUP(E708,BOXSALUD!$B$1:$R$977,15,0)</f>
        <v>#N/A</v>
      </c>
      <c r="M708" s="36" t="s">
        <v>2117</v>
      </c>
    </row>
    <row r="709" spans="1:13">
      <c r="A709" s="36">
        <v>801000713</v>
      </c>
      <c r="B709" s="36" t="s">
        <v>542</v>
      </c>
      <c r="C709" s="36" t="s">
        <v>756</v>
      </c>
      <c r="D709" s="36">
        <v>79825</v>
      </c>
      <c r="E709" s="36" t="str">
        <f t="shared" si="11"/>
        <v>RM79825</v>
      </c>
      <c r="F709" s="30">
        <v>45317</v>
      </c>
      <c r="G709" s="30" t="s">
        <v>23</v>
      </c>
      <c r="H709" s="31">
        <v>49990</v>
      </c>
      <c r="I709" s="31">
        <v>49990</v>
      </c>
      <c r="J709" s="32" t="s">
        <v>2116</v>
      </c>
      <c r="K709" s="32" t="s">
        <v>2115</v>
      </c>
      <c r="L709" s="32" t="e">
        <f>VLOOKUP(E709,BOXSALUD!$B$1:$R$977,15,0)</f>
        <v>#N/A</v>
      </c>
      <c r="M709" s="36" t="s">
        <v>2117</v>
      </c>
    </row>
    <row r="710" spans="1:13">
      <c r="A710" s="36">
        <v>801000713</v>
      </c>
      <c r="B710" s="36" t="s">
        <v>542</v>
      </c>
      <c r="C710" s="36" t="s">
        <v>756</v>
      </c>
      <c r="D710" s="36">
        <v>79991</v>
      </c>
      <c r="E710" s="36" t="str">
        <f t="shared" si="11"/>
        <v>RM79991</v>
      </c>
      <c r="F710" s="30">
        <v>45320</v>
      </c>
      <c r="G710" s="30" t="s">
        <v>23</v>
      </c>
      <c r="H710" s="31">
        <v>738463</v>
      </c>
      <c r="I710" s="31">
        <v>738463</v>
      </c>
      <c r="J710" s="32" t="s">
        <v>2116</v>
      </c>
      <c r="K710" s="32" t="s">
        <v>2115</v>
      </c>
      <c r="L710" s="32" t="e">
        <f>VLOOKUP(E710,BOXSALUD!$B$1:$R$977,15,0)</f>
        <v>#N/A</v>
      </c>
      <c r="M710" s="36" t="s">
        <v>2117</v>
      </c>
    </row>
    <row r="711" spans="1:13">
      <c r="A711" s="36">
        <v>801000713</v>
      </c>
      <c r="B711" s="36" t="s">
        <v>542</v>
      </c>
      <c r="C711" s="36" t="s">
        <v>756</v>
      </c>
      <c r="D711" s="36">
        <v>80029</v>
      </c>
      <c r="E711" s="36" t="str">
        <f t="shared" si="11"/>
        <v>RM80029</v>
      </c>
      <c r="F711" s="30">
        <v>45320</v>
      </c>
      <c r="G711" s="30" t="s">
        <v>23</v>
      </c>
      <c r="H711" s="31">
        <v>200135</v>
      </c>
      <c r="I711" s="31">
        <v>200135</v>
      </c>
      <c r="J711" s="32" t="s">
        <v>2116</v>
      </c>
      <c r="K711" s="32" t="s">
        <v>2115</v>
      </c>
      <c r="L711" s="32" t="e">
        <f>VLOOKUP(E711,BOXSALUD!$B$1:$R$977,15,0)</f>
        <v>#N/A</v>
      </c>
      <c r="M711" s="36" t="s">
        <v>2117</v>
      </c>
    </row>
    <row r="712" spans="1:13">
      <c r="A712" s="36">
        <v>801000713</v>
      </c>
      <c r="B712" s="36" t="s">
        <v>542</v>
      </c>
      <c r="C712" s="36" t="s">
        <v>756</v>
      </c>
      <c r="D712" s="36">
        <v>80025</v>
      </c>
      <c r="E712" s="36" t="str">
        <f t="shared" si="11"/>
        <v>RM80025</v>
      </c>
      <c r="F712" s="30">
        <v>45320</v>
      </c>
      <c r="G712" s="30" t="s">
        <v>23</v>
      </c>
      <c r="H712" s="31">
        <v>5824533</v>
      </c>
      <c r="I712" s="31">
        <v>5824533</v>
      </c>
      <c r="J712" s="32" t="s">
        <v>2116</v>
      </c>
      <c r="K712" s="32" t="s">
        <v>2115</v>
      </c>
      <c r="L712" s="32" t="e">
        <f>VLOOKUP(E712,BOXSALUD!$B$1:$R$977,15,0)</f>
        <v>#N/A</v>
      </c>
      <c r="M712" s="36" t="s">
        <v>2117</v>
      </c>
    </row>
    <row r="713" spans="1:13">
      <c r="A713" s="36">
        <v>801000713</v>
      </c>
      <c r="B713" s="36" t="s">
        <v>542</v>
      </c>
      <c r="C713" s="36" t="s">
        <v>756</v>
      </c>
      <c r="D713" s="36">
        <v>79941</v>
      </c>
      <c r="E713" s="36" t="str">
        <f t="shared" si="11"/>
        <v>RM79941</v>
      </c>
      <c r="F713" s="30">
        <v>45320</v>
      </c>
      <c r="G713" s="30" t="s">
        <v>23</v>
      </c>
      <c r="H713" s="31">
        <v>11949721</v>
      </c>
      <c r="I713" s="31">
        <v>11949721</v>
      </c>
      <c r="J713" s="32" t="s">
        <v>2116</v>
      </c>
      <c r="K713" s="32" t="s">
        <v>2115</v>
      </c>
      <c r="L713" s="32" t="e">
        <f>VLOOKUP(E713,BOXSALUD!$B$1:$R$977,15,0)</f>
        <v>#N/A</v>
      </c>
      <c r="M713" s="36" t="s">
        <v>2117</v>
      </c>
    </row>
    <row r="714" spans="1:13">
      <c r="A714" s="36">
        <v>801000713</v>
      </c>
      <c r="B714" s="36" t="s">
        <v>542</v>
      </c>
      <c r="C714" s="36" t="s">
        <v>756</v>
      </c>
      <c r="D714" s="36">
        <v>79935</v>
      </c>
      <c r="E714" s="36" t="str">
        <f t="shared" si="11"/>
        <v>RM79935</v>
      </c>
      <c r="F714" s="30">
        <v>45320</v>
      </c>
      <c r="G714" s="30" t="s">
        <v>23</v>
      </c>
      <c r="H714" s="31">
        <v>9770822</v>
      </c>
      <c r="I714" s="31">
        <v>9770822</v>
      </c>
      <c r="J714" s="32" t="s">
        <v>2116</v>
      </c>
      <c r="K714" s="32" t="s">
        <v>2115</v>
      </c>
      <c r="L714" s="32" t="e">
        <f>VLOOKUP(E714,BOXSALUD!$B$1:$R$977,15,0)</f>
        <v>#N/A</v>
      </c>
      <c r="M714" s="36" t="s">
        <v>2117</v>
      </c>
    </row>
    <row r="715" spans="1:13">
      <c r="A715" s="36">
        <v>801000713</v>
      </c>
      <c r="B715" s="36" t="s">
        <v>542</v>
      </c>
      <c r="C715" s="36" t="s">
        <v>756</v>
      </c>
      <c r="D715" s="36">
        <v>79936</v>
      </c>
      <c r="E715" s="36" t="str">
        <f t="shared" si="11"/>
        <v>RM79936</v>
      </c>
      <c r="F715" s="30">
        <v>45320</v>
      </c>
      <c r="G715" s="30" t="s">
        <v>23</v>
      </c>
      <c r="H715" s="31">
        <v>927921</v>
      </c>
      <c r="I715" s="31">
        <v>927921</v>
      </c>
      <c r="J715" s="32" t="s">
        <v>2116</v>
      </c>
      <c r="K715" s="32" t="s">
        <v>2115</v>
      </c>
      <c r="L715" s="32" t="e">
        <f>VLOOKUP(E715,BOXSALUD!$B$1:$R$977,15,0)</f>
        <v>#N/A</v>
      </c>
      <c r="M715" s="36" t="s">
        <v>2117</v>
      </c>
    </row>
    <row r="716" spans="1:13">
      <c r="A716" s="36">
        <v>801000713</v>
      </c>
      <c r="B716" s="36" t="s">
        <v>542</v>
      </c>
      <c r="C716" s="36" t="s">
        <v>756</v>
      </c>
      <c r="D716" s="36">
        <v>79921</v>
      </c>
      <c r="E716" s="36" t="str">
        <f t="shared" si="11"/>
        <v>RM79921</v>
      </c>
      <c r="F716" s="30">
        <v>45320</v>
      </c>
      <c r="G716" s="30" t="s">
        <v>23</v>
      </c>
      <c r="H716" s="31">
        <v>42900</v>
      </c>
      <c r="I716" s="31">
        <v>42900</v>
      </c>
      <c r="J716" s="32" t="s">
        <v>2116</v>
      </c>
      <c r="K716" s="32" t="s">
        <v>2115</v>
      </c>
      <c r="L716" s="32" t="e">
        <f>VLOOKUP(E716,BOXSALUD!$B$1:$R$977,15,0)</f>
        <v>#N/A</v>
      </c>
      <c r="M716" s="36" t="s">
        <v>2117</v>
      </c>
    </row>
    <row r="717" spans="1:13">
      <c r="A717" s="36">
        <v>801000713</v>
      </c>
      <c r="B717" s="36" t="s">
        <v>542</v>
      </c>
      <c r="C717" s="36" t="s">
        <v>756</v>
      </c>
      <c r="D717" s="36">
        <v>80035</v>
      </c>
      <c r="E717" s="36" t="str">
        <f t="shared" si="11"/>
        <v>RM80035</v>
      </c>
      <c r="F717" s="30">
        <v>45320</v>
      </c>
      <c r="G717" s="30" t="s">
        <v>23</v>
      </c>
      <c r="H717" s="31">
        <v>484217</v>
      </c>
      <c r="I717" s="31">
        <v>484217</v>
      </c>
      <c r="J717" s="32" t="s">
        <v>2116</v>
      </c>
      <c r="K717" s="32" t="s">
        <v>2115</v>
      </c>
      <c r="L717" s="32" t="e">
        <f>VLOOKUP(E717,BOXSALUD!$B$1:$R$977,15,0)</f>
        <v>#N/A</v>
      </c>
      <c r="M717" s="36" t="s">
        <v>2117</v>
      </c>
    </row>
    <row r="718" spans="1:13">
      <c r="A718" s="36">
        <v>801000713</v>
      </c>
      <c r="B718" s="36" t="s">
        <v>542</v>
      </c>
      <c r="C718" s="36" t="s">
        <v>757</v>
      </c>
      <c r="D718" s="36">
        <v>22019</v>
      </c>
      <c r="E718" s="36" t="str">
        <f t="shared" si="11"/>
        <v>RC22019</v>
      </c>
      <c r="F718" s="30">
        <v>45320</v>
      </c>
      <c r="G718" s="30" t="s">
        <v>23</v>
      </c>
      <c r="H718" s="31">
        <v>56533</v>
      </c>
      <c r="I718" s="31">
        <v>56533</v>
      </c>
      <c r="J718" s="32" t="s">
        <v>2116</v>
      </c>
      <c r="K718" s="32" t="s">
        <v>2115</v>
      </c>
      <c r="L718" s="32" t="e">
        <f>VLOOKUP(E718,BOXSALUD!$B$1:$R$977,15,0)</f>
        <v>#N/A</v>
      </c>
      <c r="M718" s="36" t="s">
        <v>2117</v>
      </c>
    </row>
    <row r="719" spans="1:13">
      <c r="A719" s="36">
        <v>801000713</v>
      </c>
      <c r="B719" s="36" t="s">
        <v>542</v>
      </c>
      <c r="C719" s="36" t="s">
        <v>758</v>
      </c>
      <c r="D719" s="36">
        <v>156885</v>
      </c>
      <c r="E719" s="36" t="str">
        <f t="shared" si="11"/>
        <v>CS156885</v>
      </c>
      <c r="F719" s="30">
        <v>45320</v>
      </c>
      <c r="G719" s="30" t="s">
        <v>23</v>
      </c>
      <c r="H719" s="31">
        <v>1241266</v>
      </c>
      <c r="I719" s="31">
        <v>1241266</v>
      </c>
      <c r="J719" s="32" t="s">
        <v>2116</v>
      </c>
      <c r="K719" s="36" t="s">
        <v>2114</v>
      </c>
      <c r="L719" s="32" t="e">
        <f>VLOOKUP(E719,BOXSALUD!$B$1:$R$977,15,0)</f>
        <v>#N/A</v>
      </c>
      <c r="M719" s="36" t="s">
        <v>2117</v>
      </c>
    </row>
    <row r="720" spans="1:13">
      <c r="A720" s="36">
        <v>801000713</v>
      </c>
      <c r="B720" s="36" t="s">
        <v>542</v>
      </c>
      <c r="C720" s="36" t="s">
        <v>757</v>
      </c>
      <c r="D720" s="36">
        <v>22042</v>
      </c>
      <c r="E720" s="36" t="str">
        <f t="shared" si="11"/>
        <v>RC22042</v>
      </c>
      <c r="F720" s="30">
        <v>45321</v>
      </c>
      <c r="G720" s="30" t="s">
        <v>23</v>
      </c>
      <c r="H720" s="31">
        <v>56533</v>
      </c>
      <c r="I720" s="31">
        <v>56533</v>
      </c>
      <c r="J720" s="32" t="s">
        <v>2116</v>
      </c>
      <c r="K720" s="32" t="s">
        <v>2115</v>
      </c>
      <c r="L720" s="32" t="e">
        <f>VLOOKUP(E720,BOXSALUD!$B$1:$R$977,15,0)</f>
        <v>#N/A</v>
      </c>
      <c r="M720" s="36" t="s">
        <v>2117</v>
      </c>
    </row>
    <row r="721" spans="1:13">
      <c r="A721" s="36">
        <v>801000713</v>
      </c>
      <c r="B721" s="36" t="s">
        <v>542</v>
      </c>
      <c r="C721" s="36" t="s">
        <v>756</v>
      </c>
      <c r="D721" s="36">
        <v>80152</v>
      </c>
      <c r="E721" s="36" t="str">
        <f t="shared" si="11"/>
        <v>RM80152</v>
      </c>
      <c r="F721" s="30">
        <v>45321</v>
      </c>
      <c r="G721" s="30" t="s">
        <v>23</v>
      </c>
      <c r="H721" s="31">
        <v>71500</v>
      </c>
      <c r="I721" s="31">
        <v>71500</v>
      </c>
      <c r="J721" s="32" t="s">
        <v>2116</v>
      </c>
      <c r="K721" s="32" t="s">
        <v>2115</v>
      </c>
      <c r="L721" s="32" t="e">
        <f>VLOOKUP(E721,BOXSALUD!$B$1:$R$977,15,0)</f>
        <v>#N/A</v>
      </c>
      <c r="M721" s="36" t="s">
        <v>2117</v>
      </c>
    </row>
    <row r="722" spans="1:13">
      <c r="A722" s="36">
        <v>801000713</v>
      </c>
      <c r="B722" s="36" t="s">
        <v>542</v>
      </c>
      <c r="C722" s="36" t="s">
        <v>756</v>
      </c>
      <c r="D722" s="36">
        <v>80089</v>
      </c>
      <c r="E722" s="36" t="str">
        <f t="shared" si="11"/>
        <v>RM80089</v>
      </c>
      <c r="F722" s="30">
        <v>45321</v>
      </c>
      <c r="G722" s="30" t="s">
        <v>23</v>
      </c>
      <c r="H722" s="31">
        <v>32964</v>
      </c>
      <c r="I722" s="31">
        <v>32964</v>
      </c>
      <c r="J722" s="32" t="s">
        <v>2116</v>
      </c>
      <c r="K722" s="32" t="s">
        <v>2115</v>
      </c>
      <c r="L722" s="32" t="e">
        <f>VLOOKUP(E722,BOXSALUD!$B$1:$R$977,15,0)</f>
        <v>#N/A</v>
      </c>
      <c r="M722" s="36" t="s">
        <v>2117</v>
      </c>
    </row>
    <row r="723" spans="1:13">
      <c r="A723" s="36">
        <v>801000713</v>
      </c>
      <c r="B723" s="36" t="s">
        <v>542</v>
      </c>
      <c r="C723" s="36" t="s">
        <v>756</v>
      </c>
      <c r="D723" s="36">
        <v>80134</v>
      </c>
      <c r="E723" s="36" t="str">
        <f t="shared" si="11"/>
        <v>RM80134</v>
      </c>
      <c r="F723" s="30">
        <v>45321</v>
      </c>
      <c r="G723" s="30" t="s">
        <v>23</v>
      </c>
      <c r="H723" s="31">
        <v>5293767</v>
      </c>
      <c r="I723" s="31">
        <v>5293767</v>
      </c>
      <c r="J723" s="32" t="s">
        <v>2116</v>
      </c>
      <c r="K723" s="32" t="s">
        <v>2115</v>
      </c>
      <c r="L723" s="32" t="e">
        <f>VLOOKUP(E723,BOXSALUD!$B$1:$R$977,15,0)</f>
        <v>#N/A</v>
      </c>
      <c r="M723" s="36" t="s">
        <v>2117</v>
      </c>
    </row>
    <row r="724" spans="1:13">
      <c r="A724" s="36">
        <v>801000713</v>
      </c>
      <c r="B724" s="36" t="s">
        <v>542</v>
      </c>
      <c r="C724" s="36" t="s">
        <v>756</v>
      </c>
      <c r="D724" s="36">
        <v>80136</v>
      </c>
      <c r="E724" s="36" t="str">
        <f t="shared" si="11"/>
        <v>RM80136</v>
      </c>
      <c r="F724" s="30">
        <v>45321</v>
      </c>
      <c r="G724" s="30" t="s">
        <v>23</v>
      </c>
      <c r="H724" s="31">
        <v>6094783</v>
      </c>
      <c r="I724" s="31">
        <v>6094783</v>
      </c>
      <c r="J724" s="32" t="s">
        <v>2116</v>
      </c>
      <c r="K724" s="32" t="s">
        <v>2115</v>
      </c>
      <c r="L724" s="32" t="e">
        <f>VLOOKUP(E724,BOXSALUD!$B$1:$R$977,15,0)</f>
        <v>#N/A</v>
      </c>
      <c r="M724" s="36" t="s">
        <v>2117</v>
      </c>
    </row>
    <row r="725" spans="1:13">
      <c r="A725" s="36">
        <v>801000713</v>
      </c>
      <c r="B725" s="36" t="s">
        <v>542</v>
      </c>
      <c r="C725" s="36" t="s">
        <v>756</v>
      </c>
      <c r="D725" s="36">
        <v>80165</v>
      </c>
      <c r="E725" s="36" t="str">
        <f t="shared" si="11"/>
        <v>RM80165</v>
      </c>
      <c r="F725" s="30">
        <v>45321</v>
      </c>
      <c r="G725" s="30" t="s">
        <v>23</v>
      </c>
      <c r="H725" s="31">
        <v>16784250</v>
      </c>
      <c r="I725" s="31">
        <v>16784250</v>
      </c>
      <c r="J725" s="32" t="s">
        <v>2116</v>
      </c>
      <c r="K725" s="32" t="s">
        <v>2115</v>
      </c>
      <c r="L725" s="32" t="e">
        <f>VLOOKUP(E725,BOXSALUD!$B$1:$R$977,15,0)</f>
        <v>#N/A</v>
      </c>
      <c r="M725" s="36" t="s">
        <v>2117</v>
      </c>
    </row>
    <row r="726" spans="1:13">
      <c r="A726" s="36">
        <v>801000713</v>
      </c>
      <c r="B726" s="36" t="s">
        <v>542</v>
      </c>
      <c r="C726" s="36" t="s">
        <v>756</v>
      </c>
      <c r="D726" s="36">
        <v>80148</v>
      </c>
      <c r="E726" s="36" t="str">
        <f t="shared" si="11"/>
        <v>RM80148</v>
      </c>
      <c r="F726" s="30">
        <v>45321</v>
      </c>
      <c r="G726" s="30" t="s">
        <v>23</v>
      </c>
      <c r="H726" s="31">
        <v>17909822</v>
      </c>
      <c r="I726" s="31">
        <v>17909822</v>
      </c>
      <c r="J726" s="32" t="s">
        <v>2116</v>
      </c>
      <c r="K726" s="32" t="s">
        <v>2115</v>
      </c>
      <c r="L726" s="32" t="e">
        <f>VLOOKUP(E726,BOXSALUD!$B$1:$R$977,15,0)</f>
        <v>#N/A</v>
      </c>
      <c r="M726" s="36" t="s">
        <v>2117</v>
      </c>
    </row>
    <row r="727" spans="1:13">
      <c r="A727" s="36">
        <v>801000713</v>
      </c>
      <c r="B727" s="36" t="s">
        <v>542</v>
      </c>
      <c r="C727" s="36" t="s">
        <v>756</v>
      </c>
      <c r="D727" s="36">
        <v>80246</v>
      </c>
      <c r="E727" s="36" t="str">
        <f t="shared" si="11"/>
        <v>RM80246</v>
      </c>
      <c r="F727" s="30">
        <v>45322</v>
      </c>
      <c r="G727" s="30" t="s">
        <v>23</v>
      </c>
      <c r="H727" s="31">
        <v>10265307</v>
      </c>
      <c r="I727" s="31">
        <v>10265307</v>
      </c>
      <c r="J727" s="32" t="s">
        <v>2116</v>
      </c>
      <c r="K727" s="32" t="s">
        <v>2115</v>
      </c>
      <c r="L727" s="32" t="e">
        <f>VLOOKUP(E727,BOXSALUD!$B$1:$R$977,15,0)</f>
        <v>#N/A</v>
      </c>
      <c r="M727" s="36" t="s">
        <v>2117</v>
      </c>
    </row>
    <row r="728" spans="1:13">
      <c r="A728" s="36">
        <v>801000713</v>
      </c>
      <c r="B728" s="36" t="s">
        <v>542</v>
      </c>
      <c r="C728" s="36" t="s">
        <v>757</v>
      </c>
      <c r="D728" s="36">
        <v>22062</v>
      </c>
      <c r="E728" s="36" t="str">
        <f t="shared" si="11"/>
        <v>RC22062</v>
      </c>
      <c r="F728" s="30">
        <v>45322</v>
      </c>
      <c r="G728" s="30" t="s">
        <v>23</v>
      </c>
      <c r="H728" s="31">
        <v>52446</v>
      </c>
      <c r="I728" s="31">
        <v>52446</v>
      </c>
      <c r="J728" s="32" t="s">
        <v>2116</v>
      </c>
      <c r="K728" s="32" t="s">
        <v>2115</v>
      </c>
      <c r="L728" s="32" t="e">
        <f>VLOOKUP(E728,BOXSALUD!$B$1:$R$977,15,0)</f>
        <v>#N/A</v>
      </c>
      <c r="M728" s="36" t="s">
        <v>2117</v>
      </c>
    </row>
    <row r="729" spans="1:13">
      <c r="A729" s="36">
        <v>801000713</v>
      </c>
      <c r="B729" s="36" t="s">
        <v>542</v>
      </c>
      <c r="C729" s="36" t="s">
        <v>756</v>
      </c>
      <c r="D729" s="36">
        <v>80238</v>
      </c>
      <c r="E729" s="36" t="str">
        <f t="shared" si="11"/>
        <v>RM80238</v>
      </c>
      <c r="F729" s="30">
        <v>45322</v>
      </c>
      <c r="G729" s="30" t="s">
        <v>23</v>
      </c>
      <c r="H729" s="31">
        <v>57800</v>
      </c>
      <c r="I729" s="31">
        <v>57800</v>
      </c>
      <c r="J729" s="32" t="s">
        <v>2116</v>
      </c>
      <c r="K729" s="32" t="s">
        <v>2115</v>
      </c>
      <c r="L729" s="32" t="e">
        <f>VLOOKUP(E729,BOXSALUD!$B$1:$R$977,15,0)</f>
        <v>#N/A</v>
      </c>
      <c r="M729" s="36" t="s">
        <v>2117</v>
      </c>
    </row>
    <row r="730" spans="1:13">
      <c r="A730" s="36">
        <v>801000713</v>
      </c>
      <c r="B730" s="36" t="s">
        <v>542</v>
      </c>
      <c r="C730" s="36" t="s">
        <v>756</v>
      </c>
      <c r="D730" s="36">
        <v>80241</v>
      </c>
      <c r="E730" s="36" t="str">
        <f t="shared" si="11"/>
        <v>RM80241</v>
      </c>
      <c r="F730" s="30">
        <v>45322</v>
      </c>
      <c r="G730" s="30" t="s">
        <v>23</v>
      </c>
      <c r="H730" s="31">
        <v>57800</v>
      </c>
      <c r="I730" s="31">
        <v>57800</v>
      </c>
      <c r="J730" s="32" t="s">
        <v>2116</v>
      </c>
      <c r="K730" s="32" t="s">
        <v>2115</v>
      </c>
      <c r="L730" s="32" t="e">
        <f>VLOOKUP(E730,BOXSALUD!$B$1:$R$977,15,0)</f>
        <v>#N/A</v>
      </c>
      <c r="M730" s="36" t="s">
        <v>2117</v>
      </c>
    </row>
    <row r="731" spans="1:13">
      <c r="A731" s="36">
        <v>801000713</v>
      </c>
      <c r="B731" s="36" t="s">
        <v>542</v>
      </c>
      <c r="C731" s="36" t="s">
        <v>757</v>
      </c>
      <c r="D731" s="36">
        <v>22101</v>
      </c>
      <c r="E731" s="36" t="str">
        <f t="shared" si="11"/>
        <v>RC22101</v>
      </c>
      <c r="F731" s="30">
        <v>45322</v>
      </c>
      <c r="G731" s="30" t="s">
        <v>23</v>
      </c>
      <c r="H731" s="31">
        <v>71500</v>
      </c>
      <c r="I731" s="31">
        <v>71500</v>
      </c>
      <c r="J731" s="32" t="s">
        <v>2116</v>
      </c>
      <c r="K731" s="32" t="s">
        <v>2115</v>
      </c>
      <c r="L731" s="32" t="e">
        <f>VLOOKUP(E731,BOXSALUD!$B$1:$R$977,15,0)</f>
        <v>#N/A</v>
      </c>
      <c r="M731" s="36" t="s">
        <v>2117</v>
      </c>
    </row>
    <row r="732" spans="1:13">
      <c r="A732" s="125" t="s">
        <v>2112</v>
      </c>
      <c r="B732" s="125"/>
      <c r="C732" s="125"/>
      <c r="D732" s="125"/>
      <c r="E732" s="125"/>
      <c r="F732" s="125"/>
      <c r="G732" s="125"/>
      <c r="H732" s="38">
        <f>SUM(H2:H731)</f>
        <v>2342396157</v>
      </c>
      <c r="I732" s="38">
        <f>SUM(I2:I731)</f>
        <v>1950667379</v>
      </c>
      <c r="J732" s="39"/>
      <c r="K732" s="39"/>
      <c r="L732" s="39"/>
      <c r="M732" s="39"/>
    </row>
  </sheetData>
  <autoFilter ref="A1:M732"/>
  <mergeCells count="1">
    <mergeCell ref="A732:G732"/>
  </mergeCells>
  <phoneticPr fontId="12" type="noConversion"/>
  <dataValidations count="1">
    <dataValidation type="whole" operator="greaterThan" allowBlank="1" showInputMessage="1" showErrorMessage="1" errorTitle="DATO ERRADO" error="El valor debe ser diferente de cero" sqref="H1:I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F12"/>
  <sheetViews>
    <sheetView workbookViewId="0">
      <selection activeCell="B6" sqref="B6:C6"/>
    </sheetView>
  </sheetViews>
  <sheetFormatPr baseColWidth="10" defaultRowHeight="10.5"/>
  <cols>
    <col min="1" max="1" width="69.5703125" style="69" bestFit="1" customWidth="1"/>
    <col min="2" max="2" width="5.140625" style="69" bestFit="1" customWidth="1"/>
    <col min="3" max="3" width="15.140625" style="69" bestFit="1" customWidth="1"/>
    <col min="4" max="4" width="12.7109375" style="69" bestFit="1" customWidth="1"/>
    <col min="5" max="5" width="11.7109375" style="69" bestFit="1" customWidth="1"/>
    <col min="6" max="6" width="12.7109375" style="69" bestFit="1" customWidth="1"/>
    <col min="7" max="16384" width="11.42578125" style="69"/>
  </cols>
  <sheetData>
    <row r="2" spans="1:6">
      <c r="A2" s="70" t="s">
        <v>2119</v>
      </c>
      <c r="B2" s="41" t="s">
        <v>2251</v>
      </c>
      <c r="C2" s="41" t="s">
        <v>2252</v>
      </c>
      <c r="D2" s="41" t="s">
        <v>2253</v>
      </c>
      <c r="E2" s="41" t="s">
        <v>2254</v>
      </c>
      <c r="F2" s="41" t="s">
        <v>2255</v>
      </c>
    </row>
    <row r="3" spans="1:6">
      <c r="A3" s="71" t="s">
        <v>2143</v>
      </c>
      <c r="B3" s="72">
        <v>9</v>
      </c>
      <c r="C3" s="73">
        <v>1388744</v>
      </c>
      <c r="D3" s="73">
        <v>0</v>
      </c>
      <c r="E3" s="73">
        <v>0</v>
      </c>
      <c r="F3" s="73">
        <v>0</v>
      </c>
    </row>
    <row r="4" spans="1:6">
      <c r="A4" s="71" t="s">
        <v>2144</v>
      </c>
      <c r="B4" s="72">
        <v>80</v>
      </c>
      <c r="C4" s="73">
        <v>97799850</v>
      </c>
      <c r="D4" s="73">
        <v>0</v>
      </c>
      <c r="E4" s="73">
        <v>0</v>
      </c>
      <c r="F4" s="73">
        <v>97803950</v>
      </c>
    </row>
    <row r="5" spans="1:6">
      <c r="A5" s="71" t="s">
        <v>2231</v>
      </c>
      <c r="B5" s="72">
        <v>104</v>
      </c>
      <c r="C5" s="73">
        <v>317910962</v>
      </c>
      <c r="D5" s="73">
        <v>0</v>
      </c>
      <c r="E5" s="73">
        <v>0</v>
      </c>
      <c r="F5" s="73">
        <v>0</v>
      </c>
    </row>
    <row r="6" spans="1:6">
      <c r="A6" s="71" t="s">
        <v>2247</v>
      </c>
      <c r="B6" s="72">
        <v>48</v>
      </c>
      <c r="C6" s="73">
        <v>274847657</v>
      </c>
      <c r="D6" s="73">
        <v>0</v>
      </c>
      <c r="E6" s="73">
        <v>0</v>
      </c>
      <c r="F6" s="73">
        <v>0</v>
      </c>
    </row>
    <row r="7" spans="1:6">
      <c r="A7" s="71" t="s">
        <v>2141</v>
      </c>
      <c r="B7" s="72">
        <v>464</v>
      </c>
      <c r="C7" s="73">
        <v>969946285</v>
      </c>
      <c r="D7" s="73">
        <v>0</v>
      </c>
      <c r="E7" s="73">
        <v>0</v>
      </c>
      <c r="F7" s="73">
        <v>0</v>
      </c>
    </row>
    <row r="8" spans="1:6">
      <c r="A8" s="71" t="s">
        <v>2165</v>
      </c>
      <c r="B8" s="72">
        <v>7</v>
      </c>
      <c r="C8" s="73">
        <v>89185295</v>
      </c>
      <c r="D8" s="73">
        <v>6258018</v>
      </c>
      <c r="E8" s="73">
        <v>0</v>
      </c>
      <c r="F8" s="73">
        <v>0</v>
      </c>
    </row>
    <row r="9" spans="1:6">
      <c r="A9" s="71" t="s">
        <v>2217</v>
      </c>
      <c r="B9" s="72">
        <v>5</v>
      </c>
      <c r="C9" s="73">
        <v>100431872</v>
      </c>
      <c r="D9" s="73">
        <v>22580236</v>
      </c>
      <c r="E9" s="73">
        <v>0</v>
      </c>
      <c r="F9" s="73">
        <v>0</v>
      </c>
    </row>
    <row r="10" spans="1:6">
      <c r="A10" s="71" t="s">
        <v>2213</v>
      </c>
      <c r="B10" s="72">
        <v>1</v>
      </c>
      <c r="C10" s="73">
        <v>56906933</v>
      </c>
      <c r="D10" s="73">
        <v>3185688</v>
      </c>
      <c r="E10" s="73">
        <v>1808948</v>
      </c>
      <c r="F10" s="73">
        <v>0</v>
      </c>
    </row>
    <row r="11" spans="1:6">
      <c r="A11" s="71" t="s">
        <v>2154</v>
      </c>
      <c r="B11" s="72">
        <v>12</v>
      </c>
      <c r="C11" s="73">
        <v>42249781</v>
      </c>
      <c r="D11" s="73">
        <v>42352546</v>
      </c>
      <c r="E11" s="73">
        <v>0</v>
      </c>
      <c r="F11" s="73">
        <v>0</v>
      </c>
    </row>
    <row r="12" spans="1:6">
      <c r="A12" s="71" t="s">
        <v>2250</v>
      </c>
      <c r="B12" s="72">
        <v>730</v>
      </c>
      <c r="C12" s="73">
        <v>1950667379</v>
      </c>
      <c r="D12" s="73">
        <v>74376488</v>
      </c>
      <c r="E12" s="73">
        <v>1808948</v>
      </c>
      <c r="F12" s="73">
        <v>97803950</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dimension ref="A1:AK733"/>
  <sheetViews>
    <sheetView showGridLines="0" topLeftCell="W1" zoomScaleNormal="100" workbookViewId="0">
      <pane ySplit="2" topLeftCell="A3" activePane="bottomLeft" state="frozen"/>
      <selection pane="bottomLeft" activeCell="AE2" sqref="AE2:AF198"/>
    </sheetView>
  </sheetViews>
  <sheetFormatPr baseColWidth="10" defaultRowHeight="10.5"/>
  <cols>
    <col min="1" max="1" width="11.7109375" style="44" customWidth="1"/>
    <col min="2" max="2" width="29.28515625" style="44" customWidth="1"/>
    <col min="3" max="3" width="10" style="44" customWidth="1"/>
    <col min="4" max="4" width="11" style="44" customWidth="1"/>
    <col min="5" max="5" width="10.85546875" style="44" customWidth="1"/>
    <col min="6" max="6" width="12.85546875" style="44" customWidth="1"/>
    <col min="7" max="7" width="13.28515625" style="44" customWidth="1"/>
    <col min="8" max="8" width="16" style="48" customWidth="1"/>
    <col min="9" max="9" width="15.28515625" style="48" customWidth="1"/>
    <col min="10" max="10" width="11.5703125" style="44" customWidth="1"/>
    <col min="11" max="11" width="11.42578125" style="44" customWidth="1"/>
    <col min="12" max="12" width="19.5703125" style="44" customWidth="1"/>
    <col min="13" max="13" width="13.7109375" style="44" customWidth="1"/>
    <col min="14" max="14" width="11.42578125" style="44"/>
    <col min="15" max="15" width="15.28515625" style="44" bestFit="1" customWidth="1"/>
    <col min="16" max="18" width="11.42578125" style="44"/>
    <col min="19" max="19" width="14.85546875" style="44" bestFit="1" customWidth="1"/>
    <col min="20" max="22" width="11.42578125" style="44"/>
    <col min="23" max="23" width="15.5703125" style="44" bestFit="1" customWidth="1"/>
    <col min="24" max="27" width="11.42578125" style="44"/>
    <col min="28" max="28" width="14.5703125" style="44" bestFit="1" customWidth="1"/>
    <col min="29" max="33" width="11.42578125" style="44"/>
    <col min="34" max="34" width="15.85546875" style="44" bestFit="1" customWidth="1"/>
    <col min="35" max="36" width="11.42578125" style="44"/>
    <col min="37" max="37" width="13.7109375" style="44" bestFit="1" customWidth="1"/>
    <col min="38" max="16384" width="11.42578125" style="44"/>
  </cols>
  <sheetData>
    <row r="1" spans="1:37">
      <c r="I1" s="67">
        <f>+SUBTOTAL(9,I3:I732)</f>
        <v>56906933</v>
      </c>
      <c r="O1" s="67">
        <f>+SUBTOTAL(9,O3:O732)</f>
        <v>50874051</v>
      </c>
      <c r="S1" s="67">
        <f>+SUBTOTAL(9,S3:S732)</f>
        <v>0</v>
      </c>
      <c r="AB1" s="67">
        <f>+SUBTOTAL(9,AB3:AB732)</f>
        <v>56906933</v>
      </c>
      <c r="AC1" s="67">
        <f t="shared" ref="AC1:AH1" si="0">+SUBTOTAL(9,AC3:AC732)</f>
        <v>0</v>
      </c>
      <c r="AD1" s="67">
        <f t="shared" si="0"/>
        <v>1038246</v>
      </c>
      <c r="AE1" s="67">
        <f t="shared" si="0"/>
        <v>1808948</v>
      </c>
      <c r="AF1" s="67">
        <f t="shared" si="0"/>
        <v>3185688</v>
      </c>
      <c r="AG1" s="67">
        <f t="shared" si="0"/>
        <v>0</v>
      </c>
      <c r="AH1" s="67">
        <f t="shared" si="0"/>
        <v>3185688</v>
      </c>
      <c r="AI1" s="68"/>
      <c r="AJ1" s="68"/>
      <c r="AK1" s="67">
        <f>+SUBTOTAL(9,AK3:AK732)</f>
        <v>51912297</v>
      </c>
    </row>
    <row r="2" spans="1:37" s="51" customFormat="1" ht="31.5">
      <c r="A2" s="49" t="s">
        <v>6</v>
      </c>
      <c r="B2" s="49" t="s">
        <v>8</v>
      </c>
      <c r="C2" s="49" t="s">
        <v>0</v>
      </c>
      <c r="D2" s="49" t="s">
        <v>1</v>
      </c>
      <c r="E2" s="49" t="s">
        <v>2111</v>
      </c>
      <c r="F2" s="49" t="s">
        <v>2</v>
      </c>
      <c r="G2" s="49" t="s">
        <v>3</v>
      </c>
      <c r="H2" s="50" t="s">
        <v>4</v>
      </c>
      <c r="I2" s="50" t="s">
        <v>5</v>
      </c>
      <c r="J2" s="49" t="s">
        <v>7</v>
      </c>
      <c r="K2" s="49" t="s">
        <v>9</v>
      </c>
      <c r="L2" s="49" t="s">
        <v>10</v>
      </c>
      <c r="M2" s="49" t="s">
        <v>2118</v>
      </c>
      <c r="N2" s="55" t="s">
        <v>2119</v>
      </c>
      <c r="O2" s="56" t="s">
        <v>2120</v>
      </c>
      <c r="P2" s="57" t="s">
        <v>2121</v>
      </c>
      <c r="Q2" s="58" t="s">
        <v>2122</v>
      </c>
      <c r="R2" s="58" t="s">
        <v>2123</v>
      </c>
      <c r="S2" s="59" t="s">
        <v>2124</v>
      </c>
      <c r="T2" s="59" t="s">
        <v>2125</v>
      </c>
      <c r="U2" s="60" t="s">
        <v>2126</v>
      </c>
      <c r="V2" s="60" t="s">
        <v>2127</v>
      </c>
      <c r="W2" s="59" t="s">
        <v>2128</v>
      </c>
      <c r="X2" s="61" t="s">
        <v>760</v>
      </c>
      <c r="Y2" s="61" t="s">
        <v>2129</v>
      </c>
      <c r="Z2" s="61" t="s">
        <v>762</v>
      </c>
      <c r="AA2" s="61" t="s">
        <v>2130</v>
      </c>
      <c r="AB2" s="61" t="s">
        <v>2131</v>
      </c>
      <c r="AC2" s="61" t="s">
        <v>2132</v>
      </c>
      <c r="AD2" s="61" t="s">
        <v>2133</v>
      </c>
      <c r="AE2" s="61" t="s">
        <v>2134</v>
      </c>
      <c r="AF2" s="61" t="s">
        <v>2135</v>
      </c>
      <c r="AG2" s="61" t="s">
        <v>2136</v>
      </c>
      <c r="AH2" s="60" t="s">
        <v>2137</v>
      </c>
      <c r="AI2" s="60" t="s">
        <v>2138</v>
      </c>
      <c r="AJ2" s="60" t="s">
        <v>2139</v>
      </c>
      <c r="AK2" s="61" t="s">
        <v>2140</v>
      </c>
    </row>
    <row r="3" spans="1:37" s="54" customFormat="1" hidden="1">
      <c r="A3" s="52">
        <v>801000713</v>
      </c>
      <c r="B3" s="52" t="s">
        <v>542</v>
      </c>
      <c r="C3" s="52" t="s">
        <v>756</v>
      </c>
      <c r="D3" s="52">
        <v>62465</v>
      </c>
      <c r="E3" s="52" t="str">
        <f>CONCATENATE(C3,D3)</f>
        <v>RM62465</v>
      </c>
      <c r="F3" s="42">
        <v>45058</v>
      </c>
      <c r="G3" s="42">
        <v>45142</v>
      </c>
      <c r="H3" s="43">
        <v>64500</v>
      </c>
      <c r="I3" s="43">
        <v>64500</v>
      </c>
      <c r="J3" s="53" t="s">
        <v>2116</v>
      </c>
      <c r="K3" s="53" t="s">
        <v>2115</v>
      </c>
      <c r="L3" s="53" t="str">
        <f>VLOOKUP(E3,BOXSALUD!$B$1:$R$977,15,0)</f>
        <v>Consultas ambulatorias</v>
      </c>
      <c r="M3" s="52" t="s">
        <v>2117</v>
      </c>
      <c r="N3" s="62" t="s">
        <v>2141</v>
      </c>
      <c r="O3" s="63">
        <v>0</v>
      </c>
      <c r="P3" s="62"/>
      <c r="Q3" s="62"/>
      <c r="R3" s="62"/>
      <c r="S3" s="64">
        <v>0</v>
      </c>
      <c r="T3" s="64">
        <v>0</v>
      </c>
      <c r="U3" s="62"/>
      <c r="V3" s="65"/>
      <c r="W3" s="64">
        <v>0</v>
      </c>
      <c r="X3" s="62" t="s">
        <v>2142</v>
      </c>
      <c r="Y3" s="65">
        <v>45058</v>
      </c>
      <c r="Z3" s="65">
        <v>45142</v>
      </c>
      <c r="AA3" s="65"/>
      <c r="AB3" s="63">
        <v>64500</v>
      </c>
      <c r="AC3" s="63">
        <v>0</v>
      </c>
      <c r="AD3" s="63">
        <v>0</v>
      </c>
      <c r="AE3" s="63">
        <v>0</v>
      </c>
      <c r="AF3" s="63">
        <v>0</v>
      </c>
      <c r="AG3" s="63">
        <v>0</v>
      </c>
      <c r="AH3" s="63">
        <v>0</v>
      </c>
      <c r="AI3" s="66"/>
      <c r="AJ3" s="66"/>
      <c r="AK3" s="63">
        <v>64500</v>
      </c>
    </row>
    <row r="4" spans="1:37" s="54" customFormat="1" hidden="1">
      <c r="A4" s="52">
        <v>801000713</v>
      </c>
      <c r="B4" s="52" t="s">
        <v>542</v>
      </c>
      <c r="C4" s="52" t="s">
        <v>756</v>
      </c>
      <c r="D4" s="52">
        <v>62485</v>
      </c>
      <c r="E4" s="52" t="str">
        <f>CONCATENATE(C4,D4)</f>
        <v>RM62485</v>
      </c>
      <c r="F4" s="42">
        <v>45058</v>
      </c>
      <c r="G4" s="42">
        <v>45142</v>
      </c>
      <c r="H4" s="43">
        <v>64500</v>
      </c>
      <c r="I4" s="43">
        <v>64500</v>
      </c>
      <c r="J4" s="53" t="s">
        <v>2116</v>
      </c>
      <c r="K4" s="53" t="s">
        <v>2115</v>
      </c>
      <c r="L4" s="53" t="str">
        <f>VLOOKUP(E4,BOXSALUD!$B$1:$R$977,15,0)</f>
        <v>Consultas ambulatorias</v>
      </c>
      <c r="M4" s="52" t="s">
        <v>2117</v>
      </c>
      <c r="N4" s="62" t="s">
        <v>2141</v>
      </c>
      <c r="O4" s="63">
        <v>0</v>
      </c>
      <c r="P4" s="62"/>
      <c r="Q4" s="62"/>
      <c r="R4" s="62"/>
      <c r="S4" s="64">
        <v>0</v>
      </c>
      <c r="T4" s="64">
        <v>0</v>
      </c>
      <c r="U4" s="62"/>
      <c r="V4" s="65"/>
      <c r="W4" s="64">
        <v>0</v>
      </c>
      <c r="X4" s="62" t="s">
        <v>2142</v>
      </c>
      <c r="Y4" s="65">
        <v>45058</v>
      </c>
      <c r="Z4" s="65">
        <v>45142</v>
      </c>
      <c r="AA4" s="65"/>
      <c r="AB4" s="63">
        <v>64500</v>
      </c>
      <c r="AC4" s="63">
        <v>0</v>
      </c>
      <c r="AD4" s="63">
        <v>0</v>
      </c>
      <c r="AE4" s="63">
        <v>0</v>
      </c>
      <c r="AF4" s="63">
        <v>0</v>
      </c>
      <c r="AG4" s="63">
        <v>0</v>
      </c>
      <c r="AH4" s="63">
        <v>0</v>
      </c>
      <c r="AI4" s="66"/>
      <c r="AJ4" s="66"/>
      <c r="AK4" s="63">
        <v>64500</v>
      </c>
    </row>
    <row r="5" spans="1:37" s="54" customFormat="1" hidden="1">
      <c r="A5" s="52">
        <v>801000713</v>
      </c>
      <c r="B5" s="52" t="s">
        <v>542</v>
      </c>
      <c r="C5" s="52" t="s">
        <v>756</v>
      </c>
      <c r="D5" s="52">
        <v>62661</v>
      </c>
      <c r="E5" s="52" t="str">
        <f>CONCATENATE(C5,D5)</f>
        <v>RM62661</v>
      </c>
      <c r="F5" s="42">
        <v>45061</v>
      </c>
      <c r="G5" s="42">
        <v>45142</v>
      </c>
      <c r="H5" s="43">
        <v>484217</v>
      </c>
      <c r="I5" s="43">
        <v>6779</v>
      </c>
      <c r="J5" s="53" t="s">
        <v>2116</v>
      </c>
      <c r="K5" s="53" t="s">
        <v>2115</v>
      </c>
      <c r="L5" s="53" t="str">
        <f>VLOOKUP(E5,BOXSALUD!$B$1:$R$977,15,0)</f>
        <v>Servicios ambulatorios</v>
      </c>
      <c r="M5" s="52" t="s">
        <v>2117</v>
      </c>
      <c r="N5" s="62" t="s">
        <v>2143</v>
      </c>
      <c r="O5" s="63">
        <v>0</v>
      </c>
      <c r="P5" s="62"/>
      <c r="Q5" s="62"/>
      <c r="R5" s="62"/>
      <c r="S5" s="64">
        <v>474533</v>
      </c>
      <c r="T5" s="64">
        <v>9684</v>
      </c>
      <c r="U5" s="62">
        <v>4800061722</v>
      </c>
      <c r="V5" s="65">
        <v>45247</v>
      </c>
      <c r="W5" s="64">
        <v>338562595</v>
      </c>
      <c r="X5" s="62" t="s">
        <v>2142</v>
      </c>
      <c r="Y5" s="65">
        <v>45061</v>
      </c>
      <c r="Z5" s="65">
        <v>45142</v>
      </c>
      <c r="AA5" s="65"/>
      <c r="AB5" s="63">
        <v>484217</v>
      </c>
      <c r="AC5" s="63">
        <v>0</v>
      </c>
      <c r="AD5" s="63">
        <v>9684</v>
      </c>
      <c r="AE5" s="63">
        <v>0</v>
      </c>
      <c r="AF5" s="63">
        <v>0</v>
      </c>
      <c r="AG5" s="63">
        <v>0</v>
      </c>
      <c r="AH5" s="63">
        <v>0</v>
      </c>
      <c r="AI5" s="66"/>
      <c r="AJ5" s="66"/>
      <c r="AK5" s="63">
        <v>484217</v>
      </c>
    </row>
    <row r="6" spans="1:37" s="54" customFormat="1" hidden="1">
      <c r="A6" s="52">
        <v>801000713</v>
      </c>
      <c r="B6" s="52" t="s">
        <v>542</v>
      </c>
      <c r="C6" s="52" t="s">
        <v>756</v>
      </c>
      <c r="D6" s="52">
        <v>62655</v>
      </c>
      <c r="E6" s="52" t="str">
        <f>CONCATENATE(C6,D6)</f>
        <v>RM62655</v>
      </c>
      <c r="F6" s="42">
        <v>45061</v>
      </c>
      <c r="G6" s="42">
        <v>45142</v>
      </c>
      <c r="H6" s="43">
        <v>64500</v>
      </c>
      <c r="I6" s="43">
        <v>64500</v>
      </c>
      <c r="J6" s="53" t="s">
        <v>2116</v>
      </c>
      <c r="K6" s="53" t="s">
        <v>2115</v>
      </c>
      <c r="L6" s="53" t="str">
        <f>VLOOKUP(E6,BOXSALUD!$B$1:$R$977,15,0)</f>
        <v>Consultas ambulatorias</v>
      </c>
      <c r="M6" s="52" t="s">
        <v>2117</v>
      </c>
      <c r="N6" s="62" t="s">
        <v>2141</v>
      </c>
      <c r="O6" s="63">
        <v>0</v>
      </c>
      <c r="P6" s="62"/>
      <c r="Q6" s="62"/>
      <c r="R6" s="62"/>
      <c r="S6" s="64">
        <v>0</v>
      </c>
      <c r="T6" s="64">
        <v>0</v>
      </c>
      <c r="U6" s="62"/>
      <c r="V6" s="65"/>
      <c r="W6" s="64">
        <v>0</v>
      </c>
      <c r="X6" s="62" t="s">
        <v>2142</v>
      </c>
      <c r="Y6" s="65">
        <v>45061</v>
      </c>
      <c r="Z6" s="65">
        <v>45142</v>
      </c>
      <c r="AA6" s="65"/>
      <c r="AB6" s="63">
        <v>64500</v>
      </c>
      <c r="AC6" s="63">
        <v>0</v>
      </c>
      <c r="AD6" s="63">
        <v>0</v>
      </c>
      <c r="AE6" s="63">
        <v>0</v>
      </c>
      <c r="AF6" s="63">
        <v>0</v>
      </c>
      <c r="AG6" s="63">
        <v>0</v>
      </c>
      <c r="AH6" s="63">
        <v>0</v>
      </c>
      <c r="AI6" s="66"/>
      <c r="AJ6" s="66"/>
      <c r="AK6" s="63">
        <v>64500</v>
      </c>
    </row>
    <row r="7" spans="1:37" s="54" customFormat="1" hidden="1">
      <c r="A7" s="52">
        <v>801000713</v>
      </c>
      <c r="B7" s="52" t="s">
        <v>542</v>
      </c>
      <c r="C7" s="52" t="s">
        <v>756</v>
      </c>
      <c r="D7" s="52">
        <v>62646</v>
      </c>
      <c r="E7" s="52" t="str">
        <f>CONCATENATE(C7,D7)</f>
        <v>RM62646</v>
      </c>
      <c r="F7" s="42">
        <v>45061</v>
      </c>
      <c r="G7" s="42">
        <v>45142</v>
      </c>
      <c r="H7" s="43">
        <v>60400</v>
      </c>
      <c r="I7" s="43">
        <v>60400</v>
      </c>
      <c r="J7" s="53" t="s">
        <v>2116</v>
      </c>
      <c r="K7" s="53" t="s">
        <v>2115</v>
      </c>
      <c r="L7" s="53" t="str">
        <f>VLOOKUP(E7,BOXSALUD!$B$1:$R$977,15,0)</f>
        <v>Consultas ambulatorias</v>
      </c>
      <c r="M7" s="52" t="s">
        <v>2117</v>
      </c>
      <c r="N7" s="62" t="s">
        <v>2141</v>
      </c>
      <c r="O7" s="63">
        <v>0</v>
      </c>
      <c r="P7" s="62"/>
      <c r="Q7" s="62"/>
      <c r="R7" s="62"/>
      <c r="S7" s="64">
        <v>0</v>
      </c>
      <c r="T7" s="64">
        <v>0</v>
      </c>
      <c r="U7" s="62"/>
      <c r="V7" s="65"/>
      <c r="W7" s="64">
        <v>0</v>
      </c>
      <c r="X7" s="62" t="s">
        <v>2142</v>
      </c>
      <c r="Y7" s="65">
        <v>45061</v>
      </c>
      <c r="Z7" s="65">
        <v>45142</v>
      </c>
      <c r="AA7" s="65"/>
      <c r="AB7" s="63">
        <v>64500</v>
      </c>
      <c r="AC7" s="63">
        <v>4100</v>
      </c>
      <c r="AD7" s="63">
        <v>0</v>
      </c>
      <c r="AE7" s="63">
        <v>0</v>
      </c>
      <c r="AF7" s="63">
        <v>0</v>
      </c>
      <c r="AG7" s="63">
        <v>0</v>
      </c>
      <c r="AH7" s="63">
        <v>0</v>
      </c>
      <c r="AI7" s="66"/>
      <c r="AJ7" s="66"/>
      <c r="AK7" s="63">
        <v>60400</v>
      </c>
    </row>
    <row r="8" spans="1:37" s="54" customFormat="1" hidden="1">
      <c r="A8" s="52">
        <v>801000713</v>
      </c>
      <c r="B8" s="52" t="s">
        <v>542</v>
      </c>
      <c r="C8" s="52" t="s">
        <v>757</v>
      </c>
      <c r="D8" s="52">
        <v>15953</v>
      </c>
      <c r="E8" s="52" t="str">
        <f>CONCATENATE(C8,D8)</f>
        <v>RC15953</v>
      </c>
      <c r="F8" s="42">
        <v>45062</v>
      </c>
      <c r="G8" s="42">
        <v>45142</v>
      </c>
      <c r="H8" s="43">
        <v>64500</v>
      </c>
      <c r="I8" s="43">
        <v>64500</v>
      </c>
      <c r="J8" s="53" t="s">
        <v>2116</v>
      </c>
      <c r="K8" s="53" t="s">
        <v>2115</v>
      </c>
      <c r="L8" s="53" t="str">
        <f>VLOOKUP(E8,BOXSALUD!$B$1:$R$977,15,0)</f>
        <v>Consultas ambulatorias</v>
      </c>
      <c r="M8" s="52" t="s">
        <v>2117</v>
      </c>
      <c r="N8" s="62" t="s">
        <v>2141</v>
      </c>
      <c r="O8" s="63">
        <v>0</v>
      </c>
      <c r="P8" s="62"/>
      <c r="Q8" s="62"/>
      <c r="R8" s="62"/>
      <c r="S8" s="64">
        <v>0</v>
      </c>
      <c r="T8" s="64">
        <v>0</v>
      </c>
      <c r="U8" s="62"/>
      <c r="V8" s="65"/>
      <c r="W8" s="64">
        <v>0</v>
      </c>
      <c r="X8" s="62" t="s">
        <v>2142</v>
      </c>
      <c r="Y8" s="65">
        <v>45062</v>
      </c>
      <c r="Z8" s="65">
        <v>45142</v>
      </c>
      <c r="AA8" s="65"/>
      <c r="AB8" s="63">
        <v>64500</v>
      </c>
      <c r="AC8" s="63">
        <v>0</v>
      </c>
      <c r="AD8" s="63">
        <v>0</v>
      </c>
      <c r="AE8" s="63">
        <v>0</v>
      </c>
      <c r="AF8" s="63">
        <v>0</v>
      </c>
      <c r="AG8" s="63">
        <v>0</v>
      </c>
      <c r="AH8" s="63">
        <v>0</v>
      </c>
      <c r="AI8" s="66"/>
      <c r="AJ8" s="66"/>
      <c r="AK8" s="63">
        <v>64500</v>
      </c>
    </row>
    <row r="9" spans="1:37" s="54" customFormat="1" hidden="1">
      <c r="A9" s="52">
        <v>801000713</v>
      </c>
      <c r="B9" s="52" t="s">
        <v>542</v>
      </c>
      <c r="C9" s="52" t="s">
        <v>757</v>
      </c>
      <c r="D9" s="52">
        <v>15977</v>
      </c>
      <c r="E9" s="52" t="str">
        <f>CONCATENATE(C9,D9)</f>
        <v>RC15977</v>
      </c>
      <c r="F9" s="42">
        <v>45062</v>
      </c>
      <c r="G9" s="42">
        <v>45142</v>
      </c>
      <c r="H9" s="43">
        <v>52770</v>
      </c>
      <c r="I9" s="43">
        <v>48670</v>
      </c>
      <c r="J9" s="53" t="s">
        <v>2116</v>
      </c>
      <c r="K9" s="53" t="s">
        <v>2115</v>
      </c>
      <c r="L9" s="53" t="str">
        <f>VLOOKUP(E9,BOXSALUD!$B$1:$R$977,15,0)</f>
        <v>Consultas ambulatorias</v>
      </c>
      <c r="M9" s="52" t="s">
        <v>2117</v>
      </c>
      <c r="N9" s="62" t="s">
        <v>2141</v>
      </c>
      <c r="O9" s="63">
        <v>0</v>
      </c>
      <c r="P9" s="62"/>
      <c r="Q9" s="62"/>
      <c r="R9" s="62"/>
      <c r="S9" s="64">
        <v>0</v>
      </c>
      <c r="T9" s="64">
        <v>0</v>
      </c>
      <c r="U9" s="62"/>
      <c r="V9" s="65"/>
      <c r="W9" s="64">
        <v>0</v>
      </c>
      <c r="X9" s="62" t="s">
        <v>2142</v>
      </c>
      <c r="Y9" s="65">
        <v>45062</v>
      </c>
      <c r="Z9" s="65">
        <v>45142</v>
      </c>
      <c r="AA9" s="65"/>
      <c r="AB9" s="63">
        <v>52770</v>
      </c>
      <c r="AC9" s="63">
        <v>0</v>
      </c>
      <c r="AD9" s="63">
        <v>0</v>
      </c>
      <c r="AE9" s="63">
        <v>0</v>
      </c>
      <c r="AF9" s="63">
        <v>0</v>
      </c>
      <c r="AG9" s="63">
        <v>0</v>
      </c>
      <c r="AH9" s="63">
        <v>0</v>
      </c>
      <c r="AI9" s="66"/>
      <c r="AJ9" s="66"/>
      <c r="AK9" s="63">
        <v>48670</v>
      </c>
    </row>
    <row r="10" spans="1:37" s="54" customFormat="1" hidden="1">
      <c r="A10" s="52">
        <v>801000713</v>
      </c>
      <c r="B10" s="52" t="s">
        <v>542</v>
      </c>
      <c r="C10" s="52" t="s">
        <v>757</v>
      </c>
      <c r="D10" s="52">
        <v>16007</v>
      </c>
      <c r="E10" s="52" t="str">
        <f>CONCATENATE(C10,D10)</f>
        <v>RC16007</v>
      </c>
      <c r="F10" s="42">
        <v>45063</v>
      </c>
      <c r="G10" s="42">
        <v>45142</v>
      </c>
      <c r="H10" s="43">
        <v>56946</v>
      </c>
      <c r="I10" s="43">
        <v>56946</v>
      </c>
      <c r="J10" s="53" t="s">
        <v>2116</v>
      </c>
      <c r="K10" s="53" t="s">
        <v>2115</v>
      </c>
      <c r="L10" s="53" t="str">
        <f>VLOOKUP(E10,BOXSALUD!$B$1:$R$977,15,0)</f>
        <v>Consultas ambulatorias</v>
      </c>
      <c r="M10" s="52" t="s">
        <v>2117</v>
      </c>
      <c r="N10" s="62" t="s">
        <v>2141</v>
      </c>
      <c r="O10" s="63">
        <v>0</v>
      </c>
      <c r="P10" s="62"/>
      <c r="Q10" s="62"/>
      <c r="R10" s="62"/>
      <c r="S10" s="64">
        <v>0</v>
      </c>
      <c r="T10" s="64">
        <v>0</v>
      </c>
      <c r="U10" s="62"/>
      <c r="V10" s="65"/>
      <c r="W10" s="64">
        <v>0</v>
      </c>
      <c r="X10" s="62" t="s">
        <v>2142</v>
      </c>
      <c r="Y10" s="65">
        <v>45063</v>
      </c>
      <c r="Z10" s="65">
        <v>45142</v>
      </c>
      <c r="AA10" s="65"/>
      <c r="AB10" s="63">
        <v>56946</v>
      </c>
      <c r="AC10" s="63">
        <v>0</v>
      </c>
      <c r="AD10" s="63">
        <v>0</v>
      </c>
      <c r="AE10" s="63">
        <v>0</v>
      </c>
      <c r="AF10" s="63">
        <v>0</v>
      </c>
      <c r="AG10" s="63">
        <v>0</v>
      </c>
      <c r="AH10" s="63">
        <v>0</v>
      </c>
      <c r="AI10" s="66"/>
      <c r="AJ10" s="66"/>
      <c r="AK10" s="63">
        <v>56946</v>
      </c>
    </row>
    <row r="11" spans="1:37" s="54" customFormat="1" hidden="1">
      <c r="A11" s="52">
        <v>801000713</v>
      </c>
      <c r="B11" s="52" t="s">
        <v>542</v>
      </c>
      <c r="C11" s="52" t="s">
        <v>757</v>
      </c>
      <c r="D11" s="52">
        <v>16051</v>
      </c>
      <c r="E11" s="52" t="str">
        <f>CONCATENATE(C11,D11)</f>
        <v>RC16051</v>
      </c>
      <c r="F11" s="42">
        <v>45064</v>
      </c>
      <c r="G11" s="42">
        <v>45142</v>
      </c>
      <c r="H11" s="43">
        <v>64500</v>
      </c>
      <c r="I11" s="43">
        <v>64500</v>
      </c>
      <c r="J11" s="53" t="s">
        <v>2116</v>
      </c>
      <c r="K11" s="53" t="s">
        <v>2115</v>
      </c>
      <c r="L11" s="53" t="str">
        <f>VLOOKUP(E11,BOXSALUD!$B$1:$R$977,15,0)</f>
        <v>Consultas ambulatorias</v>
      </c>
      <c r="M11" s="52" t="s">
        <v>2117</v>
      </c>
      <c r="N11" s="62" t="s">
        <v>2141</v>
      </c>
      <c r="O11" s="63">
        <v>0</v>
      </c>
      <c r="P11" s="62"/>
      <c r="Q11" s="62"/>
      <c r="R11" s="62"/>
      <c r="S11" s="64">
        <v>0</v>
      </c>
      <c r="T11" s="64">
        <v>0</v>
      </c>
      <c r="U11" s="62"/>
      <c r="V11" s="65"/>
      <c r="W11" s="64">
        <v>0</v>
      </c>
      <c r="X11" s="62" t="s">
        <v>2142</v>
      </c>
      <c r="Y11" s="65">
        <v>45064</v>
      </c>
      <c r="Z11" s="65">
        <v>45142</v>
      </c>
      <c r="AA11" s="65"/>
      <c r="AB11" s="63">
        <v>64500</v>
      </c>
      <c r="AC11" s="63">
        <v>0</v>
      </c>
      <c r="AD11" s="63">
        <v>0</v>
      </c>
      <c r="AE11" s="63">
        <v>0</v>
      </c>
      <c r="AF11" s="63">
        <v>0</v>
      </c>
      <c r="AG11" s="63">
        <v>0</v>
      </c>
      <c r="AH11" s="63">
        <v>0</v>
      </c>
      <c r="AI11" s="66"/>
      <c r="AJ11" s="66"/>
      <c r="AK11" s="63">
        <v>64500</v>
      </c>
    </row>
    <row r="12" spans="1:37" s="54" customFormat="1" hidden="1">
      <c r="A12" s="52">
        <v>801000713</v>
      </c>
      <c r="B12" s="52" t="s">
        <v>542</v>
      </c>
      <c r="C12" s="52" t="s">
        <v>756</v>
      </c>
      <c r="D12" s="52">
        <v>62985</v>
      </c>
      <c r="E12" s="52" t="str">
        <f>CONCATENATE(C12,D12)</f>
        <v>RM62985</v>
      </c>
      <c r="F12" s="42">
        <v>45070</v>
      </c>
      <c r="G12" s="42">
        <v>45142</v>
      </c>
      <c r="H12" s="43">
        <v>19868706</v>
      </c>
      <c r="I12" s="43">
        <v>390078</v>
      </c>
      <c r="J12" s="53" t="s">
        <v>2116</v>
      </c>
      <c r="K12" s="53" t="s">
        <v>2115</v>
      </c>
      <c r="L12" s="53" t="str">
        <f>VLOOKUP(E12,BOXSALUD!$B$1:$R$977,15,0)</f>
        <v>Servicios ambulatorios</v>
      </c>
      <c r="M12" s="52" t="s">
        <v>2117</v>
      </c>
      <c r="N12" s="62" t="s">
        <v>2143</v>
      </c>
      <c r="O12" s="63">
        <v>0</v>
      </c>
      <c r="P12" s="62"/>
      <c r="Q12" s="62"/>
      <c r="R12" s="62"/>
      <c r="S12" s="64">
        <v>19471332</v>
      </c>
      <c r="T12" s="64">
        <v>397374</v>
      </c>
      <c r="U12" s="62">
        <v>4800061722</v>
      </c>
      <c r="V12" s="65">
        <v>45247</v>
      </c>
      <c r="W12" s="64">
        <v>338562595</v>
      </c>
      <c r="X12" s="62" t="s">
        <v>2142</v>
      </c>
      <c r="Y12" s="65">
        <v>45070</v>
      </c>
      <c r="Z12" s="65">
        <v>45142</v>
      </c>
      <c r="AA12" s="65"/>
      <c r="AB12" s="63">
        <v>19868706</v>
      </c>
      <c r="AC12" s="63">
        <v>0</v>
      </c>
      <c r="AD12" s="63">
        <v>397374</v>
      </c>
      <c r="AE12" s="63">
        <v>0</v>
      </c>
      <c r="AF12" s="63">
        <v>0</v>
      </c>
      <c r="AG12" s="63">
        <v>0</v>
      </c>
      <c r="AH12" s="63">
        <v>0</v>
      </c>
      <c r="AI12" s="66"/>
      <c r="AJ12" s="66"/>
      <c r="AK12" s="63">
        <v>19868706</v>
      </c>
    </row>
    <row r="13" spans="1:37" s="54" customFormat="1" hidden="1">
      <c r="A13" s="52">
        <v>801000713</v>
      </c>
      <c r="B13" s="52" t="s">
        <v>542</v>
      </c>
      <c r="C13" s="52" t="s">
        <v>757</v>
      </c>
      <c r="D13" s="52">
        <v>16184</v>
      </c>
      <c r="E13" s="52" t="str">
        <f>CONCATENATE(C13,D13)</f>
        <v>RC16184</v>
      </c>
      <c r="F13" s="42">
        <v>45071</v>
      </c>
      <c r="G13" s="42">
        <v>45142</v>
      </c>
      <c r="H13" s="43">
        <v>64500</v>
      </c>
      <c r="I13" s="43">
        <v>64500</v>
      </c>
      <c r="J13" s="53" t="s">
        <v>2116</v>
      </c>
      <c r="K13" s="53" t="s">
        <v>2115</v>
      </c>
      <c r="L13" s="53" t="str">
        <f>VLOOKUP(E13,BOXSALUD!$B$1:$R$977,15,0)</f>
        <v>Consultas ambulatorias</v>
      </c>
      <c r="M13" s="52" t="s">
        <v>2117</v>
      </c>
      <c r="N13" s="62" t="s">
        <v>2144</v>
      </c>
      <c r="O13" s="63">
        <v>0</v>
      </c>
      <c r="P13" s="62"/>
      <c r="Q13" s="62"/>
      <c r="R13" s="62"/>
      <c r="S13" s="64">
        <v>0</v>
      </c>
      <c r="T13" s="64">
        <v>0</v>
      </c>
      <c r="U13" s="62"/>
      <c r="V13" s="65"/>
      <c r="W13" s="64">
        <v>0</v>
      </c>
      <c r="X13" s="62" t="s">
        <v>805</v>
      </c>
      <c r="Y13" s="65">
        <v>45071</v>
      </c>
      <c r="Z13" s="65">
        <v>45295</v>
      </c>
      <c r="AA13" s="65">
        <v>45315</v>
      </c>
      <c r="AB13" s="63">
        <v>64500</v>
      </c>
      <c r="AC13" s="63">
        <v>0</v>
      </c>
      <c r="AD13" s="63">
        <v>0</v>
      </c>
      <c r="AE13" s="63">
        <v>0</v>
      </c>
      <c r="AF13" s="63">
        <v>0</v>
      </c>
      <c r="AG13" s="63">
        <v>64500</v>
      </c>
      <c r="AH13" s="63">
        <v>64500</v>
      </c>
      <c r="AI13" s="66" t="s">
        <v>2149</v>
      </c>
      <c r="AJ13" s="66" t="s">
        <v>2150</v>
      </c>
      <c r="AK13" s="63">
        <v>0</v>
      </c>
    </row>
    <row r="14" spans="1:37" s="54" customFormat="1" hidden="1">
      <c r="A14" s="52">
        <v>801000713</v>
      </c>
      <c r="B14" s="52" t="s">
        <v>542</v>
      </c>
      <c r="C14" s="52" t="s">
        <v>757</v>
      </c>
      <c r="D14" s="52">
        <v>16211</v>
      </c>
      <c r="E14" s="52" t="str">
        <f>CONCATENATE(C14,D14)</f>
        <v>RC16211</v>
      </c>
      <c r="F14" s="42">
        <v>45072</v>
      </c>
      <c r="G14" s="42">
        <v>45142</v>
      </c>
      <c r="H14" s="43">
        <v>56946</v>
      </c>
      <c r="I14" s="43">
        <v>52846</v>
      </c>
      <c r="J14" s="53" t="s">
        <v>2116</v>
      </c>
      <c r="K14" s="53" t="s">
        <v>2115</v>
      </c>
      <c r="L14" s="53" t="str">
        <f>VLOOKUP(E14,BOXSALUD!$B$1:$R$977,15,0)</f>
        <v>Consultas ambulatorias</v>
      </c>
      <c r="M14" s="52" t="s">
        <v>2117</v>
      </c>
      <c r="N14" s="62" t="s">
        <v>2141</v>
      </c>
      <c r="O14" s="63">
        <v>0</v>
      </c>
      <c r="P14" s="62"/>
      <c r="Q14" s="62"/>
      <c r="R14" s="62"/>
      <c r="S14" s="64">
        <v>0</v>
      </c>
      <c r="T14" s="64">
        <v>0</v>
      </c>
      <c r="U14" s="62"/>
      <c r="V14" s="65"/>
      <c r="W14" s="64">
        <v>0</v>
      </c>
      <c r="X14" s="62" t="s">
        <v>2142</v>
      </c>
      <c r="Y14" s="65">
        <v>45072</v>
      </c>
      <c r="Z14" s="65">
        <v>45142</v>
      </c>
      <c r="AA14" s="65"/>
      <c r="AB14" s="63">
        <v>56946</v>
      </c>
      <c r="AC14" s="63">
        <v>0</v>
      </c>
      <c r="AD14" s="63">
        <v>0</v>
      </c>
      <c r="AE14" s="63">
        <v>0</v>
      </c>
      <c r="AF14" s="63">
        <v>0</v>
      </c>
      <c r="AG14" s="63">
        <v>0</v>
      </c>
      <c r="AH14" s="63">
        <v>0</v>
      </c>
      <c r="AI14" s="66"/>
      <c r="AJ14" s="66"/>
      <c r="AK14" s="63">
        <v>52846</v>
      </c>
    </row>
    <row r="15" spans="1:37" s="54" customFormat="1" hidden="1">
      <c r="A15" s="52">
        <v>801000713</v>
      </c>
      <c r="B15" s="52" t="s">
        <v>542</v>
      </c>
      <c r="C15" s="52" t="s">
        <v>757</v>
      </c>
      <c r="D15" s="52">
        <v>16219</v>
      </c>
      <c r="E15" s="52" t="str">
        <f>CONCATENATE(C15,D15)</f>
        <v>RC16219</v>
      </c>
      <c r="F15" s="42">
        <v>45072</v>
      </c>
      <c r="G15" s="42">
        <v>45142</v>
      </c>
      <c r="H15" s="43">
        <v>52770</v>
      </c>
      <c r="I15" s="43">
        <v>48670</v>
      </c>
      <c r="J15" s="53" t="s">
        <v>2116</v>
      </c>
      <c r="K15" s="53" t="s">
        <v>2115</v>
      </c>
      <c r="L15" s="53" t="str">
        <f>VLOOKUP(E15,BOXSALUD!$B$1:$R$977,15,0)</f>
        <v>Consultas ambulatorias</v>
      </c>
      <c r="M15" s="52" t="s">
        <v>2117</v>
      </c>
      <c r="N15" s="62" t="s">
        <v>2141</v>
      </c>
      <c r="O15" s="63">
        <v>0</v>
      </c>
      <c r="P15" s="62"/>
      <c r="Q15" s="62"/>
      <c r="R15" s="62"/>
      <c r="S15" s="64">
        <v>0</v>
      </c>
      <c r="T15" s="64">
        <v>0</v>
      </c>
      <c r="U15" s="62"/>
      <c r="V15" s="65"/>
      <c r="W15" s="64">
        <v>0</v>
      </c>
      <c r="X15" s="62" t="s">
        <v>2142</v>
      </c>
      <c r="Y15" s="65">
        <v>45072</v>
      </c>
      <c r="Z15" s="65">
        <v>45142</v>
      </c>
      <c r="AA15" s="65"/>
      <c r="AB15" s="63">
        <v>52770</v>
      </c>
      <c r="AC15" s="63">
        <v>0</v>
      </c>
      <c r="AD15" s="63">
        <v>0</v>
      </c>
      <c r="AE15" s="63">
        <v>0</v>
      </c>
      <c r="AF15" s="63">
        <v>0</v>
      </c>
      <c r="AG15" s="63">
        <v>0</v>
      </c>
      <c r="AH15" s="63">
        <v>0</v>
      </c>
      <c r="AI15" s="66"/>
      <c r="AJ15" s="66"/>
      <c r="AK15" s="63">
        <v>48670</v>
      </c>
    </row>
    <row r="16" spans="1:37" s="54" customFormat="1" hidden="1">
      <c r="A16" s="52">
        <v>801000713</v>
      </c>
      <c r="B16" s="52" t="s">
        <v>542</v>
      </c>
      <c r="C16" s="52" t="s">
        <v>756</v>
      </c>
      <c r="D16" s="52">
        <v>63147</v>
      </c>
      <c r="E16" s="52" t="str">
        <f>CONCATENATE(C16,D16)</f>
        <v>RM63147</v>
      </c>
      <c r="F16" s="42">
        <v>45073</v>
      </c>
      <c r="G16" s="42">
        <v>45142</v>
      </c>
      <c r="H16" s="43">
        <v>12400833</v>
      </c>
      <c r="I16" s="43">
        <v>129009</v>
      </c>
      <c r="J16" s="53" t="s">
        <v>2116</v>
      </c>
      <c r="K16" s="53" t="s">
        <v>2115</v>
      </c>
      <c r="L16" s="53" t="str">
        <f>VLOOKUP(E16,BOXSALUD!$B$1:$R$977,15,0)</f>
        <v>Servicios de internación y/o cirugía (Hospitalaria o Ambulatoria)</v>
      </c>
      <c r="M16" s="52" t="s">
        <v>2117</v>
      </c>
      <c r="N16" s="62" t="s">
        <v>2154</v>
      </c>
      <c r="O16" s="63">
        <v>0</v>
      </c>
      <c r="P16" s="62"/>
      <c r="Q16" s="62"/>
      <c r="R16" s="62"/>
      <c r="S16" s="64">
        <v>11925677</v>
      </c>
      <c r="T16" s="64">
        <v>0</v>
      </c>
      <c r="U16" s="62">
        <v>4800061537</v>
      </c>
      <c r="V16" s="65">
        <v>45224</v>
      </c>
      <c r="W16" s="64">
        <v>81930401</v>
      </c>
      <c r="X16" s="62" t="s">
        <v>2155</v>
      </c>
      <c r="Y16" s="65">
        <v>45073</v>
      </c>
      <c r="Z16" s="65">
        <v>45142</v>
      </c>
      <c r="AA16" s="65"/>
      <c r="AB16" s="63">
        <v>12400833</v>
      </c>
      <c r="AC16" s="63">
        <v>0</v>
      </c>
      <c r="AD16" s="63">
        <v>243382</v>
      </c>
      <c r="AE16" s="63">
        <v>0</v>
      </c>
      <c r="AF16" s="63">
        <v>231774</v>
      </c>
      <c r="AG16" s="63">
        <v>0</v>
      </c>
      <c r="AH16" s="63">
        <v>231774</v>
      </c>
      <c r="AI16" s="66" t="s">
        <v>2156</v>
      </c>
      <c r="AJ16" s="66" t="s">
        <v>2150</v>
      </c>
      <c r="AK16" s="63">
        <v>12169059</v>
      </c>
    </row>
    <row r="17" spans="1:37" s="54" customFormat="1" hidden="1">
      <c r="A17" s="52">
        <v>801000713</v>
      </c>
      <c r="B17" s="52" t="s">
        <v>542</v>
      </c>
      <c r="C17" s="52" t="s">
        <v>756</v>
      </c>
      <c r="D17" s="52">
        <v>63413</v>
      </c>
      <c r="E17" s="52" t="str">
        <f>CONCATENATE(C17,D17)</f>
        <v>RM63413</v>
      </c>
      <c r="F17" s="42">
        <v>45075</v>
      </c>
      <c r="G17" s="42">
        <v>45142</v>
      </c>
      <c r="H17" s="43">
        <v>19868149</v>
      </c>
      <c r="I17" s="43">
        <v>8853</v>
      </c>
      <c r="J17" s="53" t="s">
        <v>2116</v>
      </c>
      <c r="K17" s="53" t="s">
        <v>2115</v>
      </c>
      <c r="L17" s="53" t="str">
        <f>VLOOKUP(E17,BOXSALUD!$B$1:$R$977,15,0)</f>
        <v>Servicios ambulatorios</v>
      </c>
      <c r="M17" s="52" t="s">
        <v>2117</v>
      </c>
      <c r="N17" s="62" t="s">
        <v>2143</v>
      </c>
      <c r="O17" s="63">
        <v>0</v>
      </c>
      <c r="P17" s="62"/>
      <c r="Q17" s="62"/>
      <c r="R17" s="62"/>
      <c r="S17" s="64">
        <v>19470787</v>
      </c>
      <c r="T17" s="64">
        <v>397362</v>
      </c>
      <c r="U17" s="62">
        <v>4800061722</v>
      </c>
      <c r="V17" s="65">
        <v>45247</v>
      </c>
      <c r="W17" s="64">
        <v>338562595</v>
      </c>
      <c r="X17" s="62" t="s">
        <v>2142</v>
      </c>
      <c r="Y17" s="65">
        <v>45075</v>
      </c>
      <c r="Z17" s="65">
        <v>45142</v>
      </c>
      <c r="AA17" s="65"/>
      <c r="AB17" s="63">
        <v>19868149</v>
      </c>
      <c r="AC17" s="63">
        <v>0</v>
      </c>
      <c r="AD17" s="63">
        <v>397362</v>
      </c>
      <c r="AE17" s="63">
        <v>0</v>
      </c>
      <c r="AF17" s="63">
        <v>0</v>
      </c>
      <c r="AG17" s="63">
        <v>0</v>
      </c>
      <c r="AH17" s="63">
        <v>0</v>
      </c>
      <c r="AI17" s="66"/>
      <c r="AJ17" s="66"/>
      <c r="AK17" s="63">
        <v>19868149</v>
      </c>
    </row>
    <row r="18" spans="1:37" s="54" customFormat="1" hidden="1">
      <c r="A18" s="52">
        <v>801000713</v>
      </c>
      <c r="B18" s="52" t="s">
        <v>542</v>
      </c>
      <c r="C18" s="52" t="s">
        <v>756</v>
      </c>
      <c r="D18" s="52">
        <v>63429</v>
      </c>
      <c r="E18" s="52" t="str">
        <f>CONCATENATE(C18,D18)</f>
        <v>RM63429</v>
      </c>
      <c r="F18" s="42">
        <v>45075</v>
      </c>
      <c r="G18" s="42">
        <v>45142</v>
      </c>
      <c r="H18" s="43">
        <v>12313843</v>
      </c>
      <c r="I18" s="43">
        <v>234853</v>
      </c>
      <c r="J18" s="53" t="s">
        <v>2116</v>
      </c>
      <c r="K18" s="53" t="s">
        <v>2115</v>
      </c>
      <c r="L18" s="53" t="str">
        <f>VLOOKUP(E18,BOXSALUD!$B$1:$R$977,15,0)</f>
        <v>Servicios ambulatorios</v>
      </c>
      <c r="M18" s="52" t="s">
        <v>2117</v>
      </c>
      <c r="N18" s="62" t="s">
        <v>2143</v>
      </c>
      <c r="O18" s="63">
        <v>0</v>
      </c>
      <c r="P18" s="62"/>
      <c r="Q18" s="62"/>
      <c r="R18" s="62"/>
      <c r="S18" s="64">
        <v>12067566</v>
      </c>
      <c r="T18" s="64">
        <v>246277</v>
      </c>
      <c r="U18" s="62">
        <v>4800061722</v>
      </c>
      <c r="V18" s="65">
        <v>45247</v>
      </c>
      <c r="W18" s="64">
        <v>338562595</v>
      </c>
      <c r="X18" s="62" t="s">
        <v>2142</v>
      </c>
      <c r="Y18" s="65">
        <v>45075</v>
      </c>
      <c r="Z18" s="65">
        <v>45142</v>
      </c>
      <c r="AA18" s="65"/>
      <c r="AB18" s="63">
        <v>12313843</v>
      </c>
      <c r="AC18" s="63">
        <v>0</v>
      </c>
      <c r="AD18" s="63">
        <v>246277</v>
      </c>
      <c r="AE18" s="63">
        <v>0</v>
      </c>
      <c r="AF18" s="63">
        <v>0</v>
      </c>
      <c r="AG18" s="63">
        <v>0</v>
      </c>
      <c r="AH18" s="63">
        <v>0</v>
      </c>
      <c r="AI18" s="66"/>
      <c r="AJ18" s="66"/>
      <c r="AK18" s="63">
        <v>12313843</v>
      </c>
    </row>
    <row r="19" spans="1:37" s="54" customFormat="1" hidden="1">
      <c r="A19" s="52">
        <v>801000713</v>
      </c>
      <c r="B19" s="52" t="s">
        <v>542</v>
      </c>
      <c r="C19" s="52" t="s">
        <v>756</v>
      </c>
      <c r="D19" s="52">
        <v>63433</v>
      </c>
      <c r="E19" s="52" t="str">
        <f>CONCATENATE(C19,D19)</f>
        <v>RM63433</v>
      </c>
      <c r="F19" s="42">
        <v>45075</v>
      </c>
      <c r="G19" s="42">
        <v>45142</v>
      </c>
      <c r="H19" s="43">
        <v>64500</v>
      </c>
      <c r="I19" s="43">
        <v>64500</v>
      </c>
      <c r="J19" s="53" t="s">
        <v>2116</v>
      </c>
      <c r="K19" s="53" t="s">
        <v>2115</v>
      </c>
      <c r="L19" s="53" t="str">
        <f>VLOOKUP(E19,BOXSALUD!$B$1:$R$977,15,0)</f>
        <v>Consultas ambulatorias</v>
      </c>
      <c r="M19" s="52" t="s">
        <v>2117</v>
      </c>
      <c r="N19" s="62" t="s">
        <v>2141</v>
      </c>
      <c r="O19" s="63">
        <v>64500</v>
      </c>
      <c r="P19" s="62">
        <v>1222312040</v>
      </c>
      <c r="Q19" s="62"/>
      <c r="R19" s="62"/>
      <c r="S19" s="64">
        <v>0</v>
      </c>
      <c r="T19" s="64">
        <v>0</v>
      </c>
      <c r="U19" s="62"/>
      <c r="V19" s="65"/>
      <c r="W19" s="64">
        <v>0</v>
      </c>
      <c r="X19" s="62" t="s">
        <v>2142</v>
      </c>
      <c r="Y19" s="65">
        <v>45075</v>
      </c>
      <c r="Z19" s="65">
        <v>45142</v>
      </c>
      <c r="AA19" s="65"/>
      <c r="AB19" s="63">
        <v>64500</v>
      </c>
      <c r="AC19" s="63">
        <v>0</v>
      </c>
      <c r="AD19" s="63">
        <v>0</v>
      </c>
      <c r="AE19" s="63">
        <v>0</v>
      </c>
      <c r="AF19" s="63">
        <v>0</v>
      </c>
      <c r="AG19" s="63">
        <v>0</v>
      </c>
      <c r="AH19" s="63">
        <v>0</v>
      </c>
      <c r="AI19" s="66"/>
      <c r="AJ19" s="66"/>
      <c r="AK19" s="63">
        <v>64500</v>
      </c>
    </row>
    <row r="20" spans="1:37" s="54" customFormat="1" hidden="1">
      <c r="A20" s="52">
        <v>801000713</v>
      </c>
      <c r="B20" s="52" t="s">
        <v>542</v>
      </c>
      <c r="C20" s="52" t="s">
        <v>756</v>
      </c>
      <c r="D20" s="52">
        <v>63451</v>
      </c>
      <c r="E20" s="52" t="str">
        <f>CONCATENATE(C20,D20)</f>
        <v>RM63451</v>
      </c>
      <c r="F20" s="42">
        <v>45075</v>
      </c>
      <c r="G20" s="42">
        <v>45142</v>
      </c>
      <c r="H20" s="43">
        <v>64500</v>
      </c>
      <c r="I20" s="43">
        <v>64500</v>
      </c>
      <c r="J20" s="53" t="s">
        <v>2116</v>
      </c>
      <c r="K20" s="53" t="s">
        <v>2115</v>
      </c>
      <c r="L20" s="53" t="str">
        <f>VLOOKUP(E20,BOXSALUD!$B$1:$R$977,15,0)</f>
        <v>Consultas ambulatorias</v>
      </c>
      <c r="M20" s="52" t="s">
        <v>2117</v>
      </c>
      <c r="N20" s="62" t="s">
        <v>2141</v>
      </c>
      <c r="O20" s="63">
        <v>64500</v>
      </c>
      <c r="P20" s="62">
        <v>1222312924</v>
      </c>
      <c r="Q20" s="62"/>
      <c r="R20" s="62"/>
      <c r="S20" s="64">
        <v>0</v>
      </c>
      <c r="T20" s="64">
        <v>0</v>
      </c>
      <c r="U20" s="62"/>
      <c r="V20" s="65"/>
      <c r="W20" s="64">
        <v>0</v>
      </c>
      <c r="X20" s="62" t="s">
        <v>2142</v>
      </c>
      <c r="Y20" s="65">
        <v>45075</v>
      </c>
      <c r="Z20" s="65">
        <v>45142</v>
      </c>
      <c r="AA20" s="65"/>
      <c r="AB20" s="63">
        <v>64500</v>
      </c>
      <c r="AC20" s="63">
        <v>0</v>
      </c>
      <c r="AD20" s="63">
        <v>0</v>
      </c>
      <c r="AE20" s="63">
        <v>0</v>
      </c>
      <c r="AF20" s="63">
        <v>0</v>
      </c>
      <c r="AG20" s="63">
        <v>0</v>
      </c>
      <c r="AH20" s="63">
        <v>0</v>
      </c>
      <c r="AI20" s="66"/>
      <c r="AJ20" s="66"/>
      <c r="AK20" s="63">
        <v>64500</v>
      </c>
    </row>
    <row r="21" spans="1:37" s="54" customFormat="1" hidden="1">
      <c r="A21" s="52">
        <v>801000713</v>
      </c>
      <c r="B21" s="52" t="s">
        <v>542</v>
      </c>
      <c r="C21" s="52" t="s">
        <v>756</v>
      </c>
      <c r="D21" s="52">
        <v>63418</v>
      </c>
      <c r="E21" s="52" t="str">
        <f>CONCATENATE(C21,D21)</f>
        <v>RM63418</v>
      </c>
      <c r="F21" s="42">
        <v>45075</v>
      </c>
      <c r="G21" s="42">
        <v>45142</v>
      </c>
      <c r="H21" s="43">
        <v>66900</v>
      </c>
      <c r="I21" s="43">
        <v>66900</v>
      </c>
      <c r="J21" s="53" t="s">
        <v>2116</v>
      </c>
      <c r="K21" s="53" t="s">
        <v>2115</v>
      </c>
      <c r="L21" s="53" t="str">
        <f>VLOOKUP(E21,BOXSALUD!$B$1:$R$977,15,0)</f>
        <v>Consultas ambulatorias</v>
      </c>
      <c r="M21" s="52" t="s">
        <v>2117</v>
      </c>
      <c r="N21" s="62" t="s">
        <v>2141</v>
      </c>
      <c r="O21" s="63">
        <v>66900</v>
      </c>
      <c r="P21" s="62">
        <v>1222331699</v>
      </c>
      <c r="Q21" s="62"/>
      <c r="R21" s="62"/>
      <c r="S21" s="64">
        <v>0</v>
      </c>
      <c r="T21" s="64">
        <v>0</v>
      </c>
      <c r="U21" s="62"/>
      <c r="V21" s="65"/>
      <c r="W21" s="64">
        <v>0</v>
      </c>
      <c r="X21" s="62" t="s">
        <v>2142</v>
      </c>
      <c r="Y21" s="65">
        <v>45075</v>
      </c>
      <c r="Z21" s="65">
        <v>45142</v>
      </c>
      <c r="AA21" s="65"/>
      <c r="AB21" s="63">
        <v>66900</v>
      </c>
      <c r="AC21" s="63">
        <v>0</v>
      </c>
      <c r="AD21" s="63">
        <v>0</v>
      </c>
      <c r="AE21" s="63">
        <v>0</v>
      </c>
      <c r="AF21" s="63">
        <v>0</v>
      </c>
      <c r="AG21" s="63">
        <v>0</v>
      </c>
      <c r="AH21" s="63">
        <v>0</v>
      </c>
      <c r="AI21" s="66"/>
      <c r="AJ21" s="66"/>
      <c r="AK21" s="63">
        <v>66900</v>
      </c>
    </row>
    <row r="22" spans="1:37" s="54" customFormat="1" hidden="1">
      <c r="A22" s="52">
        <v>801000713</v>
      </c>
      <c r="B22" s="52" t="s">
        <v>542</v>
      </c>
      <c r="C22" s="52" t="s">
        <v>756</v>
      </c>
      <c r="D22" s="52">
        <v>63421</v>
      </c>
      <c r="E22" s="52" t="str">
        <f>CONCATENATE(C22,D22)</f>
        <v>RM63421</v>
      </c>
      <c r="F22" s="42">
        <v>45075</v>
      </c>
      <c r="G22" s="42">
        <v>45142</v>
      </c>
      <c r="H22" s="43">
        <v>64500</v>
      </c>
      <c r="I22" s="43">
        <v>64500</v>
      </c>
      <c r="J22" s="53" t="s">
        <v>2116</v>
      </c>
      <c r="K22" s="53" t="s">
        <v>2115</v>
      </c>
      <c r="L22" s="53" t="str">
        <f>VLOOKUP(E22,BOXSALUD!$B$1:$R$977,15,0)</f>
        <v>Consultas ambulatorias</v>
      </c>
      <c r="M22" s="52" t="s">
        <v>2117</v>
      </c>
      <c r="N22" s="62" t="s">
        <v>2141</v>
      </c>
      <c r="O22" s="63">
        <v>64500</v>
      </c>
      <c r="P22" s="62">
        <v>1222332483</v>
      </c>
      <c r="Q22" s="62"/>
      <c r="R22" s="62"/>
      <c r="S22" s="64">
        <v>0</v>
      </c>
      <c r="T22" s="64">
        <v>0</v>
      </c>
      <c r="U22" s="62"/>
      <c r="V22" s="65"/>
      <c r="W22" s="64">
        <v>0</v>
      </c>
      <c r="X22" s="62" t="s">
        <v>2142</v>
      </c>
      <c r="Y22" s="65">
        <v>45075</v>
      </c>
      <c r="Z22" s="65">
        <v>45142</v>
      </c>
      <c r="AA22" s="65"/>
      <c r="AB22" s="63">
        <v>64500</v>
      </c>
      <c r="AC22" s="63">
        <v>0</v>
      </c>
      <c r="AD22" s="63">
        <v>0</v>
      </c>
      <c r="AE22" s="63">
        <v>0</v>
      </c>
      <c r="AF22" s="63">
        <v>0</v>
      </c>
      <c r="AG22" s="63">
        <v>0</v>
      </c>
      <c r="AH22" s="63">
        <v>0</v>
      </c>
      <c r="AI22" s="66"/>
      <c r="AJ22" s="66"/>
      <c r="AK22" s="63">
        <v>64500</v>
      </c>
    </row>
    <row r="23" spans="1:37" s="54" customFormat="1" hidden="1">
      <c r="A23" s="52">
        <v>801000713</v>
      </c>
      <c r="B23" s="52" t="s">
        <v>542</v>
      </c>
      <c r="C23" s="52" t="s">
        <v>756</v>
      </c>
      <c r="D23" s="52">
        <v>63530</v>
      </c>
      <c r="E23" s="52" t="str">
        <f>CONCATENATE(C23,D23)</f>
        <v>RM63530</v>
      </c>
      <c r="F23" s="42">
        <v>45076</v>
      </c>
      <c r="G23" s="42">
        <v>45142</v>
      </c>
      <c r="H23" s="43">
        <v>64500</v>
      </c>
      <c r="I23" s="43">
        <v>64500</v>
      </c>
      <c r="J23" s="53" t="s">
        <v>2116</v>
      </c>
      <c r="K23" s="53" t="s">
        <v>2115</v>
      </c>
      <c r="L23" s="53" t="str">
        <f>VLOOKUP(E23,BOXSALUD!$B$1:$R$977,15,0)</f>
        <v>Consultas ambulatorias</v>
      </c>
      <c r="M23" s="52" t="s">
        <v>2117</v>
      </c>
      <c r="N23" s="62" t="s">
        <v>2141</v>
      </c>
      <c r="O23" s="63">
        <v>64500</v>
      </c>
      <c r="P23" s="62">
        <v>1222312925</v>
      </c>
      <c r="Q23" s="62"/>
      <c r="R23" s="62"/>
      <c r="S23" s="64">
        <v>0</v>
      </c>
      <c r="T23" s="64">
        <v>0</v>
      </c>
      <c r="U23" s="62"/>
      <c r="V23" s="65"/>
      <c r="W23" s="64">
        <v>0</v>
      </c>
      <c r="X23" s="62" t="s">
        <v>2142</v>
      </c>
      <c r="Y23" s="65">
        <v>45076</v>
      </c>
      <c r="Z23" s="65">
        <v>45142</v>
      </c>
      <c r="AA23" s="65"/>
      <c r="AB23" s="63">
        <v>64500</v>
      </c>
      <c r="AC23" s="63">
        <v>0</v>
      </c>
      <c r="AD23" s="63">
        <v>0</v>
      </c>
      <c r="AE23" s="63">
        <v>0</v>
      </c>
      <c r="AF23" s="63">
        <v>0</v>
      </c>
      <c r="AG23" s="63">
        <v>0</v>
      </c>
      <c r="AH23" s="63">
        <v>0</v>
      </c>
      <c r="AI23" s="66"/>
      <c r="AJ23" s="66"/>
      <c r="AK23" s="63">
        <v>64500</v>
      </c>
    </row>
    <row r="24" spans="1:37" s="54" customFormat="1" hidden="1">
      <c r="A24" s="52">
        <v>801000713</v>
      </c>
      <c r="B24" s="52" t="s">
        <v>542</v>
      </c>
      <c r="C24" s="52" t="s">
        <v>756</v>
      </c>
      <c r="D24" s="52">
        <v>63534</v>
      </c>
      <c r="E24" s="52" t="str">
        <f>CONCATENATE(C24,D24)</f>
        <v>RM63534</v>
      </c>
      <c r="F24" s="42">
        <v>45076</v>
      </c>
      <c r="G24" s="42">
        <v>45142</v>
      </c>
      <c r="H24" s="43">
        <v>56533</v>
      </c>
      <c r="I24" s="43">
        <v>56533</v>
      </c>
      <c r="J24" s="53" t="s">
        <v>2116</v>
      </c>
      <c r="K24" s="53" t="s">
        <v>2115</v>
      </c>
      <c r="L24" s="53" t="str">
        <f>VLOOKUP(E24,BOXSALUD!$B$1:$R$977,15,0)</f>
        <v>Consultas ambulatorias</v>
      </c>
      <c r="M24" s="52" t="s">
        <v>2117</v>
      </c>
      <c r="N24" s="62" t="s">
        <v>2141</v>
      </c>
      <c r="O24" s="63">
        <v>56533</v>
      </c>
      <c r="P24" s="62">
        <v>1222332259</v>
      </c>
      <c r="Q24" s="62"/>
      <c r="R24" s="62"/>
      <c r="S24" s="64">
        <v>0</v>
      </c>
      <c r="T24" s="64">
        <v>0</v>
      </c>
      <c r="U24" s="62"/>
      <c r="V24" s="65"/>
      <c r="W24" s="64">
        <v>0</v>
      </c>
      <c r="X24" s="62" t="s">
        <v>2142</v>
      </c>
      <c r="Y24" s="65">
        <v>45076</v>
      </c>
      <c r="Z24" s="65">
        <v>45142</v>
      </c>
      <c r="AA24" s="65"/>
      <c r="AB24" s="63">
        <v>56533</v>
      </c>
      <c r="AC24" s="63">
        <v>0</v>
      </c>
      <c r="AD24" s="63">
        <v>0</v>
      </c>
      <c r="AE24" s="63">
        <v>0</v>
      </c>
      <c r="AF24" s="63">
        <v>0</v>
      </c>
      <c r="AG24" s="63">
        <v>0</v>
      </c>
      <c r="AH24" s="63">
        <v>0</v>
      </c>
      <c r="AI24" s="66"/>
      <c r="AJ24" s="66"/>
      <c r="AK24" s="63">
        <v>56533</v>
      </c>
    </row>
    <row r="25" spans="1:37" s="54" customFormat="1" hidden="1">
      <c r="A25" s="52">
        <v>801000713</v>
      </c>
      <c r="B25" s="52" t="s">
        <v>542</v>
      </c>
      <c r="C25" s="52" t="s">
        <v>756</v>
      </c>
      <c r="D25" s="52">
        <v>63472</v>
      </c>
      <c r="E25" s="52" t="str">
        <f>CONCATENATE(C25,D25)</f>
        <v>RM63472</v>
      </c>
      <c r="F25" s="42">
        <v>45076</v>
      </c>
      <c r="G25" s="42">
        <v>45142</v>
      </c>
      <c r="H25" s="43">
        <v>9120516</v>
      </c>
      <c r="I25" s="43">
        <v>239778</v>
      </c>
      <c r="J25" s="53" t="s">
        <v>2116</v>
      </c>
      <c r="K25" s="53" t="s">
        <v>2115</v>
      </c>
      <c r="L25" s="53" t="str">
        <f>VLOOKUP(E25,BOXSALUD!$B$1:$R$977,15,0)</f>
        <v>Servicios de internación y/o cirugía (Hospitalaria o Ambulatoria)</v>
      </c>
      <c r="M25" s="52" t="s">
        <v>2117</v>
      </c>
      <c r="N25" s="62" t="s">
        <v>2141</v>
      </c>
      <c r="O25" s="63">
        <v>144804</v>
      </c>
      <c r="P25" s="62">
        <v>1222350856</v>
      </c>
      <c r="Q25" s="62"/>
      <c r="R25" s="62"/>
      <c r="S25" s="64">
        <v>8796197</v>
      </c>
      <c r="T25" s="64">
        <v>0</v>
      </c>
      <c r="U25" s="62">
        <v>4800061537</v>
      </c>
      <c r="V25" s="65">
        <v>45224</v>
      </c>
      <c r="W25" s="64">
        <v>81930401</v>
      </c>
      <c r="X25" s="62" t="s">
        <v>2142</v>
      </c>
      <c r="Y25" s="65">
        <v>45076</v>
      </c>
      <c r="Z25" s="65">
        <v>45142</v>
      </c>
      <c r="AA25" s="65"/>
      <c r="AB25" s="63">
        <v>9120516</v>
      </c>
      <c r="AC25" s="63">
        <v>0</v>
      </c>
      <c r="AD25" s="63">
        <v>179515</v>
      </c>
      <c r="AE25" s="63">
        <v>0</v>
      </c>
      <c r="AF25" s="63">
        <v>0</v>
      </c>
      <c r="AG25" s="63">
        <v>0</v>
      </c>
      <c r="AH25" s="63">
        <v>0</v>
      </c>
      <c r="AI25" s="66"/>
      <c r="AJ25" s="66"/>
      <c r="AK25" s="63">
        <v>8975712</v>
      </c>
    </row>
    <row r="26" spans="1:37" s="54" customFormat="1" hidden="1">
      <c r="A26" s="52">
        <v>801000713</v>
      </c>
      <c r="B26" s="52" t="s">
        <v>542</v>
      </c>
      <c r="C26" s="52" t="s">
        <v>756</v>
      </c>
      <c r="D26" s="52">
        <v>63666</v>
      </c>
      <c r="E26" s="52" t="str">
        <f>CONCATENATE(C26,D26)</f>
        <v>RM63666</v>
      </c>
      <c r="F26" s="42">
        <v>45077</v>
      </c>
      <c r="G26" s="42">
        <v>45142</v>
      </c>
      <c r="H26" s="43">
        <v>11318516</v>
      </c>
      <c r="I26" s="43">
        <v>214946</v>
      </c>
      <c r="J26" s="53" t="s">
        <v>2116</v>
      </c>
      <c r="K26" s="53" t="s">
        <v>2115</v>
      </c>
      <c r="L26" s="53" t="str">
        <f>VLOOKUP(E26,BOXSALUD!$B$1:$R$977,15,0)</f>
        <v>Servicios ambulatorios</v>
      </c>
      <c r="M26" s="52" t="s">
        <v>2117</v>
      </c>
      <c r="N26" s="62" t="s">
        <v>2143</v>
      </c>
      <c r="O26" s="63">
        <v>0</v>
      </c>
      <c r="P26" s="62"/>
      <c r="Q26" s="62"/>
      <c r="R26" s="62"/>
      <c r="S26" s="64">
        <v>11092146</v>
      </c>
      <c r="T26" s="64">
        <v>226370</v>
      </c>
      <c r="U26" s="62">
        <v>4800061722</v>
      </c>
      <c r="V26" s="65">
        <v>45247</v>
      </c>
      <c r="W26" s="64">
        <v>338562595</v>
      </c>
      <c r="X26" s="62" t="s">
        <v>2142</v>
      </c>
      <c r="Y26" s="65">
        <v>45077</v>
      </c>
      <c r="Z26" s="65">
        <v>45142</v>
      </c>
      <c r="AA26" s="65"/>
      <c r="AB26" s="63">
        <v>11318516</v>
      </c>
      <c r="AC26" s="63">
        <v>0</v>
      </c>
      <c r="AD26" s="63">
        <v>226370</v>
      </c>
      <c r="AE26" s="63">
        <v>0</v>
      </c>
      <c r="AF26" s="63">
        <v>0</v>
      </c>
      <c r="AG26" s="63">
        <v>0</v>
      </c>
      <c r="AH26" s="63">
        <v>0</v>
      </c>
      <c r="AI26" s="66"/>
      <c r="AJ26" s="66"/>
      <c r="AK26" s="63">
        <v>11318516</v>
      </c>
    </row>
    <row r="27" spans="1:37" s="54" customFormat="1" hidden="1">
      <c r="A27" s="52">
        <v>801000713</v>
      </c>
      <c r="B27" s="52" t="s">
        <v>542</v>
      </c>
      <c r="C27" s="52" t="s">
        <v>756</v>
      </c>
      <c r="D27" s="52">
        <v>63782</v>
      </c>
      <c r="E27" s="52" t="str">
        <f>CONCATENATE(C27,D27)</f>
        <v>RM63782</v>
      </c>
      <c r="F27" s="42">
        <v>45077</v>
      </c>
      <c r="G27" s="42">
        <v>45142</v>
      </c>
      <c r="H27" s="43">
        <v>17384111</v>
      </c>
      <c r="I27" s="43">
        <v>6779</v>
      </c>
      <c r="J27" s="53" t="s">
        <v>2116</v>
      </c>
      <c r="K27" s="53" t="s">
        <v>2115</v>
      </c>
      <c r="L27" s="53" t="str">
        <f>VLOOKUP(E27,BOXSALUD!$B$1:$R$977,15,0)</f>
        <v>Servicios ambulatorios</v>
      </c>
      <c r="M27" s="52" t="s">
        <v>2117</v>
      </c>
      <c r="N27" s="62" t="s">
        <v>2143</v>
      </c>
      <c r="O27" s="63">
        <v>0</v>
      </c>
      <c r="P27" s="62"/>
      <c r="Q27" s="62"/>
      <c r="R27" s="62"/>
      <c r="S27" s="64">
        <v>17036429</v>
      </c>
      <c r="T27" s="64">
        <v>347682</v>
      </c>
      <c r="U27" s="62">
        <v>4800061722</v>
      </c>
      <c r="V27" s="65">
        <v>45247</v>
      </c>
      <c r="W27" s="64">
        <v>338562595</v>
      </c>
      <c r="X27" s="62" t="s">
        <v>2142</v>
      </c>
      <c r="Y27" s="65">
        <v>45077</v>
      </c>
      <c r="Z27" s="65">
        <v>45142</v>
      </c>
      <c r="AA27" s="65"/>
      <c r="AB27" s="63">
        <v>17384111</v>
      </c>
      <c r="AC27" s="63">
        <v>0</v>
      </c>
      <c r="AD27" s="63">
        <v>347682</v>
      </c>
      <c r="AE27" s="63">
        <v>0</v>
      </c>
      <c r="AF27" s="63">
        <v>0</v>
      </c>
      <c r="AG27" s="63">
        <v>0</v>
      </c>
      <c r="AH27" s="63">
        <v>0</v>
      </c>
      <c r="AI27" s="66"/>
      <c r="AJ27" s="66"/>
      <c r="AK27" s="63">
        <v>17384111</v>
      </c>
    </row>
    <row r="28" spans="1:37" s="54" customFormat="1" hidden="1">
      <c r="A28" s="52">
        <v>801000713</v>
      </c>
      <c r="B28" s="52" t="s">
        <v>542</v>
      </c>
      <c r="C28" s="52" t="s">
        <v>756</v>
      </c>
      <c r="D28" s="52">
        <v>63787</v>
      </c>
      <c r="E28" s="52" t="str">
        <f>CONCATENATE(C28,D28)</f>
        <v>RM63787</v>
      </c>
      <c r="F28" s="42">
        <v>45077</v>
      </c>
      <c r="G28" s="42">
        <v>45142</v>
      </c>
      <c r="H28" s="43">
        <v>11318516</v>
      </c>
      <c r="I28" s="43">
        <v>214946</v>
      </c>
      <c r="J28" s="53" t="s">
        <v>2116</v>
      </c>
      <c r="K28" s="53" t="s">
        <v>2115</v>
      </c>
      <c r="L28" s="53" t="str">
        <f>VLOOKUP(E28,BOXSALUD!$B$1:$R$977,15,0)</f>
        <v>Servicios ambulatorios</v>
      </c>
      <c r="M28" s="52" t="s">
        <v>2117</v>
      </c>
      <c r="N28" s="62" t="s">
        <v>2143</v>
      </c>
      <c r="O28" s="63">
        <v>0</v>
      </c>
      <c r="P28" s="62"/>
      <c r="Q28" s="62"/>
      <c r="R28" s="62"/>
      <c r="S28" s="64">
        <v>11092146</v>
      </c>
      <c r="T28" s="64">
        <v>226370</v>
      </c>
      <c r="U28" s="62">
        <v>4800061722</v>
      </c>
      <c r="V28" s="65">
        <v>45247</v>
      </c>
      <c r="W28" s="64">
        <v>338562595</v>
      </c>
      <c r="X28" s="62" t="s">
        <v>2142</v>
      </c>
      <c r="Y28" s="65">
        <v>45077</v>
      </c>
      <c r="Z28" s="65">
        <v>45142</v>
      </c>
      <c r="AA28" s="65"/>
      <c r="AB28" s="63">
        <v>11318516</v>
      </c>
      <c r="AC28" s="63">
        <v>0</v>
      </c>
      <c r="AD28" s="63">
        <v>226370</v>
      </c>
      <c r="AE28" s="63">
        <v>0</v>
      </c>
      <c r="AF28" s="63">
        <v>0</v>
      </c>
      <c r="AG28" s="63">
        <v>0</v>
      </c>
      <c r="AH28" s="63">
        <v>0</v>
      </c>
      <c r="AI28" s="66"/>
      <c r="AJ28" s="66"/>
      <c r="AK28" s="63">
        <v>11318516</v>
      </c>
    </row>
    <row r="29" spans="1:37" s="54" customFormat="1" hidden="1">
      <c r="A29" s="52">
        <v>801000713</v>
      </c>
      <c r="B29" s="52" t="s">
        <v>542</v>
      </c>
      <c r="C29" s="52" t="s">
        <v>756</v>
      </c>
      <c r="D29" s="52">
        <v>63786</v>
      </c>
      <c r="E29" s="52" t="str">
        <f>CONCATENATE(C29,D29)</f>
        <v>RM63786</v>
      </c>
      <c r="F29" s="42">
        <v>45077</v>
      </c>
      <c r="G29" s="42">
        <v>45142</v>
      </c>
      <c r="H29" s="43">
        <v>56533</v>
      </c>
      <c r="I29" s="43">
        <v>56533</v>
      </c>
      <c r="J29" s="53" t="s">
        <v>2116</v>
      </c>
      <c r="K29" s="53" t="s">
        <v>2115</v>
      </c>
      <c r="L29" s="53" t="str">
        <f>VLOOKUP(E29,BOXSALUD!$B$1:$R$977,15,0)</f>
        <v>Consultas ambulatorias</v>
      </c>
      <c r="M29" s="52" t="s">
        <v>2117</v>
      </c>
      <c r="N29" s="62" t="s">
        <v>2144</v>
      </c>
      <c r="O29" s="63">
        <v>0</v>
      </c>
      <c r="P29" s="62"/>
      <c r="Q29" s="62"/>
      <c r="R29" s="62"/>
      <c r="S29" s="64">
        <v>0</v>
      </c>
      <c r="T29" s="64">
        <v>0</v>
      </c>
      <c r="U29" s="62"/>
      <c r="V29" s="65"/>
      <c r="W29" s="64">
        <v>0</v>
      </c>
      <c r="X29" s="62" t="s">
        <v>805</v>
      </c>
      <c r="Y29" s="65">
        <v>45077</v>
      </c>
      <c r="Z29" s="65">
        <v>45142</v>
      </c>
      <c r="AA29" s="65">
        <v>45208</v>
      </c>
      <c r="AB29" s="63">
        <v>56533</v>
      </c>
      <c r="AC29" s="63">
        <v>0</v>
      </c>
      <c r="AD29" s="63">
        <v>0</v>
      </c>
      <c r="AE29" s="63">
        <v>0</v>
      </c>
      <c r="AF29" s="63">
        <v>0</v>
      </c>
      <c r="AG29" s="63">
        <v>56533</v>
      </c>
      <c r="AH29" s="63">
        <v>56533</v>
      </c>
      <c r="AI29" s="66" t="s">
        <v>2158</v>
      </c>
      <c r="AJ29" s="66" t="s">
        <v>2159</v>
      </c>
      <c r="AK29" s="63">
        <v>0</v>
      </c>
    </row>
    <row r="30" spans="1:37" s="54" customFormat="1" hidden="1">
      <c r="A30" s="52">
        <v>801000713</v>
      </c>
      <c r="B30" s="52" t="s">
        <v>542</v>
      </c>
      <c r="C30" s="52" t="s">
        <v>756</v>
      </c>
      <c r="D30" s="52">
        <v>63697</v>
      </c>
      <c r="E30" s="52" t="str">
        <f>CONCATENATE(C30,D30)</f>
        <v>RM63697</v>
      </c>
      <c r="F30" s="42">
        <v>45077</v>
      </c>
      <c r="G30" s="42">
        <v>45142</v>
      </c>
      <c r="H30" s="43">
        <v>56533</v>
      </c>
      <c r="I30" s="43">
        <v>56533</v>
      </c>
      <c r="J30" s="53" t="s">
        <v>2116</v>
      </c>
      <c r="K30" s="53" t="s">
        <v>2115</v>
      </c>
      <c r="L30" s="53" t="str">
        <f>VLOOKUP(E30,BOXSALUD!$B$1:$R$977,15,0)</f>
        <v>Consultas ambulatorias</v>
      </c>
      <c r="M30" s="52" t="s">
        <v>2117</v>
      </c>
      <c r="N30" s="62" t="s">
        <v>2144</v>
      </c>
      <c r="O30" s="63">
        <v>0</v>
      </c>
      <c r="P30" s="62"/>
      <c r="Q30" s="62"/>
      <c r="R30" s="62"/>
      <c r="S30" s="64">
        <v>0</v>
      </c>
      <c r="T30" s="64">
        <v>0</v>
      </c>
      <c r="U30" s="62"/>
      <c r="V30" s="65"/>
      <c r="W30" s="64">
        <v>0</v>
      </c>
      <c r="X30" s="62" t="s">
        <v>805</v>
      </c>
      <c r="Y30" s="65">
        <v>45077</v>
      </c>
      <c r="Z30" s="65">
        <v>45142</v>
      </c>
      <c r="AA30" s="65">
        <v>45208</v>
      </c>
      <c r="AB30" s="63">
        <v>56533</v>
      </c>
      <c r="AC30" s="63">
        <v>0</v>
      </c>
      <c r="AD30" s="63">
        <v>0</v>
      </c>
      <c r="AE30" s="63">
        <v>0</v>
      </c>
      <c r="AF30" s="63">
        <v>0</v>
      </c>
      <c r="AG30" s="63">
        <v>56533</v>
      </c>
      <c r="AH30" s="63">
        <v>56533</v>
      </c>
      <c r="AI30" s="66" t="s">
        <v>2160</v>
      </c>
      <c r="AJ30" s="66" t="s">
        <v>2150</v>
      </c>
      <c r="AK30" s="63">
        <v>0</v>
      </c>
    </row>
    <row r="31" spans="1:37" s="54" customFormat="1" hidden="1">
      <c r="A31" s="52">
        <v>801000713</v>
      </c>
      <c r="B31" s="52" t="s">
        <v>542</v>
      </c>
      <c r="C31" s="52" t="s">
        <v>756</v>
      </c>
      <c r="D31" s="52">
        <v>63673</v>
      </c>
      <c r="E31" s="52" t="str">
        <f>CONCATENATE(C31,D31)</f>
        <v>RM63673</v>
      </c>
      <c r="F31" s="42">
        <v>45077</v>
      </c>
      <c r="G31" s="42">
        <v>45142</v>
      </c>
      <c r="H31" s="43">
        <v>19866394</v>
      </c>
      <c r="I31" s="43">
        <v>19866394</v>
      </c>
      <c r="J31" s="53" t="s">
        <v>2116</v>
      </c>
      <c r="K31" s="53" t="s">
        <v>2115</v>
      </c>
      <c r="L31" s="53" t="str">
        <f>VLOOKUP(E31,BOXSALUD!$B$1:$R$977,15,0)</f>
        <v>Servicios ambulatorios</v>
      </c>
      <c r="M31" s="52" t="s">
        <v>2117</v>
      </c>
      <c r="N31" s="62" t="s">
        <v>2144</v>
      </c>
      <c r="O31" s="63">
        <v>0</v>
      </c>
      <c r="P31" s="62"/>
      <c r="Q31" s="62"/>
      <c r="R31" s="62"/>
      <c r="S31" s="64">
        <v>0</v>
      </c>
      <c r="T31" s="64">
        <v>0</v>
      </c>
      <c r="U31" s="62"/>
      <c r="V31" s="65"/>
      <c r="W31" s="64">
        <v>0</v>
      </c>
      <c r="X31" s="62" t="s">
        <v>805</v>
      </c>
      <c r="Y31" s="65">
        <v>45077</v>
      </c>
      <c r="Z31" s="65">
        <v>45142</v>
      </c>
      <c r="AA31" s="65">
        <v>45160</v>
      </c>
      <c r="AB31" s="63">
        <v>19866394</v>
      </c>
      <c r="AC31" s="63">
        <v>0</v>
      </c>
      <c r="AD31" s="63">
        <v>0</v>
      </c>
      <c r="AE31" s="63">
        <v>0</v>
      </c>
      <c r="AF31" s="63">
        <v>0</v>
      </c>
      <c r="AG31" s="63">
        <v>19866394</v>
      </c>
      <c r="AH31" s="63">
        <v>19866394</v>
      </c>
      <c r="AI31" s="66" t="s">
        <v>2161</v>
      </c>
      <c r="AJ31" s="66" t="s">
        <v>2150</v>
      </c>
      <c r="AK31" s="63">
        <v>0</v>
      </c>
    </row>
    <row r="32" spans="1:37" s="54" customFormat="1" hidden="1">
      <c r="A32" s="52">
        <v>801000713</v>
      </c>
      <c r="B32" s="52" t="s">
        <v>542</v>
      </c>
      <c r="C32" s="52" t="s">
        <v>756</v>
      </c>
      <c r="D32" s="52">
        <v>63739</v>
      </c>
      <c r="E32" s="52" t="str">
        <f>CONCATENATE(C32,D32)</f>
        <v>RM63739</v>
      </c>
      <c r="F32" s="42">
        <v>45077</v>
      </c>
      <c r="G32" s="42">
        <v>45142</v>
      </c>
      <c r="H32" s="43">
        <v>288343</v>
      </c>
      <c r="I32" s="43">
        <v>288343</v>
      </c>
      <c r="J32" s="53" t="s">
        <v>2116</v>
      </c>
      <c r="K32" s="53" t="s">
        <v>2115</v>
      </c>
      <c r="L32" s="53" t="str">
        <f>VLOOKUP(E32,BOXSALUD!$B$1:$R$977,15,0)</f>
        <v>Exámenes de laboratorio, imágenes y otras ayudas diagnósticas ambulatorias</v>
      </c>
      <c r="M32" s="52" t="s">
        <v>2117</v>
      </c>
      <c r="N32" s="62" t="s">
        <v>2144</v>
      </c>
      <c r="O32" s="63">
        <v>0</v>
      </c>
      <c r="P32" s="62"/>
      <c r="Q32" s="62"/>
      <c r="R32" s="62"/>
      <c r="S32" s="64">
        <v>0</v>
      </c>
      <c r="T32" s="64">
        <v>0</v>
      </c>
      <c r="U32" s="62"/>
      <c r="V32" s="65"/>
      <c r="W32" s="64">
        <v>0</v>
      </c>
      <c r="X32" s="62" t="s">
        <v>805</v>
      </c>
      <c r="Y32" s="65">
        <v>45077</v>
      </c>
      <c r="Z32" s="65">
        <v>45142</v>
      </c>
      <c r="AA32" s="65">
        <v>45205</v>
      </c>
      <c r="AB32" s="63">
        <v>288343</v>
      </c>
      <c r="AC32" s="63">
        <v>0</v>
      </c>
      <c r="AD32" s="63">
        <v>0</v>
      </c>
      <c r="AE32" s="63">
        <v>0</v>
      </c>
      <c r="AF32" s="63">
        <v>0</v>
      </c>
      <c r="AG32" s="63">
        <v>288343</v>
      </c>
      <c r="AH32" s="63">
        <v>288343</v>
      </c>
      <c r="AI32" s="66" t="s">
        <v>2162</v>
      </c>
      <c r="AJ32" s="66" t="s">
        <v>2150</v>
      </c>
      <c r="AK32" s="63">
        <v>0</v>
      </c>
    </row>
    <row r="33" spans="1:37" s="54" customFormat="1" hidden="1">
      <c r="A33" s="52">
        <v>801000713</v>
      </c>
      <c r="B33" s="52" t="s">
        <v>542</v>
      </c>
      <c r="C33" s="52" t="s">
        <v>756</v>
      </c>
      <c r="D33" s="52">
        <v>63785</v>
      </c>
      <c r="E33" s="52" t="str">
        <f>CONCATENATE(C33,D33)</f>
        <v>RM63785</v>
      </c>
      <c r="F33" s="42">
        <v>45077</v>
      </c>
      <c r="G33" s="42">
        <v>45142</v>
      </c>
      <c r="H33" s="43">
        <v>56533</v>
      </c>
      <c r="I33" s="43">
        <v>56533</v>
      </c>
      <c r="J33" s="53" t="s">
        <v>2116</v>
      </c>
      <c r="K33" s="53" t="s">
        <v>2115</v>
      </c>
      <c r="L33" s="53" t="str">
        <f>VLOOKUP(E33,BOXSALUD!$B$1:$R$977,15,0)</f>
        <v>Consultas ambulatorias</v>
      </c>
      <c r="M33" s="52" t="s">
        <v>2117</v>
      </c>
      <c r="N33" s="62" t="s">
        <v>2141</v>
      </c>
      <c r="O33" s="63">
        <v>56533</v>
      </c>
      <c r="P33" s="62">
        <v>1222332162</v>
      </c>
      <c r="Q33" s="62"/>
      <c r="R33" s="62"/>
      <c r="S33" s="64">
        <v>0</v>
      </c>
      <c r="T33" s="64">
        <v>0</v>
      </c>
      <c r="U33" s="62"/>
      <c r="V33" s="65"/>
      <c r="W33" s="64">
        <v>0</v>
      </c>
      <c r="X33" s="62" t="s">
        <v>2142</v>
      </c>
      <c r="Y33" s="65">
        <v>45077</v>
      </c>
      <c r="Z33" s="65">
        <v>45142</v>
      </c>
      <c r="AA33" s="65"/>
      <c r="AB33" s="63">
        <v>56533</v>
      </c>
      <c r="AC33" s="63">
        <v>0</v>
      </c>
      <c r="AD33" s="63">
        <v>0</v>
      </c>
      <c r="AE33" s="63">
        <v>0</v>
      </c>
      <c r="AF33" s="63">
        <v>0</v>
      </c>
      <c r="AG33" s="63">
        <v>0</v>
      </c>
      <c r="AH33" s="63">
        <v>0</v>
      </c>
      <c r="AI33" s="66"/>
      <c r="AJ33" s="66"/>
      <c r="AK33" s="63">
        <v>56533</v>
      </c>
    </row>
    <row r="34" spans="1:37" s="54" customFormat="1" hidden="1">
      <c r="A34" s="52">
        <v>801000713</v>
      </c>
      <c r="B34" s="52" t="s">
        <v>542</v>
      </c>
      <c r="C34" s="52" t="s">
        <v>756</v>
      </c>
      <c r="D34" s="52">
        <v>63798</v>
      </c>
      <c r="E34" s="52" t="str">
        <f>CONCATENATE(C34,D34)</f>
        <v>RM63798</v>
      </c>
      <c r="F34" s="42">
        <v>45077</v>
      </c>
      <c r="G34" s="42">
        <v>45142</v>
      </c>
      <c r="H34" s="43">
        <v>18074940</v>
      </c>
      <c r="I34" s="43">
        <v>18074940</v>
      </c>
      <c r="J34" s="53" t="s">
        <v>2116</v>
      </c>
      <c r="K34" s="53" t="s">
        <v>2115</v>
      </c>
      <c r="L34" s="53" t="str">
        <f>VLOOKUP(E34,BOXSALUD!$B$1:$R$977,15,0)</f>
        <v>Servicios ambulatorios</v>
      </c>
      <c r="M34" s="52" t="s">
        <v>2117</v>
      </c>
      <c r="N34" s="62" t="s">
        <v>2141</v>
      </c>
      <c r="O34" s="63">
        <v>0</v>
      </c>
      <c r="P34" s="62"/>
      <c r="Q34" s="62"/>
      <c r="R34" s="62"/>
      <c r="S34" s="64">
        <v>0</v>
      </c>
      <c r="T34" s="64">
        <v>0</v>
      </c>
      <c r="U34" s="62"/>
      <c r="V34" s="65"/>
      <c r="W34" s="64">
        <v>0</v>
      </c>
      <c r="X34" s="62" t="s">
        <v>2142</v>
      </c>
      <c r="Y34" s="65">
        <v>45077</v>
      </c>
      <c r="Z34" s="65">
        <v>45142</v>
      </c>
      <c r="AA34" s="65"/>
      <c r="AB34" s="63">
        <v>18074940</v>
      </c>
      <c r="AC34" s="63">
        <v>0</v>
      </c>
      <c r="AD34" s="63">
        <v>361499</v>
      </c>
      <c r="AE34" s="63">
        <v>0</v>
      </c>
      <c r="AF34" s="63">
        <v>0</v>
      </c>
      <c r="AG34" s="63">
        <v>0</v>
      </c>
      <c r="AH34" s="63">
        <v>0</v>
      </c>
      <c r="AI34" s="66"/>
      <c r="AJ34" s="66"/>
      <c r="AK34" s="63">
        <v>18074940</v>
      </c>
    </row>
    <row r="35" spans="1:37" s="54" customFormat="1" hidden="1">
      <c r="A35" s="52">
        <v>801000713</v>
      </c>
      <c r="B35" s="52" t="s">
        <v>542</v>
      </c>
      <c r="C35" s="52" t="s">
        <v>756</v>
      </c>
      <c r="D35" s="52">
        <v>63788</v>
      </c>
      <c r="E35" s="52" t="str">
        <f>CONCATENATE(C35,D35)</f>
        <v>RM63788</v>
      </c>
      <c r="F35" s="42">
        <v>45077</v>
      </c>
      <c r="G35" s="42">
        <v>45142</v>
      </c>
      <c r="H35" s="43">
        <v>24482</v>
      </c>
      <c r="I35" s="43">
        <v>24482</v>
      </c>
      <c r="J35" s="53" t="s">
        <v>2116</v>
      </c>
      <c r="K35" s="53" t="s">
        <v>2115</v>
      </c>
      <c r="L35" s="53" t="str">
        <f>VLOOKUP(E35,BOXSALUD!$B$1:$R$977,15,0)</f>
        <v>Consultas ambulatorias</v>
      </c>
      <c r="M35" s="52" t="s">
        <v>2117</v>
      </c>
      <c r="N35" s="62" t="s">
        <v>2141</v>
      </c>
      <c r="O35" s="63">
        <v>24482</v>
      </c>
      <c r="P35" s="62">
        <v>1222313038</v>
      </c>
      <c r="Q35" s="62"/>
      <c r="R35" s="62"/>
      <c r="S35" s="64">
        <v>0</v>
      </c>
      <c r="T35" s="64">
        <v>0</v>
      </c>
      <c r="U35" s="62"/>
      <c r="V35" s="65"/>
      <c r="W35" s="64">
        <v>0</v>
      </c>
      <c r="X35" s="62" t="s">
        <v>2142</v>
      </c>
      <c r="Y35" s="65">
        <v>45077</v>
      </c>
      <c r="Z35" s="65">
        <v>45142</v>
      </c>
      <c r="AA35" s="65"/>
      <c r="AB35" s="63">
        <v>28582</v>
      </c>
      <c r="AC35" s="63">
        <v>4100</v>
      </c>
      <c r="AD35" s="63">
        <v>0</v>
      </c>
      <c r="AE35" s="63">
        <v>0</v>
      </c>
      <c r="AF35" s="63">
        <v>0</v>
      </c>
      <c r="AG35" s="63">
        <v>0</v>
      </c>
      <c r="AH35" s="63">
        <v>0</v>
      </c>
      <c r="AI35" s="66"/>
      <c r="AJ35" s="66"/>
      <c r="AK35" s="63">
        <v>24482</v>
      </c>
    </row>
    <row r="36" spans="1:37" s="54" customFormat="1" hidden="1">
      <c r="A36" s="52">
        <v>801000713</v>
      </c>
      <c r="B36" s="52" t="s">
        <v>542</v>
      </c>
      <c r="C36" s="52" t="s">
        <v>756</v>
      </c>
      <c r="D36" s="52">
        <v>63778</v>
      </c>
      <c r="E36" s="52" t="str">
        <f>CONCATENATE(C36,D36)</f>
        <v>RM63778</v>
      </c>
      <c r="F36" s="42">
        <v>45077</v>
      </c>
      <c r="G36" s="42">
        <v>45142</v>
      </c>
      <c r="H36" s="43">
        <v>9196546</v>
      </c>
      <c r="I36" s="43">
        <v>2085520</v>
      </c>
      <c r="J36" s="53" t="s">
        <v>2116</v>
      </c>
      <c r="K36" s="53" t="s">
        <v>2115</v>
      </c>
      <c r="L36" s="53" t="str">
        <f>VLOOKUP(E36,BOXSALUD!$B$1:$R$977,15,0)</f>
        <v>Exámenes de laboratorio, imágenes y otras ayudas diagnósticas ambulatorias</v>
      </c>
      <c r="M36" s="52" t="s">
        <v>2117</v>
      </c>
      <c r="N36" s="62" t="s">
        <v>2141</v>
      </c>
      <c r="O36" s="63">
        <v>2014886</v>
      </c>
      <c r="P36" s="62">
        <v>1222361526</v>
      </c>
      <c r="Q36" s="62"/>
      <c r="R36" s="62"/>
      <c r="S36" s="64">
        <v>7038027</v>
      </c>
      <c r="T36" s="64">
        <v>0</v>
      </c>
      <c r="U36" s="62">
        <v>4800061722</v>
      </c>
      <c r="V36" s="65">
        <v>45247</v>
      </c>
      <c r="W36" s="64">
        <v>338562595</v>
      </c>
      <c r="X36" s="62" t="s">
        <v>2142</v>
      </c>
      <c r="Y36" s="65">
        <v>45077</v>
      </c>
      <c r="Z36" s="65">
        <v>45142</v>
      </c>
      <c r="AA36" s="65"/>
      <c r="AB36" s="63">
        <v>9196546</v>
      </c>
      <c r="AC36" s="63">
        <v>0</v>
      </c>
      <c r="AD36" s="63">
        <v>143633</v>
      </c>
      <c r="AE36" s="63">
        <v>0</v>
      </c>
      <c r="AF36" s="63">
        <v>0</v>
      </c>
      <c r="AG36" s="63">
        <v>0</v>
      </c>
      <c r="AH36" s="63">
        <v>0</v>
      </c>
      <c r="AI36" s="66"/>
      <c r="AJ36" s="66"/>
      <c r="AK36" s="63">
        <v>7181660</v>
      </c>
    </row>
    <row r="37" spans="1:37" s="54" customFormat="1" hidden="1">
      <c r="A37" s="52">
        <v>801000713</v>
      </c>
      <c r="B37" s="52" t="s">
        <v>542</v>
      </c>
      <c r="C37" s="52" t="s">
        <v>756</v>
      </c>
      <c r="D37" s="52">
        <v>63767</v>
      </c>
      <c r="E37" s="52" t="str">
        <f>CONCATENATE(C37,D37)</f>
        <v>RM63767</v>
      </c>
      <c r="F37" s="42">
        <v>45077</v>
      </c>
      <c r="G37" s="42">
        <v>45142</v>
      </c>
      <c r="H37" s="43">
        <v>56533</v>
      </c>
      <c r="I37" s="43">
        <v>56533</v>
      </c>
      <c r="J37" s="53" t="s">
        <v>2116</v>
      </c>
      <c r="K37" s="53" t="s">
        <v>2115</v>
      </c>
      <c r="L37" s="53" t="str">
        <f>VLOOKUP(E37,BOXSALUD!$B$1:$R$977,15,0)</f>
        <v>Consultas ambulatorias</v>
      </c>
      <c r="M37" s="52" t="s">
        <v>2117</v>
      </c>
      <c r="N37" s="62" t="s">
        <v>2141</v>
      </c>
      <c r="O37" s="63">
        <v>56533</v>
      </c>
      <c r="P37" s="62">
        <v>1222332164</v>
      </c>
      <c r="Q37" s="62"/>
      <c r="R37" s="62"/>
      <c r="S37" s="64">
        <v>0</v>
      </c>
      <c r="T37" s="64">
        <v>0</v>
      </c>
      <c r="U37" s="62"/>
      <c r="V37" s="65"/>
      <c r="W37" s="64">
        <v>0</v>
      </c>
      <c r="X37" s="62" t="s">
        <v>2142</v>
      </c>
      <c r="Y37" s="65">
        <v>45077</v>
      </c>
      <c r="Z37" s="65">
        <v>45142</v>
      </c>
      <c r="AA37" s="65"/>
      <c r="AB37" s="63">
        <v>56533</v>
      </c>
      <c r="AC37" s="63">
        <v>0</v>
      </c>
      <c r="AD37" s="63">
        <v>0</v>
      </c>
      <c r="AE37" s="63">
        <v>0</v>
      </c>
      <c r="AF37" s="63">
        <v>0</v>
      </c>
      <c r="AG37" s="63">
        <v>0</v>
      </c>
      <c r="AH37" s="63">
        <v>0</v>
      </c>
      <c r="AI37" s="66"/>
      <c r="AJ37" s="66"/>
      <c r="AK37" s="63">
        <v>56533</v>
      </c>
    </row>
    <row r="38" spans="1:37" s="54" customFormat="1" hidden="1">
      <c r="A38" s="52">
        <v>801000713</v>
      </c>
      <c r="B38" s="52" t="s">
        <v>542</v>
      </c>
      <c r="C38" s="52" t="s">
        <v>756</v>
      </c>
      <c r="D38" s="52">
        <v>63768</v>
      </c>
      <c r="E38" s="52" t="str">
        <f>CONCATENATE(C38,D38)</f>
        <v>RM63768</v>
      </c>
      <c r="F38" s="42">
        <v>45077</v>
      </c>
      <c r="G38" s="42">
        <v>45142</v>
      </c>
      <c r="H38" s="43">
        <v>64500</v>
      </c>
      <c r="I38" s="43">
        <v>64500</v>
      </c>
      <c r="J38" s="53" t="s">
        <v>2116</v>
      </c>
      <c r="K38" s="53" t="s">
        <v>2115</v>
      </c>
      <c r="L38" s="53" t="str">
        <f>VLOOKUP(E38,BOXSALUD!$B$1:$R$977,15,0)</f>
        <v>Consultas ambulatorias</v>
      </c>
      <c r="M38" s="52" t="s">
        <v>2117</v>
      </c>
      <c r="N38" s="62" t="s">
        <v>2141</v>
      </c>
      <c r="O38" s="63">
        <v>64500</v>
      </c>
      <c r="P38" s="62">
        <v>1222312970</v>
      </c>
      <c r="Q38" s="62"/>
      <c r="R38" s="62"/>
      <c r="S38" s="64">
        <v>0</v>
      </c>
      <c r="T38" s="64">
        <v>0</v>
      </c>
      <c r="U38" s="62"/>
      <c r="V38" s="65"/>
      <c r="W38" s="64">
        <v>0</v>
      </c>
      <c r="X38" s="62" t="s">
        <v>2142</v>
      </c>
      <c r="Y38" s="65">
        <v>45077</v>
      </c>
      <c r="Z38" s="65">
        <v>45142</v>
      </c>
      <c r="AA38" s="65"/>
      <c r="AB38" s="63">
        <v>64500</v>
      </c>
      <c r="AC38" s="63">
        <v>0</v>
      </c>
      <c r="AD38" s="63">
        <v>0</v>
      </c>
      <c r="AE38" s="63">
        <v>0</v>
      </c>
      <c r="AF38" s="63">
        <v>0</v>
      </c>
      <c r="AG38" s="63">
        <v>0</v>
      </c>
      <c r="AH38" s="63">
        <v>0</v>
      </c>
      <c r="AI38" s="66"/>
      <c r="AJ38" s="66"/>
      <c r="AK38" s="63">
        <v>64500</v>
      </c>
    </row>
    <row r="39" spans="1:37" s="54" customFormat="1" hidden="1">
      <c r="A39" s="52">
        <v>801000713</v>
      </c>
      <c r="B39" s="52" t="s">
        <v>542</v>
      </c>
      <c r="C39" s="52" t="s">
        <v>756</v>
      </c>
      <c r="D39" s="52">
        <v>63740</v>
      </c>
      <c r="E39" s="52" t="str">
        <f>CONCATENATE(C39,D39)</f>
        <v>RM63740</v>
      </c>
      <c r="F39" s="42">
        <v>45077</v>
      </c>
      <c r="G39" s="42">
        <v>45142</v>
      </c>
      <c r="H39" s="43">
        <v>18069754</v>
      </c>
      <c r="I39" s="43">
        <v>18069754</v>
      </c>
      <c r="J39" s="53" t="s">
        <v>2116</v>
      </c>
      <c r="K39" s="53" t="s">
        <v>2115</v>
      </c>
      <c r="L39" s="53" t="str">
        <f>VLOOKUP(E39,BOXSALUD!$B$1:$R$977,15,0)</f>
        <v>Servicios ambulatorios</v>
      </c>
      <c r="M39" s="52" t="s">
        <v>2117</v>
      </c>
      <c r="N39" s="62" t="s">
        <v>2141</v>
      </c>
      <c r="O39" s="63">
        <v>0</v>
      </c>
      <c r="P39" s="62"/>
      <c r="Q39" s="62"/>
      <c r="R39" s="62"/>
      <c r="S39" s="64">
        <v>0</v>
      </c>
      <c r="T39" s="64">
        <v>0</v>
      </c>
      <c r="U39" s="62"/>
      <c r="V39" s="65"/>
      <c r="W39" s="64">
        <v>0</v>
      </c>
      <c r="X39" s="62" t="s">
        <v>2142</v>
      </c>
      <c r="Y39" s="65">
        <v>45077</v>
      </c>
      <c r="Z39" s="65">
        <v>45142</v>
      </c>
      <c r="AA39" s="65"/>
      <c r="AB39" s="63">
        <v>18069754</v>
      </c>
      <c r="AC39" s="63">
        <v>0</v>
      </c>
      <c r="AD39" s="63">
        <v>361395</v>
      </c>
      <c r="AE39" s="63">
        <v>0</v>
      </c>
      <c r="AF39" s="63">
        <v>0</v>
      </c>
      <c r="AG39" s="63">
        <v>0</v>
      </c>
      <c r="AH39" s="63">
        <v>0</v>
      </c>
      <c r="AI39" s="66"/>
      <c r="AJ39" s="66"/>
      <c r="AK39" s="63">
        <v>18069754</v>
      </c>
    </row>
    <row r="40" spans="1:37" s="54" customFormat="1" hidden="1">
      <c r="A40" s="52">
        <v>801000713</v>
      </c>
      <c r="B40" s="52" t="s">
        <v>542</v>
      </c>
      <c r="C40" s="52" t="s">
        <v>756</v>
      </c>
      <c r="D40" s="52">
        <v>63770</v>
      </c>
      <c r="E40" s="52" t="str">
        <f>CONCATENATE(C40,D40)</f>
        <v>RM63770</v>
      </c>
      <c r="F40" s="42">
        <v>45077</v>
      </c>
      <c r="G40" s="42">
        <v>45142</v>
      </c>
      <c r="H40" s="43">
        <v>1651879</v>
      </c>
      <c r="I40" s="43">
        <v>1651879</v>
      </c>
      <c r="J40" s="53" t="s">
        <v>2116</v>
      </c>
      <c r="K40" s="53" t="s">
        <v>2115</v>
      </c>
      <c r="L40" s="53" t="str">
        <f>VLOOKUP(E40,BOXSALUD!$B$1:$R$977,15,0)</f>
        <v>Exámenes de laboratorio, imágenes y otras ayudas diagnósticas ambulatorias</v>
      </c>
      <c r="M40" s="52" t="s">
        <v>2117</v>
      </c>
      <c r="N40" s="62" t="s">
        <v>2141</v>
      </c>
      <c r="O40" s="63">
        <v>1618841</v>
      </c>
      <c r="P40" s="62">
        <v>1222331997</v>
      </c>
      <c r="Q40" s="62"/>
      <c r="R40" s="62"/>
      <c r="S40" s="64">
        <v>0</v>
      </c>
      <c r="T40" s="64">
        <v>0</v>
      </c>
      <c r="U40" s="62"/>
      <c r="V40" s="65"/>
      <c r="W40" s="64">
        <v>0</v>
      </c>
      <c r="X40" s="62" t="s">
        <v>2142</v>
      </c>
      <c r="Y40" s="65">
        <v>45077</v>
      </c>
      <c r="Z40" s="65">
        <v>45142</v>
      </c>
      <c r="AA40" s="65"/>
      <c r="AB40" s="63">
        <v>1651879</v>
      </c>
      <c r="AC40" s="63">
        <v>0</v>
      </c>
      <c r="AD40" s="63">
        <v>33038</v>
      </c>
      <c r="AE40" s="63">
        <v>0</v>
      </c>
      <c r="AF40" s="63">
        <v>0</v>
      </c>
      <c r="AG40" s="63">
        <v>0</v>
      </c>
      <c r="AH40" s="63">
        <v>0</v>
      </c>
      <c r="AI40" s="66"/>
      <c r="AJ40" s="66"/>
      <c r="AK40" s="63">
        <v>1651879</v>
      </c>
    </row>
    <row r="41" spans="1:37" s="54" customFormat="1" hidden="1">
      <c r="A41" s="52">
        <v>801000713</v>
      </c>
      <c r="B41" s="52" t="s">
        <v>542</v>
      </c>
      <c r="C41" s="52" t="s">
        <v>756</v>
      </c>
      <c r="D41" s="52">
        <v>63737</v>
      </c>
      <c r="E41" s="52" t="str">
        <f>CONCATENATE(C41,D41)</f>
        <v>RM63737</v>
      </c>
      <c r="F41" s="42">
        <v>45077</v>
      </c>
      <c r="G41" s="42">
        <v>45142</v>
      </c>
      <c r="H41" s="43">
        <v>1912330</v>
      </c>
      <c r="I41" s="43">
        <v>1912330</v>
      </c>
      <c r="J41" s="53" t="s">
        <v>2116</v>
      </c>
      <c r="K41" s="53" t="s">
        <v>2115</v>
      </c>
      <c r="L41" s="53" t="str">
        <f>VLOOKUP(E41,BOXSALUD!$B$1:$R$977,15,0)</f>
        <v>Exámenes de laboratorio, imágenes y otras ayudas diagnósticas ambulatorias</v>
      </c>
      <c r="M41" s="52" t="s">
        <v>2117</v>
      </c>
      <c r="N41" s="62" t="s">
        <v>2141</v>
      </c>
      <c r="O41" s="63">
        <v>1874083</v>
      </c>
      <c r="P41" s="62">
        <v>1222331935</v>
      </c>
      <c r="Q41" s="62"/>
      <c r="R41" s="62"/>
      <c r="S41" s="64">
        <v>0</v>
      </c>
      <c r="T41" s="64">
        <v>0</v>
      </c>
      <c r="U41" s="62"/>
      <c r="V41" s="65"/>
      <c r="W41" s="64">
        <v>0</v>
      </c>
      <c r="X41" s="62" t="s">
        <v>2142</v>
      </c>
      <c r="Y41" s="65">
        <v>45077</v>
      </c>
      <c r="Z41" s="65">
        <v>45142</v>
      </c>
      <c r="AA41" s="65"/>
      <c r="AB41" s="63">
        <v>1912330</v>
      </c>
      <c r="AC41" s="63">
        <v>0</v>
      </c>
      <c r="AD41" s="63">
        <v>38247</v>
      </c>
      <c r="AE41" s="63">
        <v>0</v>
      </c>
      <c r="AF41" s="63">
        <v>0</v>
      </c>
      <c r="AG41" s="63">
        <v>0</v>
      </c>
      <c r="AH41" s="63">
        <v>0</v>
      </c>
      <c r="AI41" s="66"/>
      <c r="AJ41" s="66"/>
      <c r="AK41" s="63">
        <v>1912330</v>
      </c>
    </row>
    <row r="42" spans="1:37" s="54" customFormat="1" hidden="1">
      <c r="A42" s="52">
        <v>801000713</v>
      </c>
      <c r="B42" s="52" t="s">
        <v>542</v>
      </c>
      <c r="C42" s="52" t="s">
        <v>756</v>
      </c>
      <c r="D42" s="52">
        <v>63806</v>
      </c>
      <c r="E42" s="52" t="str">
        <f>CONCATENATE(C42,D42)</f>
        <v>RM63806</v>
      </c>
      <c r="F42" s="42">
        <v>45078</v>
      </c>
      <c r="G42" s="42">
        <v>45142</v>
      </c>
      <c r="H42" s="43">
        <v>289685</v>
      </c>
      <c r="I42" s="43">
        <v>289685</v>
      </c>
      <c r="J42" s="53" t="s">
        <v>2116</v>
      </c>
      <c r="K42" s="53" t="s">
        <v>2115</v>
      </c>
      <c r="L42" s="53" t="str">
        <f>VLOOKUP(E42,BOXSALUD!$B$1:$R$977,15,0)</f>
        <v>Exámenes de laboratorio, imágenes y otras ayudas diagnósticas ambulatorias</v>
      </c>
      <c r="M42" s="52" t="s">
        <v>2117</v>
      </c>
      <c r="N42" s="62" t="s">
        <v>2141</v>
      </c>
      <c r="O42" s="63">
        <v>283892</v>
      </c>
      <c r="P42" s="62">
        <v>1222332134</v>
      </c>
      <c r="Q42" s="62"/>
      <c r="R42" s="62"/>
      <c r="S42" s="64">
        <v>0</v>
      </c>
      <c r="T42" s="64">
        <v>0</v>
      </c>
      <c r="U42" s="62"/>
      <c r="V42" s="65"/>
      <c r="W42" s="64">
        <v>0</v>
      </c>
      <c r="X42" s="62" t="s">
        <v>2142</v>
      </c>
      <c r="Y42" s="65">
        <v>45078</v>
      </c>
      <c r="Z42" s="65">
        <v>45142</v>
      </c>
      <c r="AA42" s="65"/>
      <c r="AB42" s="63">
        <v>289685</v>
      </c>
      <c r="AC42" s="63">
        <v>0</v>
      </c>
      <c r="AD42" s="63">
        <v>5793</v>
      </c>
      <c r="AE42" s="63">
        <v>0</v>
      </c>
      <c r="AF42" s="63">
        <v>0</v>
      </c>
      <c r="AG42" s="63">
        <v>0</v>
      </c>
      <c r="AH42" s="63">
        <v>0</v>
      </c>
      <c r="AI42" s="66"/>
      <c r="AJ42" s="66"/>
      <c r="AK42" s="63">
        <v>289685</v>
      </c>
    </row>
    <row r="43" spans="1:37" s="54" customFormat="1" hidden="1">
      <c r="A43" s="52">
        <v>801000713</v>
      </c>
      <c r="B43" s="52" t="s">
        <v>542</v>
      </c>
      <c r="C43" s="52" t="s">
        <v>756</v>
      </c>
      <c r="D43" s="52">
        <v>64027</v>
      </c>
      <c r="E43" s="52" t="str">
        <f>CONCATENATE(C43,D43)</f>
        <v>RM64027</v>
      </c>
      <c r="F43" s="42">
        <v>45084</v>
      </c>
      <c r="G43" s="42">
        <v>45142</v>
      </c>
      <c r="H43" s="43">
        <v>35260856</v>
      </c>
      <c r="I43" s="43">
        <v>35260856</v>
      </c>
      <c r="J43" s="53" t="s">
        <v>2116</v>
      </c>
      <c r="K43" s="53" t="s">
        <v>2115</v>
      </c>
      <c r="L43" s="53" t="str">
        <f>VLOOKUP(E43,BOXSALUD!$B$1:$R$977,15,0)</f>
        <v>Servicios ambulatorios</v>
      </c>
      <c r="M43" s="52" t="s">
        <v>2117</v>
      </c>
      <c r="N43" s="62" t="s">
        <v>2141</v>
      </c>
      <c r="O43" s="63">
        <v>0</v>
      </c>
      <c r="P43" s="62"/>
      <c r="Q43" s="62"/>
      <c r="R43" s="62"/>
      <c r="S43" s="64">
        <v>0</v>
      </c>
      <c r="T43" s="64">
        <v>0</v>
      </c>
      <c r="U43" s="62"/>
      <c r="V43" s="65"/>
      <c r="W43" s="64">
        <v>0</v>
      </c>
      <c r="X43" s="62" t="s">
        <v>2142</v>
      </c>
      <c r="Y43" s="65">
        <v>45084</v>
      </c>
      <c r="Z43" s="65">
        <v>45142</v>
      </c>
      <c r="AA43" s="65"/>
      <c r="AB43" s="63">
        <v>35260856</v>
      </c>
      <c r="AC43" s="63">
        <v>0</v>
      </c>
      <c r="AD43" s="63">
        <v>704090</v>
      </c>
      <c r="AE43" s="63">
        <v>0</v>
      </c>
      <c r="AF43" s="63">
        <v>0</v>
      </c>
      <c r="AG43" s="63">
        <v>0</v>
      </c>
      <c r="AH43" s="63">
        <v>0</v>
      </c>
      <c r="AI43" s="66"/>
      <c r="AJ43" s="66"/>
      <c r="AK43" s="63">
        <v>35204506</v>
      </c>
    </row>
    <row r="44" spans="1:37" s="54" customFormat="1" hidden="1">
      <c r="A44" s="52">
        <v>801000713</v>
      </c>
      <c r="B44" s="52" t="s">
        <v>542</v>
      </c>
      <c r="C44" s="52" t="s">
        <v>757</v>
      </c>
      <c r="D44" s="52">
        <v>16543</v>
      </c>
      <c r="E44" s="52" t="str">
        <f>CONCATENATE(C44,D44)</f>
        <v>RC16543</v>
      </c>
      <c r="F44" s="42">
        <v>45086</v>
      </c>
      <c r="G44" s="42">
        <v>45142</v>
      </c>
      <c r="H44" s="43">
        <v>64500</v>
      </c>
      <c r="I44" s="43">
        <v>64500</v>
      </c>
      <c r="J44" s="53" t="s">
        <v>2116</v>
      </c>
      <c r="K44" s="53" t="s">
        <v>2115</v>
      </c>
      <c r="L44" s="53" t="str">
        <f>VLOOKUP(E44,BOXSALUD!$B$1:$R$977,15,0)</f>
        <v>Consultas ambulatorias</v>
      </c>
      <c r="M44" s="52" t="s">
        <v>2117</v>
      </c>
      <c r="N44" s="62" t="s">
        <v>2144</v>
      </c>
      <c r="O44" s="63">
        <v>0</v>
      </c>
      <c r="P44" s="62"/>
      <c r="Q44" s="62"/>
      <c r="R44" s="62"/>
      <c r="S44" s="64">
        <v>0</v>
      </c>
      <c r="T44" s="64">
        <v>0</v>
      </c>
      <c r="U44" s="62"/>
      <c r="V44" s="65"/>
      <c r="W44" s="64">
        <v>0</v>
      </c>
      <c r="X44" s="62" t="s">
        <v>805</v>
      </c>
      <c r="Y44" s="65">
        <v>45086</v>
      </c>
      <c r="Z44" s="65">
        <v>45142</v>
      </c>
      <c r="AA44" s="65">
        <v>45166</v>
      </c>
      <c r="AB44" s="63">
        <v>64500</v>
      </c>
      <c r="AC44" s="63">
        <v>0</v>
      </c>
      <c r="AD44" s="63">
        <v>0</v>
      </c>
      <c r="AE44" s="63">
        <v>0</v>
      </c>
      <c r="AF44" s="63">
        <v>0</v>
      </c>
      <c r="AG44" s="63">
        <v>64500</v>
      </c>
      <c r="AH44" s="63">
        <v>64500</v>
      </c>
      <c r="AI44" s="66" t="s">
        <v>2163</v>
      </c>
      <c r="AJ44" s="66" t="s">
        <v>2150</v>
      </c>
      <c r="AK44" s="63">
        <v>0</v>
      </c>
    </row>
    <row r="45" spans="1:37" s="54" customFormat="1" hidden="1">
      <c r="A45" s="52">
        <v>801000713</v>
      </c>
      <c r="B45" s="52" t="s">
        <v>542</v>
      </c>
      <c r="C45" s="52" t="s">
        <v>756</v>
      </c>
      <c r="D45" s="52">
        <v>64287</v>
      </c>
      <c r="E45" s="52" t="str">
        <f>CONCATENATE(C45,D45)</f>
        <v>RM64287</v>
      </c>
      <c r="F45" s="42">
        <v>45093</v>
      </c>
      <c r="G45" s="42">
        <v>45142</v>
      </c>
      <c r="H45" s="43">
        <v>19873599</v>
      </c>
      <c r="I45" s="43">
        <v>54895</v>
      </c>
      <c r="J45" s="53" t="s">
        <v>2116</v>
      </c>
      <c r="K45" s="53" t="s">
        <v>2115</v>
      </c>
      <c r="L45" s="53" t="str">
        <f>VLOOKUP(E45,BOXSALUD!$B$1:$R$977,15,0)</f>
        <v>Servicios ambulatorios</v>
      </c>
      <c r="M45" s="52" t="s">
        <v>2117</v>
      </c>
      <c r="N45" s="62" t="s">
        <v>2165</v>
      </c>
      <c r="O45" s="63">
        <v>0</v>
      </c>
      <c r="P45" s="62"/>
      <c r="Q45" s="62"/>
      <c r="R45" s="62"/>
      <c r="S45" s="64">
        <v>19428505</v>
      </c>
      <c r="T45" s="64">
        <v>0</v>
      </c>
      <c r="U45" s="62">
        <v>4800061722</v>
      </c>
      <c r="V45" s="65">
        <v>45247</v>
      </c>
      <c r="W45" s="64">
        <v>338562595</v>
      </c>
      <c r="X45" s="62" t="s">
        <v>2155</v>
      </c>
      <c r="Y45" s="65">
        <v>45093</v>
      </c>
      <c r="Z45" s="65">
        <v>45142</v>
      </c>
      <c r="AA45" s="65"/>
      <c r="AB45" s="63">
        <v>19873599</v>
      </c>
      <c r="AC45" s="63">
        <v>0</v>
      </c>
      <c r="AD45" s="63">
        <v>396499</v>
      </c>
      <c r="AE45" s="63">
        <v>0</v>
      </c>
      <c r="AF45" s="63">
        <v>48595</v>
      </c>
      <c r="AG45" s="63">
        <v>0</v>
      </c>
      <c r="AH45" s="63">
        <v>48595</v>
      </c>
      <c r="AI45" s="66" t="s">
        <v>2166</v>
      </c>
      <c r="AJ45" s="66" t="s">
        <v>2150</v>
      </c>
      <c r="AK45" s="63">
        <v>19825004</v>
      </c>
    </row>
    <row r="46" spans="1:37" s="54" customFormat="1" hidden="1">
      <c r="A46" s="52">
        <v>801000713</v>
      </c>
      <c r="B46" s="52" t="s">
        <v>542</v>
      </c>
      <c r="C46" s="52" t="s">
        <v>756</v>
      </c>
      <c r="D46" s="52">
        <v>64685</v>
      </c>
      <c r="E46" s="52" t="str">
        <f>CONCATENATE(C46,D46)</f>
        <v>RM64685</v>
      </c>
      <c r="F46" s="42">
        <v>45099</v>
      </c>
      <c r="G46" s="42">
        <v>45142</v>
      </c>
      <c r="H46" s="43">
        <v>1496902</v>
      </c>
      <c r="I46" s="43">
        <v>1495726</v>
      </c>
      <c r="J46" s="53" t="s">
        <v>2116</v>
      </c>
      <c r="K46" s="53" t="s">
        <v>2115</v>
      </c>
      <c r="L46" s="53" t="str">
        <f>VLOOKUP(E46,BOXSALUD!$B$1:$R$977,15,0)</f>
        <v>Servicios ambulatorios</v>
      </c>
      <c r="M46" s="52" t="s">
        <v>2117</v>
      </c>
      <c r="N46" s="62" t="s">
        <v>2141</v>
      </c>
      <c r="O46" s="63">
        <v>1464855</v>
      </c>
      <c r="P46" s="62">
        <v>1222332015</v>
      </c>
      <c r="Q46" s="62"/>
      <c r="R46" s="62"/>
      <c r="S46" s="64">
        <v>0</v>
      </c>
      <c r="T46" s="64">
        <v>0</v>
      </c>
      <c r="U46" s="62"/>
      <c r="V46" s="65"/>
      <c r="W46" s="64">
        <v>0</v>
      </c>
      <c r="X46" s="62" t="s">
        <v>2142</v>
      </c>
      <c r="Y46" s="65">
        <v>45099</v>
      </c>
      <c r="Z46" s="65">
        <v>45142</v>
      </c>
      <c r="AA46" s="65"/>
      <c r="AB46" s="63">
        <v>1496902</v>
      </c>
      <c r="AC46" s="63">
        <v>0</v>
      </c>
      <c r="AD46" s="63">
        <v>29895</v>
      </c>
      <c r="AE46" s="63">
        <v>0</v>
      </c>
      <c r="AF46" s="63">
        <v>0</v>
      </c>
      <c r="AG46" s="63">
        <v>0</v>
      </c>
      <c r="AH46" s="63">
        <v>0</v>
      </c>
      <c r="AI46" s="66"/>
      <c r="AJ46" s="66"/>
      <c r="AK46" s="63">
        <v>1494750</v>
      </c>
    </row>
    <row r="47" spans="1:37" s="54" customFormat="1" hidden="1">
      <c r="A47" s="52">
        <v>801000713</v>
      </c>
      <c r="B47" s="52" t="s">
        <v>542</v>
      </c>
      <c r="C47" s="52" t="s">
        <v>756</v>
      </c>
      <c r="D47" s="52">
        <v>64012</v>
      </c>
      <c r="E47" s="52" t="str">
        <f>CONCATENATE(C47,D47)</f>
        <v>RM64012</v>
      </c>
      <c r="F47" s="42">
        <v>45084</v>
      </c>
      <c r="G47" s="42">
        <v>45147</v>
      </c>
      <c r="H47" s="43">
        <v>56533</v>
      </c>
      <c r="I47" s="43">
        <v>56533</v>
      </c>
      <c r="J47" s="53" t="s">
        <v>2116</v>
      </c>
      <c r="K47" s="53" t="s">
        <v>2115</v>
      </c>
      <c r="L47" s="53" t="str">
        <f>VLOOKUP(E47,BOXSALUD!$B$1:$R$977,15,0)</f>
        <v>Consultas ambulatorias</v>
      </c>
      <c r="M47" s="52" t="s">
        <v>2117</v>
      </c>
      <c r="N47" s="62" t="s">
        <v>2141</v>
      </c>
      <c r="O47" s="63">
        <v>56533</v>
      </c>
      <c r="P47" s="62">
        <v>1222331745</v>
      </c>
      <c r="Q47" s="62"/>
      <c r="R47" s="62"/>
      <c r="S47" s="64">
        <v>0</v>
      </c>
      <c r="T47" s="64">
        <v>0</v>
      </c>
      <c r="U47" s="62"/>
      <c r="V47" s="65"/>
      <c r="W47" s="64">
        <v>0</v>
      </c>
      <c r="X47" s="62" t="s">
        <v>2142</v>
      </c>
      <c r="Y47" s="65">
        <v>45084</v>
      </c>
      <c r="Z47" s="65">
        <v>45147</v>
      </c>
      <c r="AA47" s="65"/>
      <c r="AB47" s="63">
        <v>56533</v>
      </c>
      <c r="AC47" s="63">
        <v>0</v>
      </c>
      <c r="AD47" s="63">
        <v>0</v>
      </c>
      <c r="AE47" s="63">
        <v>0</v>
      </c>
      <c r="AF47" s="63">
        <v>0</v>
      </c>
      <c r="AG47" s="63">
        <v>0</v>
      </c>
      <c r="AH47" s="63">
        <v>0</v>
      </c>
      <c r="AI47" s="66"/>
      <c r="AJ47" s="66"/>
      <c r="AK47" s="63">
        <v>56533</v>
      </c>
    </row>
    <row r="48" spans="1:37" s="54" customFormat="1" hidden="1">
      <c r="A48" s="52">
        <v>801000713</v>
      </c>
      <c r="B48" s="52" t="s">
        <v>542</v>
      </c>
      <c r="C48" s="52" t="s">
        <v>756</v>
      </c>
      <c r="D48" s="52">
        <v>64047</v>
      </c>
      <c r="E48" s="52" t="str">
        <f>CONCATENATE(C48,D48)</f>
        <v>RM64047</v>
      </c>
      <c r="F48" s="42">
        <v>45085</v>
      </c>
      <c r="G48" s="42">
        <v>45147</v>
      </c>
      <c r="H48" s="43">
        <v>346723</v>
      </c>
      <c r="I48" s="43">
        <v>16400</v>
      </c>
      <c r="J48" s="53" t="s">
        <v>2116</v>
      </c>
      <c r="K48" s="53" t="s">
        <v>2115</v>
      </c>
      <c r="L48" s="53" t="str">
        <f>VLOOKUP(E48,BOXSALUD!$B$1:$R$977,15,0)</f>
        <v>Consultas ambulatorias</v>
      </c>
      <c r="M48" s="52" t="s">
        <v>2117</v>
      </c>
      <c r="N48" s="62" t="s">
        <v>2141</v>
      </c>
      <c r="O48" s="63">
        <v>0</v>
      </c>
      <c r="P48" s="62"/>
      <c r="Q48" s="62"/>
      <c r="R48" s="62"/>
      <c r="S48" s="64">
        <v>303640</v>
      </c>
      <c r="T48" s="64">
        <v>0</v>
      </c>
      <c r="U48" s="62">
        <v>4800061722</v>
      </c>
      <c r="V48" s="65">
        <v>45247</v>
      </c>
      <c r="W48" s="64">
        <v>338562595</v>
      </c>
      <c r="X48" s="62" t="s">
        <v>2142</v>
      </c>
      <c r="Y48" s="65">
        <v>45085</v>
      </c>
      <c r="Z48" s="65">
        <v>45147</v>
      </c>
      <c r="AA48" s="65"/>
      <c r="AB48" s="63">
        <v>346723</v>
      </c>
      <c r="AC48" s="63">
        <v>0</v>
      </c>
      <c r="AD48" s="63">
        <v>6197</v>
      </c>
      <c r="AE48" s="63">
        <v>0</v>
      </c>
      <c r="AF48" s="63">
        <v>0</v>
      </c>
      <c r="AG48" s="63">
        <v>0</v>
      </c>
      <c r="AH48" s="63">
        <v>0</v>
      </c>
      <c r="AI48" s="66"/>
      <c r="AJ48" s="66"/>
      <c r="AK48" s="63">
        <v>309837</v>
      </c>
    </row>
    <row r="49" spans="1:37" s="54" customFormat="1" hidden="1">
      <c r="A49" s="52">
        <v>801000713</v>
      </c>
      <c r="B49" s="52" t="s">
        <v>542</v>
      </c>
      <c r="C49" s="52" t="s">
        <v>756</v>
      </c>
      <c r="D49" s="52">
        <v>64154</v>
      </c>
      <c r="E49" s="52" t="str">
        <f>CONCATENATE(C49,D49)</f>
        <v>RM64154</v>
      </c>
      <c r="F49" s="42">
        <v>45090</v>
      </c>
      <c r="G49" s="42">
        <v>45147</v>
      </c>
      <c r="H49" s="43">
        <v>10562558</v>
      </c>
      <c r="I49" s="43">
        <v>126710</v>
      </c>
      <c r="J49" s="53" t="s">
        <v>2116</v>
      </c>
      <c r="K49" s="53" t="s">
        <v>2115</v>
      </c>
      <c r="L49" s="53" t="str">
        <f>VLOOKUP(E49,BOXSALUD!$B$1:$R$977,15,0)</f>
        <v>Consultas ambulatorias</v>
      </c>
      <c r="M49" s="52" t="s">
        <v>2117</v>
      </c>
      <c r="N49" s="62" t="s">
        <v>2143</v>
      </c>
      <c r="O49" s="63">
        <v>0</v>
      </c>
      <c r="P49" s="62"/>
      <c r="Q49" s="62"/>
      <c r="R49" s="62"/>
      <c r="S49" s="64">
        <v>10351307</v>
      </c>
      <c r="T49" s="64">
        <v>211251</v>
      </c>
      <c r="U49" s="62">
        <v>4800061537</v>
      </c>
      <c r="V49" s="65">
        <v>45224</v>
      </c>
      <c r="W49" s="64">
        <v>81930401</v>
      </c>
      <c r="X49" s="62" t="s">
        <v>2142</v>
      </c>
      <c r="Y49" s="65">
        <v>45090</v>
      </c>
      <c r="Z49" s="65">
        <v>45147</v>
      </c>
      <c r="AA49" s="65"/>
      <c r="AB49" s="63">
        <v>10562558</v>
      </c>
      <c r="AC49" s="63">
        <v>0</v>
      </c>
      <c r="AD49" s="63">
        <v>211251</v>
      </c>
      <c r="AE49" s="63">
        <v>0</v>
      </c>
      <c r="AF49" s="63">
        <v>0</v>
      </c>
      <c r="AG49" s="63">
        <v>0</v>
      </c>
      <c r="AH49" s="63">
        <v>0</v>
      </c>
      <c r="AI49" s="66"/>
      <c r="AJ49" s="66"/>
      <c r="AK49" s="63">
        <v>10562558</v>
      </c>
    </row>
    <row r="50" spans="1:37" s="54" customFormat="1" hidden="1">
      <c r="A50" s="52">
        <v>801000713</v>
      </c>
      <c r="B50" s="52" t="s">
        <v>542</v>
      </c>
      <c r="C50" s="52" t="s">
        <v>756</v>
      </c>
      <c r="D50" s="52">
        <v>64311</v>
      </c>
      <c r="E50" s="52" t="str">
        <f>CONCATENATE(C50,D50)</f>
        <v>RM64311</v>
      </c>
      <c r="F50" s="42">
        <v>45093</v>
      </c>
      <c r="G50" s="42">
        <v>45147</v>
      </c>
      <c r="H50" s="43">
        <v>578815</v>
      </c>
      <c r="I50" s="43">
        <v>578815</v>
      </c>
      <c r="J50" s="53" t="s">
        <v>2116</v>
      </c>
      <c r="K50" s="53" t="s">
        <v>2115</v>
      </c>
      <c r="L50" s="53" t="str">
        <f>VLOOKUP(E50,BOXSALUD!$B$1:$R$977,15,0)</f>
        <v>Consultas ambulatorias</v>
      </c>
      <c r="M50" s="52" t="s">
        <v>2117</v>
      </c>
      <c r="N50" s="62" t="s">
        <v>2144</v>
      </c>
      <c r="O50" s="63">
        <v>0</v>
      </c>
      <c r="P50" s="62"/>
      <c r="Q50" s="62"/>
      <c r="R50" s="62"/>
      <c r="S50" s="64">
        <v>0</v>
      </c>
      <c r="T50" s="64">
        <v>0</v>
      </c>
      <c r="U50" s="62"/>
      <c r="V50" s="65"/>
      <c r="W50" s="64">
        <v>0</v>
      </c>
      <c r="X50" s="62" t="s">
        <v>805</v>
      </c>
      <c r="Y50" s="65">
        <v>45093</v>
      </c>
      <c r="Z50" s="65">
        <v>45147</v>
      </c>
      <c r="AA50" s="65">
        <v>45205</v>
      </c>
      <c r="AB50" s="63">
        <v>578815</v>
      </c>
      <c r="AC50" s="63">
        <v>0</v>
      </c>
      <c r="AD50" s="63">
        <v>0</v>
      </c>
      <c r="AE50" s="63">
        <v>0</v>
      </c>
      <c r="AF50" s="63">
        <v>0</v>
      </c>
      <c r="AG50" s="63">
        <v>578815</v>
      </c>
      <c r="AH50" s="63">
        <v>578815</v>
      </c>
      <c r="AI50" s="66" t="s">
        <v>2164</v>
      </c>
      <c r="AJ50" s="66" t="s">
        <v>2159</v>
      </c>
      <c r="AK50" s="63">
        <v>0</v>
      </c>
    </row>
    <row r="51" spans="1:37" s="54" customFormat="1" hidden="1">
      <c r="A51" s="52">
        <v>801000713</v>
      </c>
      <c r="B51" s="52" t="s">
        <v>542</v>
      </c>
      <c r="C51" s="52" t="s">
        <v>756</v>
      </c>
      <c r="D51" s="52">
        <v>65131</v>
      </c>
      <c r="E51" s="52" t="str">
        <f>CONCATENATE(C51,D51)</f>
        <v>RM65131</v>
      </c>
      <c r="F51" s="42">
        <v>45105</v>
      </c>
      <c r="G51" s="42">
        <v>45147</v>
      </c>
      <c r="H51" s="43">
        <v>1393707</v>
      </c>
      <c r="I51" s="43">
        <v>1393707</v>
      </c>
      <c r="J51" s="53" t="s">
        <v>2116</v>
      </c>
      <c r="K51" s="53" t="s">
        <v>2115</v>
      </c>
      <c r="L51" s="53" t="str">
        <f>VLOOKUP(E51,BOXSALUD!$B$1:$R$977,15,0)</f>
        <v>Consultas ambulatorias</v>
      </c>
      <c r="M51" s="52" t="s">
        <v>2117</v>
      </c>
      <c r="N51" s="62" t="s">
        <v>2141</v>
      </c>
      <c r="O51" s="63">
        <v>1365834</v>
      </c>
      <c r="P51" s="62">
        <v>1222359032</v>
      </c>
      <c r="Q51" s="62"/>
      <c r="R51" s="62"/>
      <c r="S51" s="64">
        <v>0</v>
      </c>
      <c r="T51" s="64">
        <v>0</v>
      </c>
      <c r="U51" s="62"/>
      <c r="V51" s="65"/>
      <c r="W51" s="64">
        <v>0</v>
      </c>
      <c r="X51" s="62" t="s">
        <v>2142</v>
      </c>
      <c r="Y51" s="65">
        <v>45105</v>
      </c>
      <c r="Z51" s="65">
        <v>45147</v>
      </c>
      <c r="AA51" s="65"/>
      <c r="AB51" s="63">
        <v>1393707</v>
      </c>
      <c r="AC51" s="63">
        <v>0</v>
      </c>
      <c r="AD51" s="63">
        <v>27873</v>
      </c>
      <c r="AE51" s="63">
        <v>0</v>
      </c>
      <c r="AF51" s="63">
        <v>0</v>
      </c>
      <c r="AG51" s="63">
        <v>0</v>
      </c>
      <c r="AH51" s="63">
        <v>0</v>
      </c>
      <c r="AI51" s="66"/>
      <c r="AJ51" s="66"/>
      <c r="AK51" s="63">
        <v>1393707</v>
      </c>
    </row>
    <row r="52" spans="1:37" s="54" customFormat="1" hidden="1">
      <c r="A52" s="52">
        <v>801000713</v>
      </c>
      <c r="B52" s="52" t="s">
        <v>542</v>
      </c>
      <c r="C52" s="52" t="s">
        <v>756</v>
      </c>
      <c r="D52" s="52">
        <v>65129</v>
      </c>
      <c r="E52" s="52" t="str">
        <f>CONCATENATE(C52,D52)</f>
        <v>RM65129</v>
      </c>
      <c r="F52" s="42">
        <v>45105</v>
      </c>
      <c r="G52" s="42">
        <v>45147</v>
      </c>
      <c r="H52" s="43">
        <v>6556667</v>
      </c>
      <c r="I52" s="43">
        <v>6556667</v>
      </c>
      <c r="J52" s="53" t="s">
        <v>2116</v>
      </c>
      <c r="K52" s="53" t="s">
        <v>2115</v>
      </c>
      <c r="L52" s="53" t="str">
        <f>VLOOKUP(E52,BOXSALUD!$B$1:$R$977,15,0)</f>
        <v>Consultas ambulatorias</v>
      </c>
      <c r="M52" s="52" t="s">
        <v>2117</v>
      </c>
      <c r="N52" s="62" t="s">
        <v>2141</v>
      </c>
      <c r="O52" s="63">
        <v>6425534</v>
      </c>
      <c r="P52" s="62">
        <v>1222359033</v>
      </c>
      <c r="Q52" s="62"/>
      <c r="R52" s="62"/>
      <c r="S52" s="64">
        <v>0</v>
      </c>
      <c r="T52" s="64">
        <v>0</v>
      </c>
      <c r="U52" s="62"/>
      <c r="V52" s="65"/>
      <c r="W52" s="64">
        <v>0</v>
      </c>
      <c r="X52" s="62" t="s">
        <v>2142</v>
      </c>
      <c r="Y52" s="65">
        <v>45105</v>
      </c>
      <c r="Z52" s="65">
        <v>45147</v>
      </c>
      <c r="AA52" s="65"/>
      <c r="AB52" s="63">
        <v>6556667</v>
      </c>
      <c r="AC52" s="63">
        <v>0</v>
      </c>
      <c r="AD52" s="63">
        <v>131133</v>
      </c>
      <c r="AE52" s="63">
        <v>0</v>
      </c>
      <c r="AF52" s="63">
        <v>0</v>
      </c>
      <c r="AG52" s="63">
        <v>0</v>
      </c>
      <c r="AH52" s="63">
        <v>0</v>
      </c>
      <c r="AI52" s="66"/>
      <c r="AJ52" s="66"/>
      <c r="AK52" s="63">
        <v>6556667</v>
      </c>
    </row>
    <row r="53" spans="1:37" s="54" customFormat="1" hidden="1">
      <c r="A53" s="52">
        <v>801000713</v>
      </c>
      <c r="B53" s="52" t="s">
        <v>542</v>
      </c>
      <c r="C53" s="52" t="s">
        <v>756</v>
      </c>
      <c r="D53" s="52">
        <v>65301</v>
      </c>
      <c r="E53" s="52" t="str">
        <f>CONCATENATE(C53,D53)</f>
        <v>RM65301</v>
      </c>
      <c r="F53" s="42">
        <v>45107</v>
      </c>
      <c r="G53" s="42">
        <v>45147</v>
      </c>
      <c r="H53" s="43">
        <v>1030335</v>
      </c>
      <c r="I53" s="43">
        <v>1030335</v>
      </c>
      <c r="J53" s="53" t="s">
        <v>2116</v>
      </c>
      <c r="K53" s="53" t="s">
        <v>2115</v>
      </c>
      <c r="L53" s="53" t="str">
        <f>VLOOKUP(E53,BOXSALUD!$B$1:$R$977,15,0)</f>
        <v>Consultas ambulatorias</v>
      </c>
      <c r="M53" s="52" t="s">
        <v>2117</v>
      </c>
      <c r="N53" s="62" t="s">
        <v>2141</v>
      </c>
      <c r="O53" s="63">
        <v>1009729</v>
      </c>
      <c r="P53" s="62">
        <v>1222359034</v>
      </c>
      <c r="Q53" s="62"/>
      <c r="R53" s="62"/>
      <c r="S53" s="64">
        <v>0</v>
      </c>
      <c r="T53" s="64">
        <v>0</v>
      </c>
      <c r="U53" s="62"/>
      <c r="V53" s="65"/>
      <c r="W53" s="64">
        <v>0</v>
      </c>
      <c r="X53" s="62" t="s">
        <v>2142</v>
      </c>
      <c r="Y53" s="65">
        <v>45107</v>
      </c>
      <c r="Z53" s="65">
        <v>45147</v>
      </c>
      <c r="AA53" s="65"/>
      <c r="AB53" s="63">
        <v>1030335</v>
      </c>
      <c r="AC53" s="63">
        <v>0</v>
      </c>
      <c r="AD53" s="63">
        <v>20606</v>
      </c>
      <c r="AE53" s="63">
        <v>0</v>
      </c>
      <c r="AF53" s="63">
        <v>0</v>
      </c>
      <c r="AG53" s="63">
        <v>0</v>
      </c>
      <c r="AH53" s="63">
        <v>0</v>
      </c>
      <c r="AI53" s="66"/>
      <c r="AJ53" s="66"/>
      <c r="AK53" s="63">
        <v>1030335</v>
      </c>
    </row>
    <row r="54" spans="1:37" s="54" customFormat="1" hidden="1">
      <c r="A54" s="52">
        <v>801000713</v>
      </c>
      <c r="B54" s="52" t="s">
        <v>542</v>
      </c>
      <c r="C54" s="52" t="s">
        <v>757</v>
      </c>
      <c r="D54" s="52">
        <v>16992</v>
      </c>
      <c r="E54" s="52" t="str">
        <f>CONCATENATE(C54,D54)</f>
        <v>RC16992</v>
      </c>
      <c r="F54" s="42">
        <v>45106</v>
      </c>
      <c r="G54" s="42">
        <v>45161</v>
      </c>
      <c r="H54" s="43">
        <v>64500</v>
      </c>
      <c r="I54" s="43">
        <v>64500</v>
      </c>
      <c r="J54" s="53" t="s">
        <v>2116</v>
      </c>
      <c r="K54" s="53" t="s">
        <v>2115</v>
      </c>
      <c r="L54" s="53" t="str">
        <f>VLOOKUP(E54,BOXSALUD!$B$1:$R$977,15,0)</f>
        <v>Consultas ambulatorias</v>
      </c>
      <c r="M54" s="52" t="s">
        <v>2117</v>
      </c>
      <c r="N54" s="62" t="s">
        <v>2144</v>
      </c>
      <c r="O54" s="63">
        <v>0</v>
      </c>
      <c r="P54" s="62"/>
      <c r="Q54" s="62"/>
      <c r="R54" s="62"/>
      <c r="S54" s="64">
        <v>0</v>
      </c>
      <c r="T54" s="64">
        <v>0</v>
      </c>
      <c r="U54" s="62"/>
      <c r="V54" s="65"/>
      <c r="W54" s="64">
        <v>0</v>
      </c>
      <c r="X54" s="62" t="s">
        <v>805</v>
      </c>
      <c r="Y54" s="65">
        <v>45106</v>
      </c>
      <c r="Z54" s="65">
        <v>45170</v>
      </c>
      <c r="AA54" s="65">
        <v>45222</v>
      </c>
      <c r="AB54" s="63">
        <v>64500</v>
      </c>
      <c r="AC54" s="63">
        <v>0</v>
      </c>
      <c r="AD54" s="63">
        <v>0</v>
      </c>
      <c r="AE54" s="63">
        <v>0</v>
      </c>
      <c r="AF54" s="63">
        <v>0</v>
      </c>
      <c r="AG54" s="63">
        <v>64500</v>
      </c>
      <c r="AH54" s="63">
        <v>64500</v>
      </c>
      <c r="AI54" s="66" t="s">
        <v>2167</v>
      </c>
      <c r="AJ54" s="66" t="s">
        <v>2159</v>
      </c>
      <c r="AK54" s="63">
        <v>0</v>
      </c>
    </row>
    <row r="55" spans="1:37" s="54" customFormat="1" hidden="1">
      <c r="A55" s="52">
        <v>801000713</v>
      </c>
      <c r="B55" s="52" t="s">
        <v>542</v>
      </c>
      <c r="C55" s="52" t="s">
        <v>757</v>
      </c>
      <c r="D55" s="52">
        <v>16996</v>
      </c>
      <c r="E55" s="52" t="str">
        <f>CONCATENATE(C55,D55)</f>
        <v>RC16996</v>
      </c>
      <c r="F55" s="42">
        <v>45106</v>
      </c>
      <c r="G55" s="42">
        <v>45161</v>
      </c>
      <c r="H55" s="43">
        <v>64500</v>
      </c>
      <c r="I55" s="43">
        <v>64500</v>
      </c>
      <c r="J55" s="53" t="s">
        <v>2116</v>
      </c>
      <c r="K55" s="53" t="s">
        <v>2115</v>
      </c>
      <c r="L55" s="53" t="str">
        <f>VLOOKUP(E55,BOXSALUD!$B$1:$R$977,15,0)</f>
        <v>Consultas ambulatorias</v>
      </c>
      <c r="M55" s="52" t="s">
        <v>2117</v>
      </c>
      <c r="N55" s="62" t="s">
        <v>2141</v>
      </c>
      <c r="O55" s="63">
        <v>64500</v>
      </c>
      <c r="P55" s="62">
        <v>1222333380</v>
      </c>
      <c r="Q55" s="62"/>
      <c r="R55" s="62"/>
      <c r="S55" s="64">
        <v>0</v>
      </c>
      <c r="T55" s="64">
        <v>0</v>
      </c>
      <c r="U55" s="62"/>
      <c r="V55" s="65"/>
      <c r="W55" s="64">
        <v>0</v>
      </c>
      <c r="X55" s="62" t="s">
        <v>2142</v>
      </c>
      <c r="Y55" s="65">
        <v>45106</v>
      </c>
      <c r="Z55" s="65">
        <v>45170</v>
      </c>
      <c r="AA55" s="65"/>
      <c r="AB55" s="63">
        <v>64500</v>
      </c>
      <c r="AC55" s="63">
        <v>0</v>
      </c>
      <c r="AD55" s="63">
        <v>0</v>
      </c>
      <c r="AE55" s="63">
        <v>0</v>
      </c>
      <c r="AF55" s="63">
        <v>0</v>
      </c>
      <c r="AG55" s="63">
        <v>0</v>
      </c>
      <c r="AH55" s="63">
        <v>0</v>
      </c>
      <c r="AI55" s="66"/>
      <c r="AJ55" s="66"/>
      <c r="AK55" s="63">
        <v>64500</v>
      </c>
    </row>
    <row r="56" spans="1:37" s="54" customFormat="1" hidden="1">
      <c r="A56" s="52">
        <v>801000713</v>
      </c>
      <c r="B56" s="52" t="s">
        <v>542</v>
      </c>
      <c r="C56" s="52" t="s">
        <v>757</v>
      </c>
      <c r="D56" s="52">
        <v>16993</v>
      </c>
      <c r="E56" s="52" t="str">
        <f>CONCATENATE(C56,D56)</f>
        <v>RC16993</v>
      </c>
      <c r="F56" s="42">
        <v>45106</v>
      </c>
      <c r="G56" s="42">
        <v>45161</v>
      </c>
      <c r="H56" s="43">
        <v>64500</v>
      </c>
      <c r="I56" s="43">
        <v>64500</v>
      </c>
      <c r="J56" s="53" t="s">
        <v>2116</v>
      </c>
      <c r="K56" s="53" t="s">
        <v>2115</v>
      </c>
      <c r="L56" s="53" t="str">
        <f>VLOOKUP(E56,BOXSALUD!$B$1:$R$977,15,0)</f>
        <v>Consultas ambulatorias</v>
      </c>
      <c r="M56" s="52" t="s">
        <v>2117</v>
      </c>
      <c r="N56" s="62" t="s">
        <v>2141</v>
      </c>
      <c r="O56" s="63">
        <v>64500</v>
      </c>
      <c r="P56" s="62">
        <v>1222333378</v>
      </c>
      <c r="Q56" s="62"/>
      <c r="R56" s="62"/>
      <c r="S56" s="64">
        <v>0</v>
      </c>
      <c r="T56" s="64">
        <v>0</v>
      </c>
      <c r="U56" s="62"/>
      <c r="V56" s="65"/>
      <c r="W56" s="64">
        <v>0</v>
      </c>
      <c r="X56" s="62" t="s">
        <v>2142</v>
      </c>
      <c r="Y56" s="65">
        <v>45106</v>
      </c>
      <c r="Z56" s="65">
        <v>45170</v>
      </c>
      <c r="AA56" s="65"/>
      <c r="AB56" s="63">
        <v>64500</v>
      </c>
      <c r="AC56" s="63">
        <v>0</v>
      </c>
      <c r="AD56" s="63">
        <v>0</v>
      </c>
      <c r="AE56" s="63">
        <v>0</v>
      </c>
      <c r="AF56" s="63">
        <v>0</v>
      </c>
      <c r="AG56" s="63">
        <v>0</v>
      </c>
      <c r="AH56" s="63">
        <v>0</v>
      </c>
      <c r="AI56" s="66"/>
      <c r="AJ56" s="66"/>
      <c r="AK56" s="63">
        <v>64500</v>
      </c>
    </row>
    <row r="57" spans="1:37" s="54" customFormat="1" hidden="1">
      <c r="A57" s="52">
        <v>801000713</v>
      </c>
      <c r="B57" s="52" t="s">
        <v>542</v>
      </c>
      <c r="C57" s="52" t="s">
        <v>757</v>
      </c>
      <c r="D57" s="52">
        <v>17002</v>
      </c>
      <c r="E57" s="52" t="str">
        <f>CONCATENATE(C57,D57)</f>
        <v>RC17002</v>
      </c>
      <c r="F57" s="42">
        <v>45107</v>
      </c>
      <c r="G57" s="42">
        <v>45161</v>
      </c>
      <c r="H57" s="43">
        <v>94240</v>
      </c>
      <c r="I57" s="43">
        <v>94240</v>
      </c>
      <c r="J57" s="53" t="s">
        <v>2116</v>
      </c>
      <c r="K57" s="53" t="s">
        <v>2115</v>
      </c>
      <c r="L57" s="53" t="str">
        <f>VLOOKUP(E57,BOXSALUD!$B$1:$R$977,15,0)</f>
        <v>Consultas ambulatorias</v>
      </c>
      <c r="M57" s="52" t="s">
        <v>2117</v>
      </c>
      <c r="N57" s="62" t="s">
        <v>2144</v>
      </c>
      <c r="O57" s="63">
        <v>0</v>
      </c>
      <c r="P57" s="62"/>
      <c r="Q57" s="62"/>
      <c r="R57" s="62"/>
      <c r="S57" s="64">
        <v>0</v>
      </c>
      <c r="T57" s="64">
        <v>0</v>
      </c>
      <c r="U57" s="62"/>
      <c r="V57" s="65"/>
      <c r="W57" s="64">
        <v>0</v>
      </c>
      <c r="X57" s="62" t="s">
        <v>805</v>
      </c>
      <c r="Y57" s="65">
        <v>45107</v>
      </c>
      <c r="Z57" s="65">
        <v>45170</v>
      </c>
      <c r="AA57" s="65">
        <v>45222</v>
      </c>
      <c r="AB57" s="63">
        <v>94240</v>
      </c>
      <c r="AC57" s="63">
        <v>0</v>
      </c>
      <c r="AD57" s="63">
        <v>0</v>
      </c>
      <c r="AE57" s="63">
        <v>0</v>
      </c>
      <c r="AF57" s="63">
        <v>0</v>
      </c>
      <c r="AG57" s="63">
        <v>94240</v>
      </c>
      <c r="AH57" s="63">
        <v>94240</v>
      </c>
      <c r="AI57" s="66" t="s">
        <v>2168</v>
      </c>
      <c r="AJ57" s="66" t="s">
        <v>2159</v>
      </c>
      <c r="AK57" s="63">
        <v>0</v>
      </c>
    </row>
    <row r="58" spans="1:37" s="54" customFormat="1" hidden="1">
      <c r="A58" s="52">
        <v>801000713</v>
      </c>
      <c r="B58" s="52" t="s">
        <v>542</v>
      </c>
      <c r="C58" s="52" t="s">
        <v>756</v>
      </c>
      <c r="D58" s="52">
        <v>65765</v>
      </c>
      <c r="E58" s="52" t="str">
        <f>CONCATENATE(C58,D58)</f>
        <v>RM65765</v>
      </c>
      <c r="F58" s="42">
        <v>45118</v>
      </c>
      <c r="G58" s="42">
        <v>45161</v>
      </c>
      <c r="H58" s="43">
        <v>145260</v>
      </c>
      <c r="I58" s="43">
        <v>145260</v>
      </c>
      <c r="J58" s="53" t="s">
        <v>2116</v>
      </c>
      <c r="K58" s="53" t="s">
        <v>2115</v>
      </c>
      <c r="L58" s="53" t="str">
        <f>VLOOKUP(E58,BOXSALUD!$B$1:$R$977,15,0)</f>
        <v>Medicamentos de uso ambulatorio</v>
      </c>
      <c r="M58" s="52" t="s">
        <v>2117</v>
      </c>
      <c r="N58" s="62" t="s">
        <v>2144</v>
      </c>
      <c r="O58" s="63">
        <v>0</v>
      </c>
      <c r="P58" s="62"/>
      <c r="Q58" s="62"/>
      <c r="R58" s="62"/>
      <c r="S58" s="64">
        <v>0</v>
      </c>
      <c r="T58" s="64">
        <v>0</v>
      </c>
      <c r="U58" s="62"/>
      <c r="V58" s="65"/>
      <c r="W58" s="64">
        <v>0</v>
      </c>
      <c r="X58" s="62" t="s">
        <v>805</v>
      </c>
      <c r="Y58" s="65">
        <v>45118</v>
      </c>
      <c r="Z58" s="65">
        <v>45170</v>
      </c>
      <c r="AA58" s="65">
        <v>45222</v>
      </c>
      <c r="AB58" s="63">
        <v>145260</v>
      </c>
      <c r="AC58" s="63">
        <v>0</v>
      </c>
      <c r="AD58" s="63">
        <v>0</v>
      </c>
      <c r="AE58" s="63">
        <v>0</v>
      </c>
      <c r="AF58" s="63">
        <v>0</v>
      </c>
      <c r="AG58" s="63">
        <v>145260</v>
      </c>
      <c r="AH58" s="63">
        <v>145260</v>
      </c>
      <c r="AI58" s="66" t="s">
        <v>2173</v>
      </c>
      <c r="AJ58" s="66" t="s">
        <v>2150</v>
      </c>
      <c r="AK58" s="63">
        <v>0</v>
      </c>
    </row>
    <row r="59" spans="1:37" s="54" customFormat="1" hidden="1">
      <c r="A59" s="52">
        <v>801000713</v>
      </c>
      <c r="B59" s="52" t="s">
        <v>542</v>
      </c>
      <c r="C59" s="52" t="s">
        <v>756</v>
      </c>
      <c r="D59" s="52">
        <v>67181</v>
      </c>
      <c r="E59" s="52" t="str">
        <f>CONCATENATE(C59,D59)</f>
        <v>RM67181</v>
      </c>
      <c r="F59" s="42">
        <v>45138</v>
      </c>
      <c r="G59" s="42">
        <v>45161</v>
      </c>
      <c r="H59" s="43">
        <v>92220</v>
      </c>
      <c r="I59" s="43">
        <v>92220</v>
      </c>
      <c r="J59" s="53" t="s">
        <v>2116</v>
      </c>
      <c r="K59" s="53" t="s">
        <v>2115</v>
      </c>
      <c r="L59" s="53" t="str">
        <f>VLOOKUP(E59,BOXSALUD!$B$1:$R$977,15,0)</f>
        <v>Medicamentos de uso ambulatorio</v>
      </c>
      <c r="M59" s="52" t="s">
        <v>2117</v>
      </c>
      <c r="N59" s="62" t="s">
        <v>2144</v>
      </c>
      <c r="O59" s="63">
        <v>0</v>
      </c>
      <c r="P59" s="62"/>
      <c r="Q59" s="62"/>
      <c r="R59" s="62"/>
      <c r="S59" s="64">
        <v>0</v>
      </c>
      <c r="T59" s="64">
        <v>0</v>
      </c>
      <c r="U59" s="62"/>
      <c r="V59" s="65"/>
      <c r="W59" s="64">
        <v>0</v>
      </c>
      <c r="X59" s="62" t="s">
        <v>805</v>
      </c>
      <c r="Y59" s="65">
        <v>45138</v>
      </c>
      <c r="Z59" s="65">
        <v>45170</v>
      </c>
      <c r="AA59" s="65">
        <v>45219</v>
      </c>
      <c r="AB59" s="63">
        <v>92220</v>
      </c>
      <c r="AC59" s="63">
        <v>0</v>
      </c>
      <c r="AD59" s="63">
        <v>0</v>
      </c>
      <c r="AE59" s="63">
        <v>0</v>
      </c>
      <c r="AF59" s="63">
        <v>0</v>
      </c>
      <c r="AG59" s="63">
        <v>92220</v>
      </c>
      <c r="AH59" s="63">
        <v>92220</v>
      </c>
      <c r="AI59" s="66" t="s">
        <v>2183</v>
      </c>
      <c r="AJ59" s="66" t="s">
        <v>2176</v>
      </c>
      <c r="AK59" s="63">
        <v>0</v>
      </c>
    </row>
    <row r="60" spans="1:37" s="54" customFormat="1" hidden="1">
      <c r="A60" s="52">
        <v>801000713</v>
      </c>
      <c r="B60" s="52" t="s">
        <v>542</v>
      </c>
      <c r="C60" s="52" t="s">
        <v>756</v>
      </c>
      <c r="D60" s="52">
        <v>67325</v>
      </c>
      <c r="E60" s="52" t="str">
        <f>CONCATENATE(C60,D60)</f>
        <v>RM67325</v>
      </c>
      <c r="F60" s="42">
        <v>45139</v>
      </c>
      <c r="G60" s="42">
        <v>45161</v>
      </c>
      <c r="H60" s="43">
        <v>24482</v>
      </c>
      <c r="I60" s="43">
        <v>24482</v>
      </c>
      <c r="J60" s="53" t="s">
        <v>2116</v>
      </c>
      <c r="K60" s="53" t="s">
        <v>2115</v>
      </c>
      <c r="L60" s="53" t="str">
        <f>VLOOKUP(E60,BOXSALUD!$B$1:$R$977,15,0)</f>
        <v>Consultas ambulatorias</v>
      </c>
      <c r="M60" s="52" t="s">
        <v>2117</v>
      </c>
      <c r="N60" s="62" t="s">
        <v>2144</v>
      </c>
      <c r="O60" s="63">
        <v>0</v>
      </c>
      <c r="P60" s="62"/>
      <c r="Q60" s="62"/>
      <c r="R60" s="62"/>
      <c r="S60" s="64">
        <v>0</v>
      </c>
      <c r="T60" s="64">
        <v>0</v>
      </c>
      <c r="U60" s="62"/>
      <c r="V60" s="65"/>
      <c r="W60" s="64">
        <v>0</v>
      </c>
      <c r="X60" s="62" t="s">
        <v>805</v>
      </c>
      <c r="Y60" s="65">
        <v>45139</v>
      </c>
      <c r="Z60" s="65">
        <v>45170</v>
      </c>
      <c r="AA60" s="65">
        <v>45191</v>
      </c>
      <c r="AB60" s="63">
        <v>28582</v>
      </c>
      <c r="AC60" s="63">
        <v>0</v>
      </c>
      <c r="AD60" s="63">
        <v>0</v>
      </c>
      <c r="AE60" s="63">
        <v>0</v>
      </c>
      <c r="AF60" s="63">
        <v>0</v>
      </c>
      <c r="AG60" s="63">
        <v>28582</v>
      </c>
      <c r="AH60" s="63">
        <v>28582</v>
      </c>
      <c r="AI60" s="66" t="s">
        <v>2184</v>
      </c>
      <c r="AJ60" s="66" t="s">
        <v>2159</v>
      </c>
      <c r="AK60" s="63">
        <v>0</v>
      </c>
    </row>
    <row r="61" spans="1:37" s="54" customFormat="1" hidden="1">
      <c r="A61" s="52">
        <v>801000713</v>
      </c>
      <c r="B61" s="52" t="s">
        <v>542</v>
      </c>
      <c r="C61" s="52" t="s">
        <v>756</v>
      </c>
      <c r="D61" s="52">
        <v>67358</v>
      </c>
      <c r="E61" s="52" t="str">
        <f>CONCATENATE(C61,D61)</f>
        <v>RM67358</v>
      </c>
      <c r="F61" s="42">
        <v>45140</v>
      </c>
      <c r="G61" s="42">
        <v>45161</v>
      </c>
      <c r="H61" s="43">
        <v>22700</v>
      </c>
      <c r="I61" s="43">
        <v>22700</v>
      </c>
      <c r="J61" s="53" t="s">
        <v>2116</v>
      </c>
      <c r="K61" s="53" t="s">
        <v>2115</v>
      </c>
      <c r="L61" s="53" t="str">
        <f>VLOOKUP(E61,BOXSALUD!$B$1:$R$977,15,0)</f>
        <v>Exámenes de laboratorio, imágenes y otras ayudas diagnósticas ambulatorias</v>
      </c>
      <c r="M61" s="52" t="s">
        <v>2117</v>
      </c>
      <c r="N61" s="62" t="s">
        <v>2144</v>
      </c>
      <c r="O61" s="63">
        <v>0</v>
      </c>
      <c r="P61" s="62"/>
      <c r="Q61" s="62"/>
      <c r="R61" s="62"/>
      <c r="S61" s="64">
        <v>0</v>
      </c>
      <c r="T61" s="64">
        <v>0</v>
      </c>
      <c r="U61" s="62"/>
      <c r="V61" s="65"/>
      <c r="W61" s="64">
        <v>0</v>
      </c>
      <c r="X61" s="62" t="s">
        <v>805</v>
      </c>
      <c r="Y61" s="65">
        <v>45140</v>
      </c>
      <c r="Z61" s="65">
        <v>45170</v>
      </c>
      <c r="AA61" s="65">
        <v>45191</v>
      </c>
      <c r="AB61" s="63">
        <v>22700</v>
      </c>
      <c r="AC61" s="63">
        <v>0</v>
      </c>
      <c r="AD61" s="63">
        <v>0</v>
      </c>
      <c r="AE61" s="63">
        <v>0</v>
      </c>
      <c r="AF61" s="63">
        <v>0</v>
      </c>
      <c r="AG61" s="63">
        <v>22700</v>
      </c>
      <c r="AH61" s="63">
        <v>22700</v>
      </c>
      <c r="AI61" s="66" t="s">
        <v>2185</v>
      </c>
      <c r="AJ61" s="66" t="s">
        <v>2150</v>
      </c>
      <c r="AK61" s="63">
        <v>0</v>
      </c>
    </row>
    <row r="62" spans="1:37" s="54" customFormat="1" hidden="1">
      <c r="A62" s="52">
        <v>801000713</v>
      </c>
      <c r="B62" s="52" t="s">
        <v>542</v>
      </c>
      <c r="C62" s="52" t="s">
        <v>756</v>
      </c>
      <c r="D62" s="52">
        <v>67355</v>
      </c>
      <c r="E62" s="52" t="str">
        <f>CONCATENATE(C62,D62)</f>
        <v>RM67355</v>
      </c>
      <c r="F62" s="42">
        <v>45140</v>
      </c>
      <c r="G62" s="42">
        <v>45161</v>
      </c>
      <c r="H62" s="43">
        <v>26722506</v>
      </c>
      <c r="I62" s="43">
        <v>26722506</v>
      </c>
      <c r="J62" s="53" t="s">
        <v>2116</v>
      </c>
      <c r="K62" s="53" t="s">
        <v>2115</v>
      </c>
      <c r="L62" s="53" t="str">
        <f>VLOOKUP(E62,BOXSALUD!$B$1:$R$977,15,0)</f>
        <v>Servicios ambulatorios</v>
      </c>
      <c r="M62" s="52" t="s">
        <v>2117</v>
      </c>
      <c r="N62" s="62" t="s">
        <v>2141</v>
      </c>
      <c r="O62" s="63">
        <v>26187194</v>
      </c>
      <c r="P62" s="62">
        <v>1222332424</v>
      </c>
      <c r="Q62" s="62"/>
      <c r="R62" s="62"/>
      <c r="S62" s="64">
        <v>0</v>
      </c>
      <c r="T62" s="64">
        <v>0</v>
      </c>
      <c r="U62" s="62"/>
      <c r="V62" s="65"/>
      <c r="W62" s="64">
        <v>0</v>
      </c>
      <c r="X62" s="62" t="s">
        <v>2142</v>
      </c>
      <c r="Y62" s="65">
        <v>45140</v>
      </c>
      <c r="Z62" s="65">
        <v>45170</v>
      </c>
      <c r="AA62" s="65"/>
      <c r="AB62" s="63">
        <v>26765606</v>
      </c>
      <c r="AC62" s="63">
        <v>43100</v>
      </c>
      <c r="AD62" s="63">
        <v>535312</v>
      </c>
      <c r="AE62" s="63">
        <v>0</v>
      </c>
      <c r="AF62" s="63">
        <v>0</v>
      </c>
      <c r="AG62" s="63">
        <v>0</v>
      </c>
      <c r="AH62" s="63">
        <v>0</v>
      </c>
      <c r="AI62" s="66"/>
      <c r="AJ62" s="66"/>
      <c r="AK62" s="63">
        <v>26722506</v>
      </c>
    </row>
    <row r="63" spans="1:37" s="54" customFormat="1" hidden="1">
      <c r="A63" s="52">
        <v>801000713</v>
      </c>
      <c r="B63" s="52" t="s">
        <v>542</v>
      </c>
      <c r="C63" s="52" t="s">
        <v>757</v>
      </c>
      <c r="D63" s="52">
        <v>17057</v>
      </c>
      <c r="E63" s="52" t="str">
        <f>CONCATENATE(C63,D63)</f>
        <v>RC17057</v>
      </c>
      <c r="F63" s="42">
        <v>45111</v>
      </c>
      <c r="G63" s="42">
        <v>45162</v>
      </c>
      <c r="H63" s="43">
        <v>56533</v>
      </c>
      <c r="I63" s="43">
        <v>56533</v>
      </c>
      <c r="J63" s="53" t="s">
        <v>2116</v>
      </c>
      <c r="K63" s="53" t="s">
        <v>2115</v>
      </c>
      <c r="L63" s="53" t="str">
        <f>VLOOKUP(E63,BOXSALUD!$B$1:$R$977,15,0)</f>
        <v>Consultas ambulatorias</v>
      </c>
      <c r="M63" s="52" t="s">
        <v>2117</v>
      </c>
      <c r="N63" s="62" t="s">
        <v>2144</v>
      </c>
      <c r="O63" s="63">
        <v>0</v>
      </c>
      <c r="P63" s="62"/>
      <c r="Q63" s="62"/>
      <c r="R63" s="62"/>
      <c r="S63" s="64">
        <v>0</v>
      </c>
      <c r="T63" s="64">
        <v>0</v>
      </c>
      <c r="U63" s="62"/>
      <c r="V63" s="65"/>
      <c r="W63" s="64">
        <v>0</v>
      </c>
      <c r="X63" s="62" t="s">
        <v>805</v>
      </c>
      <c r="Y63" s="65">
        <v>45111</v>
      </c>
      <c r="Z63" s="65">
        <v>45170</v>
      </c>
      <c r="AA63" s="65">
        <v>45221</v>
      </c>
      <c r="AB63" s="63">
        <v>56533</v>
      </c>
      <c r="AC63" s="63">
        <v>0</v>
      </c>
      <c r="AD63" s="63">
        <v>0</v>
      </c>
      <c r="AE63" s="63">
        <v>0</v>
      </c>
      <c r="AF63" s="63">
        <v>0</v>
      </c>
      <c r="AG63" s="63">
        <v>56533</v>
      </c>
      <c r="AH63" s="63">
        <v>56533</v>
      </c>
      <c r="AI63" s="66" t="s">
        <v>2169</v>
      </c>
      <c r="AJ63" s="66" t="s">
        <v>2150</v>
      </c>
      <c r="AK63" s="63">
        <v>0</v>
      </c>
    </row>
    <row r="64" spans="1:37" s="54" customFormat="1" hidden="1">
      <c r="A64" s="52">
        <v>801000713</v>
      </c>
      <c r="B64" s="52" t="s">
        <v>542</v>
      </c>
      <c r="C64" s="52" t="s">
        <v>757</v>
      </c>
      <c r="D64" s="52">
        <v>17063</v>
      </c>
      <c r="E64" s="52" t="str">
        <f>CONCATENATE(C64,D64)</f>
        <v>RC17063</v>
      </c>
      <c r="F64" s="42">
        <v>45111</v>
      </c>
      <c r="G64" s="42">
        <v>45162</v>
      </c>
      <c r="H64" s="43">
        <v>56533</v>
      </c>
      <c r="I64" s="43">
        <v>56533</v>
      </c>
      <c r="J64" s="53" t="s">
        <v>2116</v>
      </c>
      <c r="K64" s="53" t="s">
        <v>2115</v>
      </c>
      <c r="L64" s="53" t="str">
        <f>VLOOKUP(E64,BOXSALUD!$B$1:$R$977,15,0)</f>
        <v>Consultas ambulatorias</v>
      </c>
      <c r="M64" s="52" t="s">
        <v>2117</v>
      </c>
      <c r="N64" s="62" t="s">
        <v>2144</v>
      </c>
      <c r="O64" s="63">
        <v>0</v>
      </c>
      <c r="P64" s="62"/>
      <c r="Q64" s="62"/>
      <c r="R64" s="62"/>
      <c r="S64" s="64">
        <v>0</v>
      </c>
      <c r="T64" s="64">
        <v>0</v>
      </c>
      <c r="U64" s="62"/>
      <c r="V64" s="65"/>
      <c r="W64" s="64">
        <v>0</v>
      </c>
      <c r="X64" s="62" t="s">
        <v>805</v>
      </c>
      <c r="Y64" s="65">
        <v>45111</v>
      </c>
      <c r="Z64" s="65">
        <v>45170</v>
      </c>
      <c r="AA64" s="65">
        <v>45221</v>
      </c>
      <c r="AB64" s="63">
        <v>56533</v>
      </c>
      <c r="AC64" s="63">
        <v>0</v>
      </c>
      <c r="AD64" s="63">
        <v>0</v>
      </c>
      <c r="AE64" s="63">
        <v>0</v>
      </c>
      <c r="AF64" s="63">
        <v>0</v>
      </c>
      <c r="AG64" s="63">
        <v>56533</v>
      </c>
      <c r="AH64" s="63">
        <v>56533</v>
      </c>
      <c r="AI64" s="66" t="s">
        <v>2170</v>
      </c>
      <c r="AJ64" s="66" t="s">
        <v>2150</v>
      </c>
      <c r="AK64" s="63">
        <v>0</v>
      </c>
    </row>
    <row r="65" spans="1:37" s="54" customFormat="1" hidden="1">
      <c r="A65" s="52">
        <v>801000713</v>
      </c>
      <c r="B65" s="52" t="s">
        <v>542</v>
      </c>
      <c r="C65" s="52" t="s">
        <v>757</v>
      </c>
      <c r="D65" s="52">
        <v>17050</v>
      </c>
      <c r="E65" s="52" t="str">
        <f>CONCATENATE(C65,D65)</f>
        <v>RC17050</v>
      </c>
      <c r="F65" s="42">
        <v>45111</v>
      </c>
      <c r="G65" s="42">
        <v>45162</v>
      </c>
      <c r="H65" s="43">
        <v>56533</v>
      </c>
      <c r="I65" s="43">
        <v>56533</v>
      </c>
      <c r="J65" s="53" t="s">
        <v>2116</v>
      </c>
      <c r="K65" s="53" t="s">
        <v>2115</v>
      </c>
      <c r="L65" s="53" t="str">
        <f>VLOOKUP(E65,BOXSALUD!$B$1:$R$977,15,0)</f>
        <v>Consultas ambulatorias</v>
      </c>
      <c r="M65" s="52" t="s">
        <v>2117</v>
      </c>
      <c r="N65" s="62" t="s">
        <v>2141</v>
      </c>
      <c r="O65" s="63">
        <v>56533</v>
      </c>
      <c r="P65" s="62">
        <v>1222333361</v>
      </c>
      <c r="Q65" s="62"/>
      <c r="R65" s="62"/>
      <c r="S65" s="64">
        <v>0</v>
      </c>
      <c r="T65" s="64">
        <v>0</v>
      </c>
      <c r="U65" s="62"/>
      <c r="V65" s="65"/>
      <c r="W65" s="64">
        <v>0</v>
      </c>
      <c r="X65" s="62" t="s">
        <v>2142</v>
      </c>
      <c r="Y65" s="65">
        <v>45111</v>
      </c>
      <c r="Z65" s="65">
        <v>45170</v>
      </c>
      <c r="AA65" s="65"/>
      <c r="AB65" s="63">
        <v>56533</v>
      </c>
      <c r="AC65" s="63">
        <v>0</v>
      </c>
      <c r="AD65" s="63">
        <v>0</v>
      </c>
      <c r="AE65" s="63">
        <v>0</v>
      </c>
      <c r="AF65" s="63">
        <v>0</v>
      </c>
      <c r="AG65" s="63">
        <v>0</v>
      </c>
      <c r="AH65" s="63">
        <v>0</v>
      </c>
      <c r="AI65" s="66"/>
      <c r="AJ65" s="66"/>
      <c r="AK65" s="63">
        <v>56533</v>
      </c>
    </row>
    <row r="66" spans="1:37" s="54" customFormat="1" hidden="1">
      <c r="A66" s="52">
        <v>801000713</v>
      </c>
      <c r="B66" s="52" t="s">
        <v>542</v>
      </c>
      <c r="C66" s="52" t="s">
        <v>757</v>
      </c>
      <c r="D66" s="52">
        <v>17053</v>
      </c>
      <c r="E66" s="52" t="str">
        <f>CONCATENATE(C66,D66)</f>
        <v>RC17053</v>
      </c>
      <c r="F66" s="42">
        <v>45111</v>
      </c>
      <c r="G66" s="42">
        <v>45162</v>
      </c>
      <c r="H66" s="43">
        <v>64500</v>
      </c>
      <c r="I66" s="43">
        <v>64500</v>
      </c>
      <c r="J66" s="53" t="s">
        <v>2116</v>
      </c>
      <c r="K66" s="53" t="s">
        <v>2115</v>
      </c>
      <c r="L66" s="53" t="str">
        <f>VLOOKUP(E66,BOXSALUD!$B$1:$R$977,15,0)</f>
        <v>Consultas ambulatorias</v>
      </c>
      <c r="M66" s="52" t="s">
        <v>2117</v>
      </c>
      <c r="N66" s="62" t="s">
        <v>2141</v>
      </c>
      <c r="O66" s="63">
        <v>64500</v>
      </c>
      <c r="P66" s="62">
        <v>1222313031</v>
      </c>
      <c r="Q66" s="62"/>
      <c r="R66" s="62"/>
      <c r="S66" s="64">
        <v>0</v>
      </c>
      <c r="T66" s="64">
        <v>0</v>
      </c>
      <c r="U66" s="62"/>
      <c r="V66" s="65"/>
      <c r="W66" s="64">
        <v>0</v>
      </c>
      <c r="X66" s="62" t="s">
        <v>2142</v>
      </c>
      <c r="Y66" s="65">
        <v>45111</v>
      </c>
      <c r="Z66" s="65">
        <v>45170</v>
      </c>
      <c r="AA66" s="65"/>
      <c r="AB66" s="63">
        <v>64500</v>
      </c>
      <c r="AC66" s="63">
        <v>0</v>
      </c>
      <c r="AD66" s="63">
        <v>0</v>
      </c>
      <c r="AE66" s="63">
        <v>0</v>
      </c>
      <c r="AF66" s="63">
        <v>0</v>
      </c>
      <c r="AG66" s="63">
        <v>0</v>
      </c>
      <c r="AH66" s="63">
        <v>0</v>
      </c>
      <c r="AI66" s="66"/>
      <c r="AJ66" s="66"/>
      <c r="AK66" s="63">
        <v>64500</v>
      </c>
    </row>
    <row r="67" spans="1:37" s="54" customFormat="1" hidden="1">
      <c r="A67" s="52">
        <v>801000713</v>
      </c>
      <c r="B67" s="52" t="s">
        <v>542</v>
      </c>
      <c r="C67" s="52" t="s">
        <v>756</v>
      </c>
      <c r="D67" s="52">
        <v>65438</v>
      </c>
      <c r="E67" s="52" t="str">
        <f>CONCATENATE(C67,D67)</f>
        <v>RM65438</v>
      </c>
      <c r="F67" s="42">
        <v>45112</v>
      </c>
      <c r="G67" s="42">
        <v>45162</v>
      </c>
      <c r="H67" s="43">
        <v>64500</v>
      </c>
      <c r="I67" s="43">
        <v>64500</v>
      </c>
      <c r="J67" s="53" t="s">
        <v>2116</v>
      </c>
      <c r="K67" s="53" t="s">
        <v>2115</v>
      </c>
      <c r="L67" s="53" t="str">
        <f>VLOOKUP(E67,BOXSALUD!$B$1:$R$977,15,0)</f>
        <v>Consultas ambulatorias</v>
      </c>
      <c r="M67" s="52" t="s">
        <v>2117</v>
      </c>
      <c r="N67" s="62" t="s">
        <v>2144</v>
      </c>
      <c r="O67" s="63">
        <v>0</v>
      </c>
      <c r="P67" s="62"/>
      <c r="Q67" s="62"/>
      <c r="R67" s="62"/>
      <c r="S67" s="64">
        <v>0</v>
      </c>
      <c r="T67" s="64">
        <v>0</v>
      </c>
      <c r="U67" s="62"/>
      <c r="V67" s="65"/>
      <c r="W67" s="64">
        <v>0</v>
      </c>
      <c r="X67" s="62" t="s">
        <v>805</v>
      </c>
      <c r="Y67" s="65">
        <v>45112</v>
      </c>
      <c r="Z67" s="65">
        <v>45170</v>
      </c>
      <c r="AA67" s="65">
        <v>45219</v>
      </c>
      <c r="AB67" s="63">
        <v>64500</v>
      </c>
      <c r="AC67" s="63">
        <v>0</v>
      </c>
      <c r="AD67" s="63">
        <v>0</v>
      </c>
      <c r="AE67" s="63">
        <v>0</v>
      </c>
      <c r="AF67" s="63">
        <v>0</v>
      </c>
      <c r="AG67" s="63">
        <v>64500</v>
      </c>
      <c r="AH67" s="63">
        <v>64500</v>
      </c>
      <c r="AI67" s="66" t="s">
        <v>2171</v>
      </c>
      <c r="AJ67" s="66" t="s">
        <v>2159</v>
      </c>
      <c r="AK67" s="63">
        <v>0</v>
      </c>
    </row>
    <row r="68" spans="1:37" s="54" customFormat="1" hidden="1">
      <c r="A68" s="52">
        <v>801000713</v>
      </c>
      <c r="B68" s="52" t="s">
        <v>542</v>
      </c>
      <c r="C68" s="52" t="s">
        <v>756</v>
      </c>
      <c r="D68" s="52">
        <v>65558</v>
      </c>
      <c r="E68" s="52" t="str">
        <f>CONCATENATE(C68,D68)</f>
        <v>RM65558</v>
      </c>
      <c r="F68" s="42">
        <v>45114</v>
      </c>
      <c r="G68" s="42">
        <v>45162</v>
      </c>
      <c r="H68" s="43">
        <v>35243578</v>
      </c>
      <c r="I68" s="43">
        <v>35243578</v>
      </c>
      <c r="J68" s="53" t="s">
        <v>2116</v>
      </c>
      <c r="K68" s="53" t="s">
        <v>2115</v>
      </c>
      <c r="L68" s="53" t="str">
        <f>VLOOKUP(E68,BOXSALUD!$B$1:$R$977,15,0)</f>
        <v>Servicios ambulatorios</v>
      </c>
      <c r="M68" s="52" t="s">
        <v>2117</v>
      </c>
      <c r="N68" s="62" t="s">
        <v>2141</v>
      </c>
      <c r="O68" s="63">
        <v>34538705</v>
      </c>
      <c r="P68" s="62">
        <v>1222332362</v>
      </c>
      <c r="Q68" s="62"/>
      <c r="R68" s="62"/>
      <c r="S68" s="64">
        <v>0</v>
      </c>
      <c r="T68" s="64">
        <v>0</v>
      </c>
      <c r="U68" s="62"/>
      <c r="V68" s="65"/>
      <c r="W68" s="64">
        <v>0</v>
      </c>
      <c r="X68" s="62" t="s">
        <v>2142</v>
      </c>
      <c r="Y68" s="65">
        <v>45114</v>
      </c>
      <c r="Z68" s="65">
        <v>45170</v>
      </c>
      <c r="AA68" s="65"/>
      <c r="AB68" s="63">
        <v>35243578</v>
      </c>
      <c r="AC68" s="63">
        <v>0</v>
      </c>
      <c r="AD68" s="63">
        <v>704873</v>
      </c>
      <c r="AE68" s="63">
        <v>0</v>
      </c>
      <c r="AF68" s="63">
        <v>0</v>
      </c>
      <c r="AG68" s="63">
        <v>0</v>
      </c>
      <c r="AH68" s="63">
        <v>0</v>
      </c>
      <c r="AI68" s="66"/>
      <c r="AJ68" s="66"/>
      <c r="AK68" s="63">
        <v>35243578</v>
      </c>
    </row>
    <row r="69" spans="1:37" s="54" customFormat="1" hidden="1">
      <c r="A69" s="52">
        <v>801000713</v>
      </c>
      <c r="B69" s="52" t="s">
        <v>542</v>
      </c>
      <c r="C69" s="52" t="s">
        <v>756</v>
      </c>
      <c r="D69" s="52">
        <v>65595</v>
      </c>
      <c r="E69" s="52" t="str">
        <f>CONCATENATE(C69,D69)</f>
        <v>RM65595</v>
      </c>
      <c r="F69" s="42">
        <v>45114</v>
      </c>
      <c r="G69" s="42">
        <v>45162</v>
      </c>
      <c r="H69" s="43">
        <v>519467</v>
      </c>
      <c r="I69" s="43">
        <v>519467</v>
      </c>
      <c r="J69" s="53" t="s">
        <v>2116</v>
      </c>
      <c r="K69" s="53" t="s">
        <v>2115</v>
      </c>
      <c r="L69" s="53" t="str">
        <f>VLOOKUP(E69,BOXSALUD!$B$1:$R$977,15,0)</f>
        <v>Servicios ambulatorios</v>
      </c>
      <c r="M69" s="52" t="s">
        <v>2117</v>
      </c>
      <c r="N69" s="62" t="s">
        <v>2141</v>
      </c>
      <c r="O69" s="63">
        <v>0</v>
      </c>
      <c r="P69" s="62"/>
      <c r="Q69" s="62"/>
      <c r="R69" s="62"/>
      <c r="S69" s="64">
        <v>0</v>
      </c>
      <c r="T69" s="64">
        <v>0</v>
      </c>
      <c r="U69" s="62"/>
      <c r="V69" s="65"/>
      <c r="W69" s="64">
        <v>0</v>
      </c>
      <c r="X69" s="62" t="s">
        <v>2142</v>
      </c>
      <c r="Y69" s="65">
        <v>45114</v>
      </c>
      <c r="Z69" s="65">
        <v>45170</v>
      </c>
      <c r="AA69" s="65"/>
      <c r="AB69" s="63">
        <v>519467</v>
      </c>
      <c r="AC69" s="63">
        <v>0</v>
      </c>
      <c r="AD69" s="63">
        <v>10389</v>
      </c>
      <c r="AE69" s="63">
        <v>0</v>
      </c>
      <c r="AF69" s="63">
        <v>0</v>
      </c>
      <c r="AG69" s="63">
        <v>0</v>
      </c>
      <c r="AH69" s="63">
        <v>0</v>
      </c>
      <c r="AI69" s="66"/>
      <c r="AJ69" s="66"/>
      <c r="AK69" s="63">
        <v>519467</v>
      </c>
    </row>
    <row r="70" spans="1:37" s="54" customFormat="1" hidden="1">
      <c r="A70" s="52">
        <v>801000713</v>
      </c>
      <c r="B70" s="52" t="s">
        <v>542</v>
      </c>
      <c r="C70" s="52" t="s">
        <v>756</v>
      </c>
      <c r="D70" s="52">
        <v>65644</v>
      </c>
      <c r="E70" s="52" t="str">
        <f>CONCATENATE(C70,D70)</f>
        <v>RM65644</v>
      </c>
      <c r="F70" s="42">
        <v>45115</v>
      </c>
      <c r="G70" s="42">
        <v>45162</v>
      </c>
      <c r="H70" s="43">
        <v>312531</v>
      </c>
      <c r="I70" s="43">
        <v>312531</v>
      </c>
      <c r="J70" s="53" t="s">
        <v>2116</v>
      </c>
      <c r="K70" s="53" t="s">
        <v>2115</v>
      </c>
      <c r="L70" s="53" t="str">
        <f>VLOOKUP(E70,BOXSALUD!$B$1:$R$977,15,0)</f>
        <v>Exámenes de laboratorio, imágenes y otras ayudas diagnósticas ambulatorias</v>
      </c>
      <c r="M70" s="52" t="s">
        <v>2117</v>
      </c>
      <c r="N70" s="62" t="s">
        <v>2144</v>
      </c>
      <c r="O70" s="63">
        <v>0</v>
      </c>
      <c r="P70" s="62"/>
      <c r="Q70" s="62"/>
      <c r="R70" s="62"/>
      <c r="S70" s="64">
        <v>0</v>
      </c>
      <c r="T70" s="64">
        <v>0</v>
      </c>
      <c r="U70" s="62"/>
      <c r="V70" s="65"/>
      <c r="W70" s="64">
        <v>0</v>
      </c>
      <c r="X70" s="62" t="s">
        <v>805</v>
      </c>
      <c r="Y70" s="65">
        <v>45115</v>
      </c>
      <c r="Z70" s="65">
        <v>45170</v>
      </c>
      <c r="AA70" s="65">
        <v>45237</v>
      </c>
      <c r="AB70" s="63">
        <v>312531</v>
      </c>
      <c r="AC70" s="63">
        <v>0</v>
      </c>
      <c r="AD70" s="63">
        <v>0</v>
      </c>
      <c r="AE70" s="63">
        <v>0</v>
      </c>
      <c r="AF70" s="63">
        <v>0</v>
      </c>
      <c r="AG70" s="63">
        <v>312531</v>
      </c>
      <c r="AH70" s="63">
        <v>312531</v>
      </c>
      <c r="AI70" s="66" t="s">
        <v>2172</v>
      </c>
      <c r="AJ70" s="66" t="s">
        <v>2159</v>
      </c>
      <c r="AK70" s="63">
        <v>0</v>
      </c>
    </row>
    <row r="71" spans="1:37" s="54" customFormat="1" hidden="1">
      <c r="A71" s="52">
        <v>801000713</v>
      </c>
      <c r="B71" s="52" t="s">
        <v>542</v>
      </c>
      <c r="C71" s="52" t="s">
        <v>756</v>
      </c>
      <c r="D71" s="52">
        <v>65624</v>
      </c>
      <c r="E71" s="52" t="str">
        <f>CONCATENATE(C71,D71)</f>
        <v>RM65624</v>
      </c>
      <c r="F71" s="42">
        <v>45115</v>
      </c>
      <c r="G71" s="42">
        <v>45162</v>
      </c>
      <c r="H71" s="43">
        <v>901037</v>
      </c>
      <c r="I71" s="43">
        <v>428341</v>
      </c>
      <c r="J71" s="53" t="s">
        <v>2116</v>
      </c>
      <c r="K71" s="53" t="s">
        <v>2115</v>
      </c>
      <c r="L71" s="53" t="str">
        <f>VLOOKUP(E71,BOXSALUD!$B$1:$R$977,15,0)</f>
        <v>Exámenes de laboratorio, imágenes y otras ayudas diagnósticas ambulatorias</v>
      </c>
      <c r="M71" s="52" t="s">
        <v>2117</v>
      </c>
      <c r="N71" s="62" t="s">
        <v>2154</v>
      </c>
      <c r="O71" s="63">
        <v>0</v>
      </c>
      <c r="P71" s="62"/>
      <c r="Q71" s="62"/>
      <c r="R71" s="62"/>
      <c r="S71" s="64">
        <v>463242</v>
      </c>
      <c r="T71" s="64">
        <v>0</v>
      </c>
      <c r="U71" s="62">
        <v>4800062036</v>
      </c>
      <c r="V71" s="65">
        <v>45280</v>
      </c>
      <c r="W71" s="64">
        <v>201064994</v>
      </c>
      <c r="X71" s="62" t="s">
        <v>2155</v>
      </c>
      <c r="Y71" s="65">
        <v>45115</v>
      </c>
      <c r="Z71" s="65">
        <v>45170</v>
      </c>
      <c r="AA71" s="65"/>
      <c r="AB71" s="63">
        <v>901037</v>
      </c>
      <c r="AC71" s="63">
        <v>0</v>
      </c>
      <c r="AD71" s="63">
        <v>9454</v>
      </c>
      <c r="AE71" s="63">
        <v>0</v>
      </c>
      <c r="AF71" s="63">
        <v>428341</v>
      </c>
      <c r="AG71" s="63">
        <v>0</v>
      </c>
      <c r="AH71" s="63">
        <v>0</v>
      </c>
      <c r="AI71" s="66"/>
      <c r="AJ71" s="66"/>
      <c r="AK71" s="63">
        <v>472696</v>
      </c>
    </row>
    <row r="72" spans="1:37" s="54" customFormat="1" hidden="1">
      <c r="A72" s="52">
        <v>801000713</v>
      </c>
      <c r="B72" s="52" t="s">
        <v>542</v>
      </c>
      <c r="C72" s="52" t="s">
        <v>756</v>
      </c>
      <c r="D72" s="52">
        <v>65823</v>
      </c>
      <c r="E72" s="52" t="str">
        <f>CONCATENATE(C72,D72)</f>
        <v>RM65823</v>
      </c>
      <c r="F72" s="42">
        <v>45119</v>
      </c>
      <c r="G72" s="42">
        <v>45162</v>
      </c>
      <c r="H72" s="43">
        <v>56533</v>
      </c>
      <c r="I72" s="43">
        <v>56533</v>
      </c>
      <c r="J72" s="53" t="s">
        <v>2116</v>
      </c>
      <c r="K72" s="53" t="s">
        <v>2115</v>
      </c>
      <c r="L72" s="53" t="str">
        <f>VLOOKUP(E72,BOXSALUD!$B$1:$R$977,15,0)</f>
        <v>Consultas ambulatorias</v>
      </c>
      <c r="M72" s="52" t="s">
        <v>2117</v>
      </c>
      <c r="N72" s="62" t="s">
        <v>2141</v>
      </c>
      <c r="O72" s="63">
        <v>56533</v>
      </c>
      <c r="P72" s="62">
        <v>1222333185</v>
      </c>
      <c r="Q72" s="62"/>
      <c r="R72" s="62"/>
      <c r="S72" s="64">
        <v>0</v>
      </c>
      <c r="T72" s="64">
        <v>0</v>
      </c>
      <c r="U72" s="62"/>
      <c r="V72" s="65"/>
      <c r="W72" s="64">
        <v>0</v>
      </c>
      <c r="X72" s="62" t="s">
        <v>2142</v>
      </c>
      <c r="Y72" s="65">
        <v>45119</v>
      </c>
      <c r="Z72" s="65">
        <v>45170</v>
      </c>
      <c r="AA72" s="65"/>
      <c r="AB72" s="63">
        <v>56533</v>
      </c>
      <c r="AC72" s="63">
        <v>0</v>
      </c>
      <c r="AD72" s="63">
        <v>0</v>
      </c>
      <c r="AE72" s="63">
        <v>0</v>
      </c>
      <c r="AF72" s="63">
        <v>0</v>
      </c>
      <c r="AG72" s="63">
        <v>0</v>
      </c>
      <c r="AH72" s="63">
        <v>0</v>
      </c>
      <c r="AI72" s="66"/>
      <c r="AJ72" s="66"/>
      <c r="AK72" s="63">
        <v>56533</v>
      </c>
    </row>
    <row r="73" spans="1:37" s="54" customFormat="1" hidden="1">
      <c r="A73" s="52">
        <v>801000713</v>
      </c>
      <c r="B73" s="52" t="s">
        <v>542</v>
      </c>
      <c r="C73" s="52" t="s">
        <v>756</v>
      </c>
      <c r="D73" s="52">
        <v>65916</v>
      </c>
      <c r="E73" s="52" t="str">
        <f>CONCATENATE(C73,D73)</f>
        <v>RM65916</v>
      </c>
      <c r="F73" s="42">
        <v>45120</v>
      </c>
      <c r="G73" s="42">
        <v>45162</v>
      </c>
      <c r="H73" s="43">
        <v>500920</v>
      </c>
      <c r="I73" s="43">
        <v>131020</v>
      </c>
      <c r="J73" s="53" t="s">
        <v>2116</v>
      </c>
      <c r="K73" s="53" t="s">
        <v>2115</v>
      </c>
      <c r="L73" s="53" t="str">
        <f>VLOOKUP(E73,BOXSALUD!$B$1:$R$977,15,0)</f>
        <v>Servicios ambulatorios</v>
      </c>
      <c r="M73" s="52" t="s">
        <v>2117</v>
      </c>
      <c r="N73" s="62" t="s">
        <v>2141</v>
      </c>
      <c r="O73" s="63">
        <v>131020</v>
      </c>
      <c r="P73" s="62">
        <v>1222361212</v>
      </c>
      <c r="Q73" s="62"/>
      <c r="R73" s="62"/>
      <c r="S73" s="64">
        <v>362502</v>
      </c>
      <c r="T73" s="64">
        <v>0</v>
      </c>
      <c r="U73" s="62">
        <v>4800062295</v>
      </c>
      <c r="V73" s="65">
        <v>45314</v>
      </c>
      <c r="W73" s="64">
        <v>147960388</v>
      </c>
      <c r="X73" s="62" t="s">
        <v>2142</v>
      </c>
      <c r="Y73" s="65">
        <v>45120</v>
      </c>
      <c r="Z73" s="65">
        <v>45170</v>
      </c>
      <c r="AA73" s="65"/>
      <c r="AB73" s="63">
        <v>500920</v>
      </c>
      <c r="AC73" s="63">
        <v>0</v>
      </c>
      <c r="AD73" s="63">
        <v>7398</v>
      </c>
      <c r="AE73" s="63">
        <v>0</v>
      </c>
      <c r="AF73" s="63">
        <v>0</v>
      </c>
      <c r="AG73" s="63">
        <v>0</v>
      </c>
      <c r="AH73" s="63">
        <v>0</v>
      </c>
      <c r="AI73" s="66"/>
      <c r="AJ73" s="66"/>
      <c r="AK73" s="63">
        <v>369900</v>
      </c>
    </row>
    <row r="74" spans="1:37" s="54" customFormat="1" hidden="1">
      <c r="A74" s="52">
        <v>801000713</v>
      </c>
      <c r="B74" s="52" t="s">
        <v>542</v>
      </c>
      <c r="C74" s="52" t="s">
        <v>756</v>
      </c>
      <c r="D74" s="52">
        <v>66048</v>
      </c>
      <c r="E74" s="52" t="str">
        <f>CONCATENATE(C74,D74)</f>
        <v>RM66048</v>
      </c>
      <c r="F74" s="42">
        <v>45120</v>
      </c>
      <c r="G74" s="42">
        <v>45162</v>
      </c>
      <c r="H74" s="43">
        <v>4494162</v>
      </c>
      <c r="I74" s="43">
        <v>4494162</v>
      </c>
      <c r="J74" s="53" t="s">
        <v>2116</v>
      </c>
      <c r="K74" s="53" t="s">
        <v>2115</v>
      </c>
      <c r="L74" s="53" t="str">
        <f>VLOOKUP(E74,BOXSALUD!$B$1:$R$977,15,0)</f>
        <v>Exámenes de laboratorio, imágenes y otras ayudas diagnósticas ambulatorias</v>
      </c>
      <c r="M74" s="52" t="s">
        <v>2117</v>
      </c>
      <c r="N74" s="62" t="s">
        <v>2141</v>
      </c>
      <c r="O74" s="63">
        <v>0</v>
      </c>
      <c r="P74" s="62"/>
      <c r="Q74" s="62"/>
      <c r="R74" s="62"/>
      <c r="S74" s="64">
        <v>0</v>
      </c>
      <c r="T74" s="64">
        <v>0</v>
      </c>
      <c r="U74" s="62"/>
      <c r="V74" s="65"/>
      <c r="W74" s="64">
        <v>0</v>
      </c>
      <c r="X74" s="62" t="s">
        <v>2142</v>
      </c>
      <c r="Y74" s="65">
        <v>45120</v>
      </c>
      <c r="Z74" s="65">
        <v>45170</v>
      </c>
      <c r="AA74" s="65"/>
      <c r="AB74" s="63">
        <v>4494162</v>
      </c>
      <c r="AC74" s="63">
        <v>0</v>
      </c>
      <c r="AD74" s="63">
        <v>89883</v>
      </c>
      <c r="AE74" s="63">
        <v>0</v>
      </c>
      <c r="AF74" s="63">
        <v>0</v>
      </c>
      <c r="AG74" s="63">
        <v>0</v>
      </c>
      <c r="AH74" s="63">
        <v>0</v>
      </c>
      <c r="AI74" s="66"/>
      <c r="AJ74" s="66"/>
      <c r="AK74" s="63">
        <v>4494162</v>
      </c>
    </row>
    <row r="75" spans="1:37" s="54" customFormat="1" hidden="1">
      <c r="A75" s="52">
        <v>801000713</v>
      </c>
      <c r="B75" s="52" t="s">
        <v>542</v>
      </c>
      <c r="C75" s="52" t="s">
        <v>756</v>
      </c>
      <c r="D75" s="52">
        <v>66128</v>
      </c>
      <c r="E75" s="52" t="str">
        <f>CONCATENATE(C75,D75)</f>
        <v>RM66128</v>
      </c>
      <c r="F75" s="42">
        <v>45121</v>
      </c>
      <c r="G75" s="42">
        <v>45162</v>
      </c>
      <c r="H75" s="43">
        <v>2159137</v>
      </c>
      <c r="I75" s="43">
        <v>2159137</v>
      </c>
      <c r="J75" s="53" t="s">
        <v>2116</v>
      </c>
      <c r="K75" s="53" t="s">
        <v>2115</v>
      </c>
      <c r="L75" s="53" t="str">
        <f>VLOOKUP(E75,BOXSALUD!$B$1:$R$977,15,0)</f>
        <v>Exámenes de laboratorio, imágenes y otras ayudas diagnósticas ambulatorias</v>
      </c>
      <c r="M75" s="52" t="s">
        <v>2117</v>
      </c>
      <c r="N75" s="62" t="s">
        <v>2144</v>
      </c>
      <c r="O75" s="63">
        <v>0</v>
      </c>
      <c r="P75" s="62"/>
      <c r="Q75" s="62"/>
      <c r="R75" s="62"/>
      <c r="S75" s="64">
        <v>0</v>
      </c>
      <c r="T75" s="64">
        <v>0</v>
      </c>
      <c r="U75" s="62"/>
      <c r="V75" s="65"/>
      <c r="W75" s="64">
        <v>0</v>
      </c>
      <c r="X75" s="62" t="s">
        <v>805</v>
      </c>
      <c r="Y75" s="65">
        <v>45121</v>
      </c>
      <c r="Z75" s="65">
        <v>45170</v>
      </c>
      <c r="AA75" s="65">
        <v>45237</v>
      </c>
      <c r="AB75" s="63">
        <v>2159137</v>
      </c>
      <c r="AC75" s="63">
        <v>0</v>
      </c>
      <c r="AD75" s="63">
        <v>0</v>
      </c>
      <c r="AE75" s="63">
        <v>0</v>
      </c>
      <c r="AF75" s="63">
        <v>0</v>
      </c>
      <c r="AG75" s="63">
        <v>2159137</v>
      </c>
      <c r="AH75" s="63">
        <v>2159137</v>
      </c>
      <c r="AI75" s="66" t="s">
        <v>2174</v>
      </c>
      <c r="AJ75" s="66" t="s">
        <v>2159</v>
      </c>
      <c r="AK75" s="63">
        <v>0</v>
      </c>
    </row>
    <row r="76" spans="1:37" s="54" customFormat="1" hidden="1">
      <c r="A76" s="52">
        <v>801000713</v>
      </c>
      <c r="B76" s="52" t="s">
        <v>542</v>
      </c>
      <c r="C76" s="52" t="s">
        <v>756</v>
      </c>
      <c r="D76" s="52">
        <v>66209</v>
      </c>
      <c r="E76" s="52" t="str">
        <f>CONCATENATE(C76,D76)</f>
        <v>RM66209</v>
      </c>
      <c r="F76" s="42">
        <v>45124</v>
      </c>
      <c r="G76" s="42">
        <v>45162</v>
      </c>
      <c r="H76" s="43">
        <v>56533</v>
      </c>
      <c r="I76" s="43">
        <v>56533</v>
      </c>
      <c r="J76" s="53" t="s">
        <v>2116</v>
      </c>
      <c r="K76" s="53" t="s">
        <v>2115</v>
      </c>
      <c r="L76" s="53" t="str">
        <f>VLOOKUP(E76,BOXSALUD!$B$1:$R$977,15,0)</f>
        <v>Consultas ambulatorias</v>
      </c>
      <c r="M76" s="52" t="s">
        <v>2117</v>
      </c>
      <c r="N76" s="62" t="s">
        <v>2141</v>
      </c>
      <c r="O76" s="63">
        <v>56533</v>
      </c>
      <c r="P76" s="62">
        <v>1222333365</v>
      </c>
      <c r="Q76" s="62"/>
      <c r="R76" s="62"/>
      <c r="S76" s="64">
        <v>0</v>
      </c>
      <c r="T76" s="64">
        <v>0</v>
      </c>
      <c r="U76" s="62"/>
      <c r="V76" s="65"/>
      <c r="W76" s="64">
        <v>0</v>
      </c>
      <c r="X76" s="62" t="s">
        <v>2142</v>
      </c>
      <c r="Y76" s="65">
        <v>45124</v>
      </c>
      <c r="Z76" s="65">
        <v>45170</v>
      </c>
      <c r="AA76" s="65"/>
      <c r="AB76" s="63">
        <v>56533</v>
      </c>
      <c r="AC76" s="63">
        <v>0</v>
      </c>
      <c r="AD76" s="63">
        <v>0</v>
      </c>
      <c r="AE76" s="63">
        <v>0</v>
      </c>
      <c r="AF76" s="63">
        <v>0</v>
      </c>
      <c r="AG76" s="63">
        <v>0</v>
      </c>
      <c r="AH76" s="63">
        <v>0</v>
      </c>
      <c r="AI76" s="66"/>
      <c r="AJ76" s="66"/>
      <c r="AK76" s="63">
        <v>56533</v>
      </c>
    </row>
    <row r="77" spans="1:37" s="54" customFormat="1" hidden="1">
      <c r="A77" s="52">
        <v>801000713</v>
      </c>
      <c r="B77" s="52" t="s">
        <v>542</v>
      </c>
      <c r="C77" s="52" t="s">
        <v>757</v>
      </c>
      <c r="D77" s="52">
        <v>17296</v>
      </c>
      <c r="E77" s="52" t="str">
        <f>CONCATENATE(C77,D77)</f>
        <v>RC17296</v>
      </c>
      <c r="F77" s="42">
        <v>45124</v>
      </c>
      <c r="G77" s="42">
        <v>45162</v>
      </c>
      <c r="H77" s="43">
        <v>56533</v>
      </c>
      <c r="I77" s="43">
        <v>56533</v>
      </c>
      <c r="J77" s="53" t="s">
        <v>2116</v>
      </c>
      <c r="K77" s="53" t="s">
        <v>2115</v>
      </c>
      <c r="L77" s="53" t="str">
        <f>VLOOKUP(E77,BOXSALUD!$B$1:$R$977,15,0)</f>
        <v>Consultas ambulatorias</v>
      </c>
      <c r="M77" s="52" t="s">
        <v>2117</v>
      </c>
      <c r="N77" s="62" t="s">
        <v>2141</v>
      </c>
      <c r="O77" s="63">
        <v>56533</v>
      </c>
      <c r="P77" s="62">
        <v>1222333362</v>
      </c>
      <c r="Q77" s="62"/>
      <c r="R77" s="62"/>
      <c r="S77" s="64">
        <v>0</v>
      </c>
      <c r="T77" s="64">
        <v>0</v>
      </c>
      <c r="U77" s="62"/>
      <c r="V77" s="65"/>
      <c r="W77" s="64">
        <v>0</v>
      </c>
      <c r="X77" s="62" t="s">
        <v>2142</v>
      </c>
      <c r="Y77" s="65">
        <v>45124</v>
      </c>
      <c r="Z77" s="65">
        <v>45170</v>
      </c>
      <c r="AA77" s="65"/>
      <c r="AB77" s="63">
        <v>56533</v>
      </c>
      <c r="AC77" s="63">
        <v>0</v>
      </c>
      <c r="AD77" s="63">
        <v>0</v>
      </c>
      <c r="AE77" s="63">
        <v>0</v>
      </c>
      <c r="AF77" s="63">
        <v>0</v>
      </c>
      <c r="AG77" s="63">
        <v>0</v>
      </c>
      <c r="AH77" s="63">
        <v>0</v>
      </c>
      <c r="AI77" s="66"/>
      <c r="AJ77" s="66"/>
      <c r="AK77" s="63">
        <v>56533</v>
      </c>
    </row>
    <row r="78" spans="1:37" s="54" customFormat="1" hidden="1">
      <c r="A78" s="52">
        <v>801000713</v>
      </c>
      <c r="B78" s="52" t="s">
        <v>542</v>
      </c>
      <c r="C78" s="52" t="s">
        <v>756</v>
      </c>
      <c r="D78" s="52">
        <v>66352</v>
      </c>
      <c r="E78" s="52" t="str">
        <f>CONCATENATE(C78,D78)</f>
        <v>RM66352</v>
      </c>
      <c r="F78" s="42">
        <v>45125</v>
      </c>
      <c r="G78" s="42">
        <v>45162</v>
      </c>
      <c r="H78" s="43">
        <v>64500</v>
      </c>
      <c r="I78" s="43">
        <v>64500</v>
      </c>
      <c r="J78" s="53" t="s">
        <v>2116</v>
      </c>
      <c r="K78" s="53" t="s">
        <v>2115</v>
      </c>
      <c r="L78" s="53" t="str">
        <f>VLOOKUP(E78,BOXSALUD!$B$1:$R$977,15,0)</f>
        <v>Consultas ambulatorias</v>
      </c>
      <c r="M78" s="52" t="s">
        <v>2117</v>
      </c>
      <c r="N78" s="62" t="s">
        <v>2144</v>
      </c>
      <c r="O78" s="63">
        <v>0</v>
      </c>
      <c r="P78" s="62"/>
      <c r="Q78" s="62"/>
      <c r="R78" s="62"/>
      <c r="S78" s="64">
        <v>0</v>
      </c>
      <c r="T78" s="64">
        <v>0</v>
      </c>
      <c r="U78" s="62"/>
      <c r="V78" s="65"/>
      <c r="W78" s="64">
        <v>0</v>
      </c>
      <c r="X78" s="62" t="s">
        <v>805</v>
      </c>
      <c r="Y78" s="65">
        <v>45125</v>
      </c>
      <c r="Z78" s="65">
        <v>45170</v>
      </c>
      <c r="AA78" s="65">
        <v>45222</v>
      </c>
      <c r="AB78" s="63">
        <v>64500</v>
      </c>
      <c r="AC78" s="63">
        <v>0</v>
      </c>
      <c r="AD78" s="63">
        <v>0</v>
      </c>
      <c r="AE78" s="63">
        <v>0</v>
      </c>
      <c r="AF78" s="63">
        <v>0</v>
      </c>
      <c r="AG78" s="63">
        <v>64500</v>
      </c>
      <c r="AH78" s="63">
        <v>64500</v>
      </c>
      <c r="AI78" s="66" t="s">
        <v>2177</v>
      </c>
      <c r="AJ78" s="66" t="s">
        <v>2150</v>
      </c>
      <c r="AK78" s="63">
        <v>0</v>
      </c>
    </row>
    <row r="79" spans="1:37" s="54" customFormat="1" hidden="1">
      <c r="A79" s="52">
        <v>801000713</v>
      </c>
      <c r="B79" s="52" t="s">
        <v>542</v>
      </c>
      <c r="C79" s="52" t="s">
        <v>757</v>
      </c>
      <c r="D79" s="52">
        <v>17349</v>
      </c>
      <c r="E79" s="52" t="str">
        <f>CONCATENATE(C79,D79)</f>
        <v>RC17349</v>
      </c>
      <c r="F79" s="42">
        <v>45126</v>
      </c>
      <c r="G79" s="42">
        <v>45162</v>
      </c>
      <c r="H79" s="43">
        <v>56946</v>
      </c>
      <c r="I79" s="43">
        <v>56946</v>
      </c>
      <c r="J79" s="53" t="s">
        <v>2116</v>
      </c>
      <c r="K79" s="53" t="s">
        <v>2115</v>
      </c>
      <c r="L79" s="53" t="str">
        <f>VLOOKUP(E79,BOXSALUD!$B$1:$R$977,15,0)</f>
        <v>Consultas ambulatorias</v>
      </c>
      <c r="M79" s="52" t="s">
        <v>2117</v>
      </c>
      <c r="N79" s="62" t="s">
        <v>2141</v>
      </c>
      <c r="O79" s="63">
        <v>0</v>
      </c>
      <c r="P79" s="62"/>
      <c r="Q79" s="62"/>
      <c r="R79" s="62"/>
      <c r="S79" s="64">
        <v>0</v>
      </c>
      <c r="T79" s="64">
        <v>0</v>
      </c>
      <c r="U79" s="62"/>
      <c r="V79" s="65"/>
      <c r="W79" s="64">
        <v>0</v>
      </c>
      <c r="X79" s="62" t="s">
        <v>2142</v>
      </c>
      <c r="Y79" s="65">
        <v>45126</v>
      </c>
      <c r="Z79" s="65">
        <v>45170</v>
      </c>
      <c r="AA79" s="65"/>
      <c r="AB79" s="63">
        <v>56946</v>
      </c>
      <c r="AC79" s="63">
        <v>0</v>
      </c>
      <c r="AD79" s="63">
        <v>0</v>
      </c>
      <c r="AE79" s="63">
        <v>0</v>
      </c>
      <c r="AF79" s="63">
        <v>0</v>
      </c>
      <c r="AG79" s="63">
        <v>0</v>
      </c>
      <c r="AH79" s="63">
        <v>0</v>
      </c>
      <c r="AI79" s="66"/>
      <c r="AJ79" s="66"/>
      <c r="AK79" s="63">
        <v>56946</v>
      </c>
    </row>
    <row r="80" spans="1:37" s="54" customFormat="1" hidden="1">
      <c r="A80" s="52">
        <v>801000713</v>
      </c>
      <c r="B80" s="52" t="s">
        <v>542</v>
      </c>
      <c r="C80" s="52" t="s">
        <v>756</v>
      </c>
      <c r="D80" s="52">
        <v>66556</v>
      </c>
      <c r="E80" s="52" t="str">
        <f>CONCATENATE(C80,D80)</f>
        <v>RM66556</v>
      </c>
      <c r="F80" s="42">
        <v>45128</v>
      </c>
      <c r="G80" s="42">
        <v>45162</v>
      </c>
      <c r="H80" s="43">
        <v>1524300</v>
      </c>
      <c r="I80" s="43">
        <v>184800</v>
      </c>
      <c r="J80" s="53" t="s">
        <v>2116</v>
      </c>
      <c r="K80" s="53" t="s">
        <v>2115</v>
      </c>
      <c r="L80" s="53" t="str">
        <f>VLOOKUP(E80,BOXSALUD!$B$1:$R$977,15,0)</f>
        <v>Consultas ambulatorias</v>
      </c>
      <c r="M80" s="52" t="s">
        <v>2117</v>
      </c>
      <c r="N80" s="62" t="s">
        <v>2141</v>
      </c>
      <c r="O80" s="63">
        <v>0</v>
      </c>
      <c r="P80" s="62"/>
      <c r="Q80" s="62"/>
      <c r="R80" s="62"/>
      <c r="S80" s="64">
        <v>1309014</v>
      </c>
      <c r="T80" s="64">
        <v>30486</v>
      </c>
      <c r="U80" s="62">
        <v>4800062295</v>
      </c>
      <c r="V80" s="65">
        <v>45314</v>
      </c>
      <c r="W80" s="64">
        <v>147960388</v>
      </c>
      <c r="X80" s="62" t="s">
        <v>2142</v>
      </c>
      <c r="Y80" s="65">
        <v>45128</v>
      </c>
      <c r="Z80" s="65">
        <v>45170</v>
      </c>
      <c r="AA80" s="65"/>
      <c r="AB80" s="63">
        <v>1524300</v>
      </c>
      <c r="AC80" s="63">
        <v>184800</v>
      </c>
      <c r="AD80" s="63">
        <v>30486</v>
      </c>
      <c r="AE80" s="63">
        <v>0</v>
      </c>
      <c r="AF80" s="63">
        <v>0</v>
      </c>
      <c r="AG80" s="63">
        <v>0</v>
      </c>
      <c r="AH80" s="63">
        <v>0</v>
      </c>
      <c r="AI80" s="66"/>
      <c r="AJ80" s="66"/>
      <c r="AK80" s="63">
        <v>1339500</v>
      </c>
    </row>
    <row r="81" spans="1:37" s="54" customFormat="1" hidden="1">
      <c r="A81" s="52">
        <v>801000713</v>
      </c>
      <c r="B81" s="52" t="s">
        <v>542</v>
      </c>
      <c r="C81" s="52" t="s">
        <v>757</v>
      </c>
      <c r="D81" s="52">
        <v>17398</v>
      </c>
      <c r="E81" s="52" t="str">
        <f>CONCATENATE(C81,D81)</f>
        <v>RC17398</v>
      </c>
      <c r="F81" s="42">
        <v>45128</v>
      </c>
      <c r="G81" s="42">
        <v>45162</v>
      </c>
      <c r="H81" s="43">
        <v>60400</v>
      </c>
      <c r="I81" s="43">
        <v>60400</v>
      </c>
      <c r="J81" s="53" t="s">
        <v>2116</v>
      </c>
      <c r="K81" s="53" t="s">
        <v>2115</v>
      </c>
      <c r="L81" s="53" t="str">
        <f>VLOOKUP(E81,BOXSALUD!$B$1:$R$977,15,0)</f>
        <v>Consultas ambulatorias</v>
      </c>
      <c r="M81" s="52" t="s">
        <v>2117</v>
      </c>
      <c r="N81" s="62" t="s">
        <v>2141</v>
      </c>
      <c r="O81" s="63">
        <v>60400</v>
      </c>
      <c r="P81" s="62">
        <v>1222333461</v>
      </c>
      <c r="Q81" s="62"/>
      <c r="R81" s="62"/>
      <c r="S81" s="64">
        <v>0</v>
      </c>
      <c r="T81" s="64">
        <v>0</v>
      </c>
      <c r="U81" s="62"/>
      <c r="V81" s="65"/>
      <c r="W81" s="64">
        <v>0</v>
      </c>
      <c r="X81" s="62" t="s">
        <v>2142</v>
      </c>
      <c r="Y81" s="65">
        <v>45128</v>
      </c>
      <c r="Z81" s="65">
        <v>45170</v>
      </c>
      <c r="AA81" s="65"/>
      <c r="AB81" s="63">
        <v>64500</v>
      </c>
      <c r="AC81" s="63">
        <v>4100</v>
      </c>
      <c r="AD81" s="63">
        <v>0</v>
      </c>
      <c r="AE81" s="63">
        <v>0</v>
      </c>
      <c r="AF81" s="63">
        <v>0</v>
      </c>
      <c r="AG81" s="63">
        <v>0</v>
      </c>
      <c r="AH81" s="63">
        <v>0</v>
      </c>
      <c r="AI81" s="66"/>
      <c r="AJ81" s="66"/>
      <c r="AK81" s="63">
        <v>60400</v>
      </c>
    </row>
    <row r="82" spans="1:37" s="54" customFormat="1" hidden="1">
      <c r="A82" s="52">
        <v>801000713</v>
      </c>
      <c r="B82" s="52" t="s">
        <v>542</v>
      </c>
      <c r="C82" s="52" t="s">
        <v>756</v>
      </c>
      <c r="D82" s="52">
        <v>66647</v>
      </c>
      <c r="E82" s="52" t="str">
        <f>CONCATENATE(C82,D82)</f>
        <v>RM66647</v>
      </c>
      <c r="F82" s="42">
        <v>45131</v>
      </c>
      <c r="G82" s="42">
        <v>45162</v>
      </c>
      <c r="H82" s="43">
        <v>56533</v>
      </c>
      <c r="I82" s="43">
        <v>56533</v>
      </c>
      <c r="J82" s="53" t="s">
        <v>2116</v>
      </c>
      <c r="K82" s="53" t="s">
        <v>2115</v>
      </c>
      <c r="L82" s="53" t="str">
        <f>VLOOKUP(E82,BOXSALUD!$B$1:$R$977,15,0)</f>
        <v>Consultas ambulatorias</v>
      </c>
      <c r="M82" s="52" t="s">
        <v>2117</v>
      </c>
      <c r="N82" s="62" t="s">
        <v>2144</v>
      </c>
      <c r="O82" s="63">
        <v>0</v>
      </c>
      <c r="P82" s="62"/>
      <c r="Q82" s="62"/>
      <c r="R82" s="62"/>
      <c r="S82" s="64">
        <v>0</v>
      </c>
      <c r="T82" s="64">
        <v>0</v>
      </c>
      <c r="U82" s="62"/>
      <c r="V82" s="65"/>
      <c r="W82" s="64">
        <v>0</v>
      </c>
      <c r="X82" s="62" t="s">
        <v>805</v>
      </c>
      <c r="Y82" s="65">
        <v>45131</v>
      </c>
      <c r="Z82" s="65">
        <v>45170</v>
      </c>
      <c r="AA82" s="65">
        <v>45221</v>
      </c>
      <c r="AB82" s="63">
        <v>56533</v>
      </c>
      <c r="AC82" s="63">
        <v>0</v>
      </c>
      <c r="AD82" s="63">
        <v>0</v>
      </c>
      <c r="AE82" s="63">
        <v>0</v>
      </c>
      <c r="AF82" s="63">
        <v>0</v>
      </c>
      <c r="AG82" s="63">
        <v>56533</v>
      </c>
      <c r="AH82" s="63">
        <v>56533</v>
      </c>
      <c r="AI82" s="66" t="s">
        <v>2178</v>
      </c>
      <c r="AJ82" s="66" t="s">
        <v>2159</v>
      </c>
      <c r="AK82" s="63">
        <v>0</v>
      </c>
    </row>
    <row r="83" spans="1:37" s="54" customFormat="1" hidden="1">
      <c r="A83" s="52">
        <v>801000713</v>
      </c>
      <c r="B83" s="52" t="s">
        <v>542</v>
      </c>
      <c r="C83" s="52" t="s">
        <v>757</v>
      </c>
      <c r="D83" s="52">
        <v>17422</v>
      </c>
      <c r="E83" s="52" t="str">
        <f>CONCATENATE(C83,D83)</f>
        <v>RC17422</v>
      </c>
      <c r="F83" s="42">
        <v>45131</v>
      </c>
      <c r="G83" s="42">
        <v>45162</v>
      </c>
      <c r="H83" s="43">
        <v>56533</v>
      </c>
      <c r="I83" s="43">
        <v>56533</v>
      </c>
      <c r="J83" s="53" t="s">
        <v>2116</v>
      </c>
      <c r="K83" s="53" t="s">
        <v>2115</v>
      </c>
      <c r="L83" s="53" t="str">
        <f>VLOOKUP(E83,BOXSALUD!$B$1:$R$977,15,0)</f>
        <v>Consultas ambulatorias</v>
      </c>
      <c r="M83" s="52" t="s">
        <v>2117</v>
      </c>
      <c r="N83" s="62" t="s">
        <v>2144</v>
      </c>
      <c r="O83" s="63">
        <v>0</v>
      </c>
      <c r="P83" s="62"/>
      <c r="Q83" s="62"/>
      <c r="R83" s="62"/>
      <c r="S83" s="64">
        <v>0</v>
      </c>
      <c r="T83" s="64">
        <v>0</v>
      </c>
      <c r="U83" s="62"/>
      <c r="V83" s="65"/>
      <c r="W83" s="64">
        <v>0</v>
      </c>
      <c r="X83" s="62" t="s">
        <v>805</v>
      </c>
      <c r="Y83" s="65">
        <v>45131</v>
      </c>
      <c r="Z83" s="65">
        <v>45170</v>
      </c>
      <c r="AA83" s="65">
        <v>45221</v>
      </c>
      <c r="AB83" s="63">
        <v>56533</v>
      </c>
      <c r="AC83" s="63">
        <v>0</v>
      </c>
      <c r="AD83" s="63">
        <v>0</v>
      </c>
      <c r="AE83" s="63">
        <v>0</v>
      </c>
      <c r="AF83" s="63">
        <v>0</v>
      </c>
      <c r="AG83" s="63">
        <v>56533</v>
      </c>
      <c r="AH83" s="63">
        <v>56533</v>
      </c>
      <c r="AI83" s="66" t="s">
        <v>2179</v>
      </c>
      <c r="AJ83" s="66" t="s">
        <v>2150</v>
      </c>
      <c r="AK83" s="63">
        <v>0</v>
      </c>
    </row>
    <row r="84" spans="1:37" s="54" customFormat="1" hidden="1">
      <c r="A84" s="52">
        <v>801000713</v>
      </c>
      <c r="B84" s="52" t="s">
        <v>542</v>
      </c>
      <c r="C84" s="52" t="s">
        <v>756</v>
      </c>
      <c r="D84" s="52">
        <v>66627</v>
      </c>
      <c r="E84" s="52" t="str">
        <f>CONCATENATE(C84,D84)</f>
        <v>RM66627</v>
      </c>
      <c r="F84" s="42">
        <v>45131</v>
      </c>
      <c r="G84" s="42">
        <v>45162</v>
      </c>
      <c r="H84" s="43">
        <v>56533</v>
      </c>
      <c r="I84" s="43">
        <v>56533</v>
      </c>
      <c r="J84" s="53" t="s">
        <v>2116</v>
      </c>
      <c r="K84" s="53" t="s">
        <v>2115</v>
      </c>
      <c r="L84" s="53" t="str">
        <f>VLOOKUP(E84,BOXSALUD!$B$1:$R$977,15,0)</f>
        <v>Consultas ambulatorias</v>
      </c>
      <c r="M84" s="52" t="s">
        <v>2117</v>
      </c>
      <c r="N84" s="62" t="s">
        <v>2144</v>
      </c>
      <c r="O84" s="63">
        <v>0</v>
      </c>
      <c r="P84" s="62"/>
      <c r="Q84" s="62"/>
      <c r="R84" s="62"/>
      <c r="S84" s="64">
        <v>0</v>
      </c>
      <c r="T84" s="64">
        <v>0</v>
      </c>
      <c r="U84" s="62"/>
      <c r="V84" s="65"/>
      <c r="W84" s="64">
        <v>0</v>
      </c>
      <c r="X84" s="62" t="s">
        <v>805</v>
      </c>
      <c r="Y84" s="65">
        <v>45131</v>
      </c>
      <c r="Z84" s="65">
        <v>45170</v>
      </c>
      <c r="AA84" s="65">
        <v>45221</v>
      </c>
      <c r="AB84" s="63">
        <v>56533</v>
      </c>
      <c r="AC84" s="63">
        <v>0</v>
      </c>
      <c r="AD84" s="63">
        <v>0</v>
      </c>
      <c r="AE84" s="63">
        <v>0</v>
      </c>
      <c r="AF84" s="63">
        <v>0</v>
      </c>
      <c r="AG84" s="63">
        <v>56533</v>
      </c>
      <c r="AH84" s="63">
        <v>56533</v>
      </c>
      <c r="AI84" s="66" t="s">
        <v>2180</v>
      </c>
      <c r="AJ84" s="66" t="s">
        <v>2150</v>
      </c>
      <c r="AK84" s="63">
        <v>0</v>
      </c>
    </row>
    <row r="85" spans="1:37" s="54" customFormat="1" hidden="1">
      <c r="A85" s="52">
        <v>801000713</v>
      </c>
      <c r="B85" s="52" t="s">
        <v>542</v>
      </c>
      <c r="C85" s="52" t="s">
        <v>756</v>
      </c>
      <c r="D85" s="52">
        <v>66917</v>
      </c>
      <c r="E85" s="52" t="str">
        <f>CONCATENATE(C85,D85)</f>
        <v>RM66917</v>
      </c>
      <c r="F85" s="42">
        <v>45134</v>
      </c>
      <c r="G85" s="42">
        <v>45162</v>
      </c>
      <c r="H85" s="43">
        <v>16061500</v>
      </c>
      <c r="I85" s="43">
        <v>16061500</v>
      </c>
      <c r="J85" s="53" t="s">
        <v>2116</v>
      </c>
      <c r="K85" s="53" t="s">
        <v>2115</v>
      </c>
      <c r="L85" s="53" t="str">
        <f>VLOOKUP(E85,BOXSALUD!$B$1:$R$977,15,0)</f>
        <v>Servicios ambulatorios</v>
      </c>
      <c r="M85" s="52" t="s">
        <v>2117</v>
      </c>
      <c r="N85" s="62" t="s">
        <v>2141</v>
      </c>
      <c r="O85" s="63">
        <v>15740270</v>
      </c>
      <c r="P85" s="62">
        <v>1222332574</v>
      </c>
      <c r="Q85" s="62"/>
      <c r="R85" s="62"/>
      <c r="S85" s="64">
        <v>0</v>
      </c>
      <c r="T85" s="64">
        <v>0</v>
      </c>
      <c r="U85" s="62"/>
      <c r="V85" s="65"/>
      <c r="W85" s="64">
        <v>0</v>
      </c>
      <c r="X85" s="62" t="s">
        <v>2142</v>
      </c>
      <c r="Y85" s="65">
        <v>45134</v>
      </c>
      <c r="Z85" s="65">
        <v>45170</v>
      </c>
      <c r="AA85" s="65"/>
      <c r="AB85" s="63">
        <v>16061500</v>
      </c>
      <c r="AC85" s="63">
        <v>0</v>
      </c>
      <c r="AD85" s="63">
        <v>321230</v>
      </c>
      <c r="AE85" s="63">
        <v>0</v>
      </c>
      <c r="AF85" s="63">
        <v>0</v>
      </c>
      <c r="AG85" s="63">
        <v>0</v>
      </c>
      <c r="AH85" s="63">
        <v>0</v>
      </c>
      <c r="AI85" s="66"/>
      <c r="AJ85" s="66"/>
      <c r="AK85" s="63">
        <v>16061500</v>
      </c>
    </row>
    <row r="86" spans="1:37" s="54" customFormat="1" hidden="1">
      <c r="A86" s="52">
        <v>801000713</v>
      </c>
      <c r="B86" s="52" t="s">
        <v>542</v>
      </c>
      <c r="C86" s="52" t="s">
        <v>756</v>
      </c>
      <c r="D86" s="52">
        <v>67176</v>
      </c>
      <c r="E86" s="52" t="str">
        <f>CONCATENATE(C86,D86)</f>
        <v>RM67176</v>
      </c>
      <c r="F86" s="42">
        <v>45138</v>
      </c>
      <c r="G86" s="42">
        <v>45162</v>
      </c>
      <c r="H86" s="43">
        <v>57800</v>
      </c>
      <c r="I86" s="43">
        <v>57800</v>
      </c>
      <c r="J86" s="53" t="s">
        <v>2116</v>
      </c>
      <c r="K86" s="53" t="s">
        <v>2115</v>
      </c>
      <c r="L86" s="53" t="str">
        <f>VLOOKUP(E86,BOXSALUD!$B$1:$R$977,15,0)</f>
        <v>Consultas ambulatorias</v>
      </c>
      <c r="M86" s="52" t="s">
        <v>2117</v>
      </c>
      <c r="N86" s="62" t="s">
        <v>2144</v>
      </c>
      <c r="O86" s="63">
        <v>0</v>
      </c>
      <c r="P86" s="62"/>
      <c r="Q86" s="62"/>
      <c r="R86" s="62"/>
      <c r="S86" s="64">
        <v>0</v>
      </c>
      <c r="T86" s="64">
        <v>0</v>
      </c>
      <c r="U86" s="62"/>
      <c r="V86" s="65"/>
      <c r="W86" s="64">
        <v>0</v>
      </c>
      <c r="X86" s="62" t="s">
        <v>805</v>
      </c>
      <c r="Y86" s="65">
        <v>45138</v>
      </c>
      <c r="Z86" s="65">
        <v>45170</v>
      </c>
      <c r="AA86" s="65">
        <v>45221</v>
      </c>
      <c r="AB86" s="63">
        <v>57800</v>
      </c>
      <c r="AC86" s="63">
        <v>0</v>
      </c>
      <c r="AD86" s="63">
        <v>0</v>
      </c>
      <c r="AE86" s="63">
        <v>0</v>
      </c>
      <c r="AF86" s="63">
        <v>0</v>
      </c>
      <c r="AG86" s="63">
        <v>57800</v>
      </c>
      <c r="AH86" s="63">
        <v>57800</v>
      </c>
      <c r="AI86" s="66" t="s">
        <v>2181</v>
      </c>
      <c r="AJ86" s="66" t="s">
        <v>2150</v>
      </c>
      <c r="AK86" s="63">
        <v>0</v>
      </c>
    </row>
    <row r="87" spans="1:37" s="54" customFormat="1" hidden="1">
      <c r="A87" s="52">
        <v>801000713</v>
      </c>
      <c r="B87" s="52" t="s">
        <v>542</v>
      </c>
      <c r="C87" s="52" t="s">
        <v>756</v>
      </c>
      <c r="D87" s="52">
        <v>67238</v>
      </c>
      <c r="E87" s="52" t="str">
        <f>CONCATENATE(C87,D87)</f>
        <v>RM67238</v>
      </c>
      <c r="F87" s="42">
        <v>45138</v>
      </c>
      <c r="G87" s="42">
        <v>45162</v>
      </c>
      <c r="H87" s="43">
        <v>484217</v>
      </c>
      <c r="I87" s="43">
        <v>484217</v>
      </c>
      <c r="J87" s="53" t="s">
        <v>2116</v>
      </c>
      <c r="K87" s="53" t="s">
        <v>2115</v>
      </c>
      <c r="L87" s="53" t="str">
        <f>VLOOKUP(E87,BOXSALUD!$B$1:$R$977,15,0)</f>
        <v>Servicios ambulatorios</v>
      </c>
      <c r="M87" s="52" t="s">
        <v>2117</v>
      </c>
      <c r="N87" s="62" t="s">
        <v>2144</v>
      </c>
      <c r="O87" s="63">
        <v>0</v>
      </c>
      <c r="P87" s="62"/>
      <c r="Q87" s="62"/>
      <c r="R87" s="62"/>
      <c r="S87" s="64">
        <v>0</v>
      </c>
      <c r="T87" s="64">
        <v>0</v>
      </c>
      <c r="U87" s="62"/>
      <c r="V87" s="65"/>
      <c r="W87" s="64">
        <v>0</v>
      </c>
      <c r="X87" s="62" t="s">
        <v>805</v>
      </c>
      <c r="Y87" s="65">
        <v>45138</v>
      </c>
      <c r="Z87" s="65">
        <v>45170</v>
      </c>
      <c r="AA87" s="65">
        <v>45239</v>
      </c>
      <c r="AB87" s="63">
        <v>484217</v>
      </c>
      <c r="AC87" s="63">
        <v>0</v>
      </c>
      <c r="AD87" s="63">
        <v>0</v>
      </c>
      <c r="AE87" s="63">
        <v>0</v>
      </c>
      <c r="AF87" s="63">
        <v>0</v>
      </c>
      <c r="AG87" s="63">
        <v>484217</v>
      </c>
      <c r="AH87" s="63">
        <v>484217</v>
      </c>
      <c r="AI87" s="66" t="s">
        <v>2182</v>
      </c>
      <c r="AJ87" s="66" t="s">
        <v>2159</v>
      </c>
      <c r="AK87" s="63">
        <v>0</v>
      </c>
    </row>
    <row r="88" spans="1:37" s="54" customFormat="1" hidden="1">
      <c r="A88" s="52">
        <v>801000713</v>
      </c>
      <c r="B88" s="52" t="s">
        <v>542</v>
      </c>
      <c r="C88" s="52" t="s">
        <v>756</v>
      </c>
      <c r="D88" s="52">
        <v>67131</v>
      </c>
      <c r="E88" s="52" t="str">
        <f>CONCATENATE(C88,D88)</f>
        <v>RM67131</v>
      </c>
      <c r="F88" s="42">
        <v>45138</v>
      </c>
      <c r="G88" s="42">
        <v>45162</v>
      </c>
      <c r="H88" s="43">
        <v>24163</v>
      </c>
      <c r="I88" s="43">
        <v>24163</v>
      </c>
      <c r="J88" s="53" t="s">
        <v>2116</v>
      </c>
      <c r="K88" s="53" t="s">
        <v>2115</v>
      </c>
      <c r="L88" s="53" t="str">
        <f>VLOOKUP(E88,BOXSALUD!$B$1:$R$977,15,0)</f>
        <v>Exámenes de laboratorio, imágenes y otras ayudas diagnósticas ambulatorias</v>
      </c>
      <c r="M88" s="52" t="s">
        <v>2117</v>
      </c>
      <c r="N88" s="62" t="s">
        <v>2141</v>
      </c>
      <c r="O88" s="63">
        <v>28263</v>
      </c>
      <c r="P88" s="62">
        <v>1222313037</v>
      </c>
      <c r="Q88" s="62"/>
      <c r="R88" s="62"/>
      <c r="S88" s="64">
        <v>0</v>
      </c>
      <c r="T88" s="64">
        <v>0</v>
      </c>
      <c r="U88" s="62"/>
      <c r="V88" s="65"/>
      <c r="W88" s="64">
        <v>0</v>
      </c>
      <c r="X88" s="62" t="s">
        <v>2142</v>
      </c>
      <c r="Y88" s="65">
        <v>45138</v>
      </c>
      <c r="Z88" s="65">
        <v>45170</v>
      </c>
      <c r="AA88" s="65"/>
      <c r="AB88" s="63">
        <v>28263</v>
      </c>
      <c r="AC88" s="63">
        <v>0</v>
      </c>
      <c r="AD88" s="63">
        <v>0</v>
      </c>
      <c r="AE88" s="63">
        <v>0</v>
      </c>
      <c r="AF88" s="63">
        <v>0</v>
      </c>
      <c r="AG88" s="63">
        <v>0</v>
      </c>
      <c r="AH88" s="63">
        <v>0</v>
      </c>
      <c r="AI88" s="66"/>
      <c r="AJ88" s="66"/>
      <c r="AK88" s="63">
        <v>28263</v>
      </c>
    </row>
    <row r="89" spans="1:37" s="54" customFormat="1" hidden="1">
      <c r="A89" s="52">
        <v>801000713</v>
      </c>
      <c r="B89" s="52" t="s">
        <v>542</v>
      </c>
      <c r="C89" s="52" t="s">
        <v>756</v>
      </c>
      <c r="D89" s="52">
        <v>66825</v>
      </c>
      <c r="E89" s="52" t="str">
        <f>CONCATENATE(C89,D89)</f>
        <v>RM66825</v>
      </c>
      <c r="F89" s="42">
        <v>45134</v>
      </c>
      <c r="G89" s="42">
        <v>45170</v>
      </c>
      <c r="H89" s="43">
        <v>617882</v>
      </c>
      <c r="I89" s="43">
        <v>617882</v>
      </c>
      <c r="J89" s="53" t="s">
        <v>2116</v>
      </c>
      <c r="K89" s="53" t="s">
        <v>2115</v>
      </c>
      <c r="L89" s="53" t="str">
        <f>VLOOKUP(E89,BOXSALUD!$B$1:$R$977,15,0)</f>
        <v>Exámenes de laboratorio, imágenes y otras ayudas diagnósticas ambulatorias</v>
      </c>
      <c r="M89" s="52" t="s">
        <v>2117</v>
      </c>
      <c r="N89" s="62" t="s">
        <v>2141</v>
      </c>
      <c r="O89" s="63">
        <v>0</v>
      </c>
      <c r="P89" s="62"/>
      <c r="Q89" s="62"/>
      <c r="R89" s="62"/>
      <c r="S89" s="64">
        <v>0</v>
      </c>
      <c r="T89" s="64">
        <v>0</v>
      </c>
      <c r="U89" s="62"/>
      <c r="V89" s="65"/>
      <c r="W89" s="64">
        <v>0</v>
      </c>
      <c r="X89" s="62" t="s">
        <v>2142</v>
      </c>
      <c r="Y89" s="65">
        <v>45134</v>
      </c>
      <c r="Z89" s="65">
        <v>45170</v>
      </c>
      <c r="AA89" s="65"/>
      <c r="AB89" s="63">
        <v>621982</v>
      </c>
      <c r="AC89" s="63">
        <v>4100</v>
      </c>
      <c r="AD89" s="63">
        <v>12440</v>
      </c>
      <c r="AE89" s="63">
        <v>0</v>
      </c>
      <c r="AF89" s="63">
        <v>0</v>
      </c>
      <c r="AG89" s="63">
        <v>0</v>
      </c>
      <c r="AH89" s="63">
        <v>0</v>
      </c>
      <c r="AI89" s="66"/>
      <c r="AJ89" s="66"/>
      <c r="AK89" s="63">
        <v>617882</v>
      </c>
    </row>
    <row r="90" spans="1:37" s="54" customFormat="1" hidden="1">
      <c r="A90" s="52">
        <v>801000713</v>
      </c>
      <c r="B90" s="52" t="s">
        <v>542</v>
      </c>
      <c r="C90" s="52" t="s">
        <v>756</v>
      </c>
      <c r="D90" s="52">
        <v>66982</v>
      </c>
      <c r="E90" s="52" t="str">
        <f>CONCATENATE(C90,D90)</f>
        <v>RM66982</v>
      </c>
      <c r="F90" s="42">
        <v>45135</v>
      </c>
      <c r="G90" s="42">
        <v>45170</v>
      </c>
      <c r="H90" s="43">
        <v>9408076</v>
      </c>
      <c r="I90" s="43">
        <v>4152643</v>
      </c>
      <c r="J90" s="53" t="s">
        <v>2116</v>
      </c>
      <c r="K90" s="53" t="s">
        <v>2115</v>
      </c>
      <c r="L90" s="53" t="str">
        <f>VLOOKUP(E90,BOXSALUD!$B$1:$R$977,15,0)</f>
        <v>Exámenes de laboratorio, imágenes y otras ayudas diagnósticas ambulatorias</v>
      </c>
      <c r="M90" s="52" t="s">
        <v>2117</v>
      </c>
      <c r="N90" s="62" t="s">
        <v>2141</v>
      </c>
      <c r="O90" s="63">
        <v>4152643</v>
      </c>
      <c r="P90" s="62">
        <v>1222361909</v>
      </c>
      <c r="Q90" s="62"/>
      <c r="R90" s="62"/>
      <c r="S90" s="64">
        <v>5150325</v>
      </c>
      <c r="T90" s="64">
        <v>0</v>
      </c>
      <c r="U90" s="62">
        <v>4800062036</v>
      </c>
      <c r="V90" s="65">
        <v>45280</v>
      </c>
      <c r="W90" s="64">
        <v>201064994</v>
      </c>
      <c r="X90" s="62" t="s">
        <v>2142</v>
      </c>
      <c r="Y90" s="65">
        <v>45135</v>
      </c>
      <c r="Z90" s="65">
        <v>45170</v>
      </c>
      <c r="AA90" s="65"/>
      <c r="AB90" s="63">
        <v>9408076</v>
      </c>
      <c r="AC90" s="63">
        <v>0</v>
      </c>
      <c r="AD90" s="63">
        <v>105108</v>
      </c>
      <c r="AE90" s="63">
        <v>0</v>
      </c>
      <c r="AF90" s="63">
        <v>0</v>
      </c>
      <c r="AG90" s="63">
        <v>0</v>
      </c>
      <c r="AH90" s="63">
        <v>0</v>
      </c>
      <c r="AI90" s="66"/>
      <c r="AJ90" s="66"/>
      <c r="AK90" s="63">
        <v>5255433</v>
      </c>
    </row>
    <row r="91" spans="1:37" s="54" customFormat="1" hidden="1">
      <c r="A91" s="52">
        <v>801000713</v>
      </c>
      <c r="B91" s="52" t="s">
        <v>542</v>
      </c>
      <c r="C91" s="52" t="s">
        <v>756</v>
      </c>
      <c r="D91" s="52">
        <v>68105</v>
      </c>
      <c r="E91" s="52" t="str">
        <f>CONCATENATE(C91,D91)</f>
        <v>RM68105</v>
      </c>
      <c r="F91" s="42">
        <v>45153</v>
      </c>
      <c r="G91" s="42">
        <v>45170</v>
      </c>
      <c r="H91" s="43">
        <v>10010975</v>
      </c>
      <c r="I91" s="43">
        <v>10010975</v>
      </c>
      <c r="J91" s="53" t="s">
        <v>2116</v>
      </c>
      <c r="K91" s="53" t="s">
        <v>2115</v>
      </c>
      <c r="L91" s="53" t="str">
        <f>VLOOKUP(E91,BOXSALUD!$B$1:$R$977,15,0)</f>
        <v>Servicios hospitalarios</v>
      </c>
      <c r="M91" s="52" t="s">
        <v>2117</v>
      </c>
      <c r="N91" s="62" t="s">
        <v>2144</v>
      </c>
      <c r="O91" s="63">
        <v>0</v>
      </c>
      <c r="P91" s="62"/>
      <c r="Q91" s="62"/>
      <c r="R91" s="62"/>
      <c r="S91" s="64">
        <v>0</v>
      </c>
      <c r="T91" s="64">
        <v>0</v>
      </c>
      <c r="U91" s="62"/>
      <c r="V91" s="65"/>
      <c r="W91" s="64">
        <v>0</v>
      </c>
      <c r="X91" s="62" t="s">
        <v>805</v>
      </c>
      <c r="Y91" s="65">
        <v>45153</v>
      </c>
      <c r="Z91" s="65">
        <v>45170</v>
      </c>
      <c r="AA91" s="65">
        <v>45239</v>
      </c>
      <c r="AB91" s="63">
        <v>10010975</v>
      </c>
      <c r="AC91" s="63">
        <v>0</v>
      </c>
      <c r="AD91" s="63">
        <v>0</v>
      </c>
      <c r="AE91" s="63">
        <v>0</v>
      </c>
      <c r="AF91" s="63">
        <v>0</v>
      </c>
      <c r="AG91" s="63">
        <v>10010975</v>
      </c>
      <c r="AH91" s="63">
        <v>10010975</v>
      </c>
      <c r="AI91" s="66" t="s">
        <v>2187</v>
      </c>
      <c r="AJ91" s="66" t="s">
        <v>2150</v>
      </c>
      <c r="AK91" s="63">
        <v>0</v>
      </c>
    </row>
    <row r="92" spans="1:37" s="54" customFormat="1" hidden="1">
      <c r="A92" s="52">
        <v>801000713</v>
      </c>
      <c r="B92" s="52" t="s">
        <v>542</v>
      </c>
      <c r="C92" s="52" t="s">
        <v>756</v>
      </c>
      <c r="D92" s="52">
        <v>68392</v>
      </c>
      <c r="E92" s="52" t="str">
        <f>CONCATENATE(C92,D92)</f>
        <v>RM68392</v>
      </c>
      <c r="F92" s="42">
        <v>45156</v>
      </c>
      <c r="G92" s="42">
        <v>45170</v>
      </c>
      <c r="H92" s="43">
        <v>1373733</v>
      </c>
      <c r="I92" s="43">
        <v>428341</v>
      </c>
      <c r="J92" s="53" t="s">
        <v>2116</v>
      </c>
      <c r="K92" s="53" t="s">
        <v>2115</v>
      </c>
      <c r="L92" s="53" t="str">
        <f>VLOOKUP(E92,BOXSALUD!$B$1:$R$977,15,0)</f>
        <v>Exámenes de laboratorio, imágenes y otras ayudas diagnósticas ambulatorias</v>
      </c>
      <c r="M92" s="52" t="s">
        <v>2117</v>
      </c>
      <c r="N92" s="62" t="s">
        <v>2141</v>
      </c>
      <c r="O92" s="63">
        <v>0</v>
      </c>
      <c r="P92" s="62"/>
      <c r="Q92" s="62"/>
      <c r="R92" s="62"/>
      <c r="S92" s="64">
        <v>926484</v>
      </c>
      <c r="T92" s="64">
        <v>0</v>
      </c>
      <c r="U92" s="62">
        <v>4800062036</v>
      </c>
      <c r="V92" s="65">
        <v>45280</v>
      </c>
      <c r="W92" s="64">
        <v>201064994</v>
      </c>
      <c r="X92" s="62" t="s">
        <v>2142</v>
      </c>
      <c r="Y92" s="65">
        <v>45156</v>
      </c>
      <c r="Z92" s="65">
        <v>45170</v>
      </c>
      <c r="AA92" s="65"/>
      <c r="AB92" s="63">
        <v>1373733</v>
      </c>
      <c r="AC92" s="63">
        <v>0</v>
      </c>
      <c r="AD92" s="63">
        <v>18908</v>
      </c>
      <c r="AE92" s="63">
        <v>0</v>
      </c>
      <c r="AF92" s="63">
        <v>0</v>
      </c>
      <c r="AG92" s="63">
        <v>0</v>
      </c>
      <c r="AH92" s="63">
        <v>0</v>
      </c>
      <c r="AI92" s="66"/>
      <c r="AJ92" s="66"/>
      <c r="AK92" s="63">
        <v>945392</v>
      </c>
    </row>
    <row r="93" spans="1:37" s="54" customFormat="1" hidden="1">
      <c r="A93" s="52">
        <v>801000713</v>
      </c>
      <c r="B93" s="52" t="s">
        <v>542</v>
      </c>
      <c r="C93" s="52" t="s">
        <v>756</v>
      </c>
      <c r="D93" s="52">
        <v>68670</v>
      </c>
      <c r="E93" s="52" t="str">
        <f>CONCATENATE(C93,D93)</f>
        <v>RM68670</v>
      </c>
      <c r="F93" s="42">
        <v>45161</v>
      </c>
      <c r="G93" s="42">
        <v>45170</v>
      </c>
      <c r="H93" s="43">
        <v>18390280</v>
      </c>
      <c r="I93" s="43">
        <v>3528</v>
      </c>
      <c r="J93" s="53" t="s">
        <v>2116</v>
      </c>
      <c r="K93" s="53" t="s">
        <v>2115</v>
      </c>
      <c r="L93" s="53" t="str">
        <f>VLOOKUP(E93,BOXSALUD!$B$1:$R$977,15,0)</f>
        <v>Servicios ambulatorios</v>
      </c>
      <c r="M93" s="52" t="s">
        <v>2117</v>
      </c>
      <c r="N93" s="62" t="s">
        <v>2141</v>
      </c>
      <c r="O93" s="63">
        <v>0</v>
      </c>
      <c r="P93" s="62"/>
      <c r="Q93" s="62"/>
      <c r="R93" s="62"/>
      <c r="S93" s="64">
        <v>18019016</v>
      </c>
      <c r="T93" s="64">
        <v>0</v>
      </c>
      <c r="U93" s="62">
        <v>4800062036</v>
      </c>
      <c r="V93" s="65">
        <v>45280</v>
      </c>
      <c r="W93" s="64">
        <v>201064994</v>
      </c>
      <c r="X93" s="62" t="s">
        <v>2142</v>
      </c>
      <c r="Y93" s="65">
        <v>45161</v>
      </c>
      <c r="Z93" s="65">
        <v>45170</v>
      </c>
      <c r="AA93" s="65"/>
      <c r="AB93" s="63">
        <v>18390280</v>
      </c>
      <c r="AC93" s="63">
        <v>0</v>
      </c>
      <c r="AD93" s="63">
        <v>367736</v>
      </c>
      <c r="AE93" s="63">
        <v>0</v>
      </c>
      <c r="AF93" s="63">
        <v>0</v>
      </c>
      <c r="AG93" s="63">
        <v>0</v>
      </c>
      <c r="AH93" s="63">
        <v>0</v>
      </c>
      <c r="AI93" s="66"/>
      <c r="AJ93" s="66"/>
      <c r="AK93" s="63">
        <v>18386752</v>
      </c>
    </row>
    <row r="94" spans="1:37" s="54" customFormat="1" hidden="1">
      <c r="A94" s="52">
        <v>801000713</v>
      </c>
      <c r="B94" s="52" t="s">
        <v>542</v>
      </c>
      <c r="C94" s="52" t="s">
        <v>756</v>
      </c>
      <c r="D94" s="52">
        <v>68633</v>
      </c>
      <c r="E94" s="52" t="str">
        <f>CONCATENATE(C94,D94)</f>
        <v>RM68633</v>
      </c>
      <c r="F94" s="42">
        <v>45161</v>
      </c>
      <c r="G94" s="42">
        <v>45170</v>
      </c>
      <c r="H94" s="43">
        <v>59221130</v>
      </c>
      <c r="I94" s="43">
        <v>5854308</v>
      </c>
      <c r="J94" s="53" t="s">
        <v>2116</v>
      </c>
      <c r="K94" s="53" t="s">
        <v>2115</v>
      </c>
      <c r="L94" s="53" t="str">
        <f>VLOOKUP(E94,BOXSALUD!$B$1:$R$977,15,0)</f>
        <v>Servicios hospitalarios</v>
      </c>
      <c r="M94" s="52" t="s">
        <v>2117</v>
      </c>
      <c r="N94" s="62" t="s">
        <v>2154</v>
      </c>
      <c r="O94" s="63">
        <v>0</v>
      </c>
      <c r="P94" s="62"/>
      <c r="Q94" s="62"/>
      <c r="R94" s="62"/>
      <c r="S94" s="64">
        <v>52299486</v>
      </c>
      <c r="T94" s="64">
        <v>0</v>
      </c>
      <c r="U94" s="62">
        <v>4800062036</v>
      </c>
      <c r="V94" s="65">
        <v>45280</v>
      </c>
      <c r="W94" s="64">
        <v>201064994</v>
      </c>
      <c r="X94" s="62" t="s">
        <v>2155</v>
      </c>
      <c r="Y94" s="65">
        <v>45161</v>
      </c>
      <c r="Z94" s="65">
        <v>45170</v>
      </c>
      <c r="AA94" s="65"/>
      <c r="AB94" s="63">
        <v>59221130</v>
      </c>
      <c r="AC94" s="63">
        <v>0</v>
      </c>
      <c r="AD94" s="63">
        <v>1067336</v>
      </c>
      <c r="AE94" s="63">
        <v>0</v>
      </c>
      <c r="AF94" s="63">
        <v>5854308</v>
      </c>
      <c r="AG94" s="63">
        <v>0</v>
      </c>
      <c r="AH94" s="63">
        <v>0</v>
      </c>
      <c r="AI94" s="66"/>
      <c r="AJ94" s="66"/>
      <c r="AK94" s="63">
        <v>53366822</v>
      </c>
    </row>
    <row r="95" spans="1:37" s="54" customFormat="1" hidden="1">
      <c r="A95" s="52">
        <v>801000713</v>
      </c>
      <c r="B95" s="52" t="s">
        <v>542</v>
      </c>
      <c r="C95" s="52" t="s">
        <v>756</v>
      </c>
      <c r="D95" s="52">
        <v>68682</v>
      </c>
      <c r="E95" s="52" t="str">
        <f>CONCATENATE(C95,D95)</f>
        <v>RM68682</v>
      </c>
      <c r="F95" s="42">
        <v>45162</v>
      </c>
      <c r="G95" s="42">
        <v>45170</v>
      </c>
      <c r="H95" s="43">
        <v>27064841</v>
      </c>
      <c r="I95" s="43">
        <v>27064841</v>
      </c>
      <c r="J95" s="53" t="s">
        <v>2116</v>
      </c>
      <c r="K95" s="53" t="s">
        <v>2115</v>
      </c>
      <c r="L95" s="53" t="str">
        <f>VLOOKUP(E95,BOXSALUD!$B$1:$R$977,15,0)</f>
        <v>Servicios ambulatorios</v>
      </c>
      <c r="M95" s="52" t="s">
        <v>2117</v>
      </c>
      <c r="N95" s="62" t="s">
        <v>2141</v>
      </c>
      <c r="O95" s="63">
        <v>26523544</v>
      </c>
      <c r="P95" s="62">
        <v>1222332406</v>
      </c>
      <c r="Q95" s="62"/>
      <c r="R95" s="62"/>
      <c r="S95" s="64">
        <v>0</v>
      </c>
      <c r="T95" s="64">
        <v>0</v>
      </c>
      <c r="U95" s="62"/>
      <c r="V95" s="65"/>
      <c r="W95" s="64">
        <v>0</v>
      </c>
      <c r="X95" s="62" t="s">
        <v>2142</v>
      </c>
      <c r="Y95" s="65">
        <v>45162</v>
      </c>
      <c r="Z95" s="65">
        <v>45170</v>
      </c>
      <c r="AA95" s="65"/>
      <c r="AB95" s="63">
        <v>27064841</v>
      </c>
      <c r="AC95" s="63">
        <v>0</v>
      </c>
      <c r="AD95" s="63">
        <v>541297</v>
      </c>
      <c r="AE95" s="63">
        <v>0</v>
      </c>
      <c r="AF95" s="63">
        <v>0</v>
      </c>
      <c r="AG95" s="63">
        <v>0</v>
      </c>
      <c r="AH95" s="63">
        <v>0</v>
      </c>
      <c r="AI95" s="66"/>
      <c r="AJ95" s="66"/>
      <c r="AK95" s="63">
        <v>27064841</v>
      </c>
    </row>
    <row r="96" spans="1:37" s="54" customFormat="1" hidden="1">
      <c r="A96" s="52">
        <v>801000713</v>
      </c>
      <c r="B96" s="52" t="s">
        <v>542</v>
      </c>
      <c r="C96" s="52" t="s">
        <v>757</v>
      </c>
      <c r="D96" s="52">
        <v>17943</v>
      </c>
      <c r="E96" s="52" t="str">
        <f>CONCATENATE(C96,D96)</f>
        <v>RC17943</v>
      </c>
      <c r="F96" s="42">
        <v>45154</v>
      </c>
      <c r="G96" s="42">
        <v>45180</v>
      </c>
      <c r="H96" s="43">
        <v>52433</v>
      </c>
      <c r="I96" s="43">
        <v>52433</v>
      </c>
      <c r="J96" s="53" t="s">
        <v>2116</v>
      </c>
      <c r="K96" s="53" t="s">
        <v>2115</v>
      </c>
      <c r="L96" s="53" t="str">
        <f>VLOOKUP(E96,BOXSALUD!$B$1:$R$977,15,0)</f>
        <v>Consultas ambulatorias</v>
      </c>
      <c r="M96" s="52" t="s">
        <v>2117</v>
      </c>
      <c r="N96" s="62" t="s">
        <v>2141</v>
      </c>
      <c r="O96" s="63">
        <v>0</v>
      </c>
      <c r="P96" s="62"/>
      <c r="Q96" s="62"/>
      <c r="R96" s="62"/>
      <c r="S96" s="64">
        <v>0</v>
      </c>
      <c r="T96" s="64">
        <v>0</v>
      </c>
      <c r="U96" s="62"/>
      <c r="V96" s="65"/>
      <c r="W96" s="64">
        <v>0</v>
      </c>
      <c r="X96" s="62" t="s">
        <v>2142</v>
      </c>
      <c r="Y96" s="65">
        <v>45154</v>
      </c>
      <c r="Z96" s="65">
        <v>45180</v>
      </c>
      <c r="AA96" s="65"/>
      <c r="AB96" s="63">
        <v>56533</v>
      </c>
      <c r="AC96" s="63">
        <v>4100</v>
      </c>
      <c r="AD96" s="63">
        <v>0</v>
      </c>
      <c r="AE96" s="63">
        <v>0</v>
      </c>
      <c r="AF96" s="63">
        <v>0</v>
      </c>
      <c r="AG96" s="63">
        <v>0</v>
      </c>
      <c r="AH96" s="63">
        <v>0</v>
      </c>
      <c r="AI96" s="66"/>
      <c r="AJ96" s="66"/>
      <c r="AK96" s="63">
        <v>52433</v>
      </c>
    </row>
    <row r="97" spans="1:37" s="54" customFormat="1" hidden="1">
      <c r="A97" s="52">
        <v>801000713</v>
      </c>
      <c r="B97" s="52" t="s">
        <v>542</v>
      </c>
      <c r="C97" s="52" t="s">
        <v>757</v>
      </c>
      <c r="D97" s="52">
        <v>17939</v>
      </c>
      <c r="E97" s="52" t="str">
        <f>CONCATENATE(C97,D97)</f>
        <v>RC17939</v>
      </c>
      <c r="F97" s="42">
        <v>45154</v>
      </c>
      <c r="G97" s="42">
        <v>45180</v>
      </c>
      <c r="H97" s="43">
        <v>52433</v>
      </c>
      <c r="I97" s="43">
        <v>52433</v>
      </c>
      <c r="J97" s="53" t="s">
        <v>2116</v>
      </c>
      <c r="K97" s="53" t="s">
        <v>2115</v>
      </c>
      <c r="L97" s="53" t="str">
        <f>VLOOKUP(E97,BOXSALUD!$B$1:$R$977,15,0)</f>
        <v>Consultas ambulatorias</v>
      </c>
      <c r="M97" s="52" t="s">
        <v>2117</v>
      </c>
      <c r="N97" s="62" t="s">
        <v>2141</v>
      </c>
      <c r="O97" s="63">
        <v>0</v>
      </c>
      <c r="P97" s="62"/>
      <c r="Q97" s="62"/>
      <c r="R97" s="62"/>
      <c r="S97" s="64">
        <v>0</v>
      </c>
      <c r="T97" s="64">
        <v>0</v>
      </c>
      <c r="U97" s="62"/>
      <c r="V97" s="65"/>
      <c r="W97" s="64">
        <v>0</v>
      </c>
      <c r="X97" s="62" t="s">
        <v>2142</v>
      </c>
      <c r="Y97" s="65">
        <v>45154</v>
      </c>
      <c r="Z97" s="65">
        <v>45180</v>
      </c>
      <c r="AA97" s="65"/>
      <c r="AB97" s="63">
        <v>56533</v>
      </c>
      <c r="AC97" s="63">
        <v>4100</v>
      </c>
      <c r="AD97" s="63">
        <v>0</v>
      </c>
      <c r="AE97" s="63">
        <v>0</v>
      </c>
      <c r="AF97" s="63">
        <v>0</v>
      </c>
      <c r="AG97" s="63">
        <v>0</v>
      </c>
      <c r="AH97" s="63">
        <v>0</v>
      </c>
      <c r="AI97" s="66"/>
      <c r="AJ97" s="66"/>
      <c r="AK97" s="63">
        <v>52433</v>
      </c>
    </row>
    <row r="98" spans="1:37" s="54" customFormat="1" hidden="1">
      <c r="A98" s="52">
        <v>801000713</v>
      </c>
      <c r="B98" s="52" t="s">
        <v>542</v>
      </c>
      <c r="C98" s="52" t="s">
        <v>757</v>
      </c>
      <c r="D98" s="52">
        <v>17988</v>
      </c>
      <c r="E98" s="52" t="str">
        <f>CONCATENATE(C98,D98)</f>
        <v>RC17988</v>
      </c>
      <c r="F98" s="42">
        <v>45155</v>
      </c>
      <c r="G98" s="42">
        <v>45180</v>
      </c>
      <c r="H98" s="43">
        <v>56533</v>
      </c>
      <c r="I98" s="43">
        <v>56533</v>
      </c>
      <c r="J98" s="53" t="s">
        <v>2116</v>
      </c>
      <c r="K98" s="53" t="s">
        <v>2115</v>
      </c>
      <c r="L98" s="53" t="str">
        <f>VLOOKUP(E98,BOXSALUD!$B$1:$R$977,15,0)</f>
        <v>Consultas ambulatorias</v>
      </c>
      <c r="M98" s="52" t="s">
        <v>2117</v>
      </c>
      <c r="N98" s="62" t="s">
        <v>2144</v>
      </c>
      <c r="O98" s="63">
        <v>0</v>
      </c>
      <c r="P98" s="62"/>
      <c r="Q98" s="62"/>
      <c r="R98" s="62"/>
      <c r="S98" s="64">
        <v>0</v>
      </c>
      <c r="T98" s="64">
        <v>0</v>
      </c>
      <c r="U98" s="62"/>
      <c r="V98" s="65"/>
      <c r="W98" s="64">
        <v>0</v>
      </c>
      <c r="X98" s="62" t="s">
        <v>805</v>
      </c>
      <c r="Y98" s="65">
        <v>45155</v>
      </c>
      <c r="Z98" s="65">
        <v>45180</v>
      </c>
      <c r="AA98" s="65">
        <v>45221</v>
      </c>
      <c r="AB98" s="63">
        <v>56533</v>
      </c>
      <c r="AC98" s="63">
        <v>0</v>
      </c>
      <c r="AD98" s="63">
        <v>0</v>
      </c>
      <c r="AE98" s="63">
        <v>0</v>
      </c>
      <c r="AF98" s="63">
        <v>0</v>
      </c>
      <c r="AG98" s="63">
        <v>56533</v>
      </c>
      <c r="AH98" s="63">
        <v>56533</v>
      </c>
      <c r="AI98" s="66" t="s">
        <v>2189</v>
      </c>
      <c r="AJ98" s="66" t="s">
        <v>2150</v>
      </c>
      <c r="AK98" s="63">
        <v>0</v>
      </c>
    </row>
    <row r="99" spans="1:37" s="54" customFormat="1" hidden="1">
      <c r="A99" s="52">
        <v>801000713</v>
      </c>
      <c r="B99" s="52" t="s">
        <v>542</v>
      </c>
      <c r="C99" s="52" t="s">
        <v>757</v>
      </c>
      <c r="D99" s="52">
        <v>17987</v>
      </c>
      <c r="E99" s="52" t="str">
        <f>CONCATENATE(C99,D99)</f>
        <v>RC17987</v>
      </c>
      <c r="F99" s="42">
        <v>45155</v>
      </c>
      <c r="G99" s="42">
        <v>45180</v>
      </c>
      <c r="H99" s="43">
        <v>56533</v>
      </c>
      <c r="I99" s="43">
        <v>56533</v>
      </c>
      <c r="J99" s="53" t="s">
        <v>2116</v>
      </c>
      <c r="K99" s="53" t="s">
        <v>2115</v>
      </c>
      <c r="L99" s="53" t="str">
        <f>VLOOKUP(E99,BOXSALUD!$B$1:$R$977,15,0)</f>
        <v>Consultas ambulatorias</v>
      </c>
      <c r="M99" s="52" t="s">
        <v>2117</v>
      </c>
      <c r="N99" s="62" t="s">
        <v>2141</v>
      </c>
      <c r="O99" s="63">
        <v>0</v>
      </c>
      <c r="P99" s="62"/>
      <c r="Q99" s="62"/>
      <c r="R99" s="62"/>
      <c r="S99" s="64">
        <v>0</v>
      </c>
      <c r="T99" s="64">
        <v>0</v>
      </c>
      <c r="U99" s="62"/>
      <c r="V99" s="65"/>
      <c r="W99" s="64">
        <v>0</v>
      </c>
      <c r="X99" s="62" t="s">
        <v>2142</v>
      </c>
      <c r="Y99" s="65">
        <v>45155</v>
      </c>
      <c r="Z99" s="65">
        <v>45180</v>
      </c>
      <c r="AA99" s="65"/>
      <c r="AB99" s="63">
        <v>56533</v>
      </c>
      <c r="AC99" s="63">
        <v>0</v>
      </c>
      <c r="AD99" s="63">
        <v>0</v>
      </c>
      <c r="AE99" s="63">
        <v>0</v>
      </c>
      <c r="AF99" s="63">
        <v>0</v>
      </c>
      <c r="AG99" s="63">
        <v>0</v>
      </c>
      <c r="AH99" s="63">
        <v>0</v>
      </c>
      <c r="AI99" s="66"/>
      <c r="AJ99" s="66"/>
      <c r="AK99" s="63">
        <v>56533</v>
      </c>
    </row>
    <row r="100" spans="1:37" s="54" customFormat="1" hidden="1">
      <c r="A100" s="52">
        <v>801000713</v>
      </c>
      <c r="B100" s="52" t="s">
        <v>542</v>
      </c>
      <c r="C100" s="52" t="s">
        <v>757</v>
      </c>
      <c r="D100" s="52">
        <v>18059</v>
      </c>
      <c r="E100" s="52" t="str">
        <f>CONCATENATE(C100,D100)</f>
        <v>RC18059</v>
      </c>
      <c r="F100" s="42">
        <v>45160</v>
      </c>
      <c r="G100" s="42">
        <v>45180</v>
      </c>
      <c r="H100" s="43">
        <v>60400</v>
      </c>
      <c r="I100" s="43">
        <v>60400</v>
      </c>
      <c r="J100" s="53" t="s">
        <v>2116</v>
      </c>
      <c r="K100" s="53" t="s">
        <v>2115</v>
      </c>
      <c r="L100" s="53" t="str">
        <f>VLOOKUP(E100,BOXSALUD!$B$1:$R$977,15,0)</f>
        <v>Consultas ambulatorias</v>
      </c>
      <c r="M100" s="52" t="s">
        <v>2117</v>
      </c>
      <c r="N100" s="62" t="s">
        <v>2141</v>
      </c>
      <c r="O100" s="63">
        <v>60400</v>
      </c>
      <c r="P100" s="62">
        <v>1222333462</v>
      </c>
      <c r="Q100" s="62"/>
      <c r="R100" s="62"/>
      <c r="S100" s="64">
        <v>0</v>
      </c>
      <c r="T100" s="64">
        <v>0</v>
      </c>
      <c r="U100" s="62"/>
      <c r="V100" s="65"/>
      <c r="W100" s="64">
        <v>0</v>
      </c>
      <c r="X100" s="62" t="s">
        <v>2142</v>
      </c>
      <c r="Y100" s="65">
        <v>45160</v>
      </c>
      <c r="Z100" s="65">
        <v>45180</v>
      </c>
      <c r="AA100" s="65"/>
      <c r="AB100" s="63">
        <v>64500</v>
      </c>
      <c r="AC100" s="63">
        <v>4100</v>
      </c>
      <c r="AD100" s="63">
        <v>0</v>
      </c>
      <c r="AE100" s="63">
        <v>0</v>
      </c>
      <c r="AF100" s="63">
        <v>0</v>
      </c>
      <c r="AG100" s="63">
        <v>0</v>
      </c>
      <c r="AH100" s="63">
        <v>0</v>
      </c>
      <c r="AI100" s="66"/>
      <c r="AJ100" s="66"/>
      <c r="AK100" s="63">
        <v>60400</v>
      </c>
    </row>
    <row r="101" spans="1:37" s="54" customFormat="1" hidden="1">
      <c r="A101" s="52">
        <v>801000713</v>
      </c>
      <c r="B101" s="52" t="s">
        <v>542</v>
      </c>
      <c r="C101" s="52" t="s">
        <v>757</v>
      </c>
      <c r="D101" s="52">
        <v>18117</v>
      </c>
      <c r="E101" s="52" t="str">
        <f>CONCATENATE(C101,D101)</f>
        <v>RC18117</v>
      </c>
      <c r="F101" s="42">
        <v>45162</v>
      </c>
      <c r="G101" s="42">
        <v>45180</v>
      </c>
      <c r="H101" s="43">
        <v>60400</v>
      </c>
      <c r="I101" s="43">
        <v>60400</v>
      </c>
      <c r="J101" s="53" t="s">
        <v>2116</v>
      </c>
      <c r="K101" s="53" t="s">
        <v>2115</v>
      </c>
      <c r="L101" s="53" t="str">
        <f>VLOOKUP(E101,BOXSALUD!$B$1:$R$977,15,0)</f>
        <v>Consultas ambulatorias</v>
      </c>
      <c r="M101" s="52" t="s">
        <v>2117</v>
      </c>
      <c r="N101" s="62" t="s">
        <v>2141</v>
      </c>
      <c r="O101" s="63">
        <v>64500</v>
      </c>
      <c r="P101" s="62">
        <v>1222333464</v>
      </c>
      <c r="Q101" s="62"/>
      <c r="R101" s="62"/>
      <c r="S101" s="64">
        <v>0</v>
      </c>
      <c r="T101" s="64">
        <v>0</v>
      </c>
      <c r="U101" s="62"/>
      <c r="V101" s="65"/>
      <c r="W101" s="64">
        <v>0</v>
      </c>
      <c r="X101" s="62" t="s">
        <v>2142</v>
      </c>
      <c r="Y101" s="65">
        <v>45162</v>
      </c>
      <c r="Z101" s="65">
        <v>45180</v>
      </c>
      <c r="AA101" s="65"/>
      <c r="AB101" s="63">
        <v>64500</v>
      </c>
      <c r="AC101" s="63">
        <v>0</v>
      </c>
      <c r="AD101" s="63">
        <v>0</v>
      </c>
      <c r="AE101" s="63">
        <v>0</v>
      </c>
      <c r="AF101" s="63">
        <v>0</v>
      </c>
      <c r="AG101" s="63">
        <v>0</v>
      </c>
      <c r="AH101" s="63">
        <v>0</v>
      </c>
      <c r="AI101" s="66"/>
      <c r="AJ101" s="66"/>
      <c r="AK101" s="63">
        <v>64500</v>
      </c>
    </row>
    <row r="102" spans="1:37" s="54" customFormat="1" hidden="1">
      <c r="A102" s="52">
        <v>801000713</v>
      </c>
      <c r="B102" s="52" t="s">
        <v>542</v>
      </c>
      <c r="C102" s="52" t="s">
        <v>756</v>
      </c>
      <c r="D102" s="52">
        <v>69176</v>
      </c>
      <c r="E102" s="52" t="str">
        <f>CONCATENATE(C102,D102)</f>
        <v>RM69176</v>
      </c>
      <c r="F102" s="42">
        <v>45168</v>
      </c>
      <c r="G102" s="42">
        <v>45180</v>
      </c>
      <c r="H102" s="43">
        <v>49990</v>
      </c>
      <c r="I102" s="43">
        <v>49990</v>
      </c>
      <c r="J102" s="53" t="s">
        <v>2116</v>
      </c>
      <c r="K102" s="53" t="s">
        <v>2115</v>
      </c>
      <c r="L102" s="53" t="str">
        <f>VLOOKUP(E102,BOXSALUD!$B$1:$R$977,15,0)</f>
        <v>Exámenes de laboratorio, imágenes y otras ayudas diagnósticas ambulatorias</v>
      </c>
      <c r="M102" s="52" t="s">
        <v>2117</v>
      </c>
      <c r="N102" s="62" t="s">
        <v>2144</v>
      </c>
      <c r="O102" s="63">
        <v>0</v>
      </c>
      <c r="P102" s="62"/>
      <c r="Q102" s="62"/>
      <c r="R102" s="62"/>
      <c r="S102" s="64">
        <v>0</v>
      </c>
      <c r="T102" s="64">
        <v>0</v>
      </c>
      <c r="U102" s="62"/>
      <c r="V102" s="65"/>
      <c r="W102" s="64">
        <v>0</v>
      </c>
      <c r="X102" s="62" t="s">
        <v>805</v>
      </c>
      <c r="Y102" s="65">
        <v>45168</v>
      </c>
      <c r="Z102" s="65">
        <v>45180</v>
      </c>
      <c r="AA102" s="65">
        <v>45221</v>
      </c>
      <c r="AB102" s="63">
        <v>49990</v>
      </c>
      <c r="AC102" s="63">
        <v>0</v>
      </c>
      <c r="AD102" s="63">
        <v>0</v>
      </c>
      <c r="AE102" s="63">
        <v>0</v>
      </c>
      <c r="AF102" s="63">
        <v>0</v>
      </c>
      <c r="AG102" s="63">
        <v>49990</v>
      </c>
      <c r="AH102" s="63">
        <v>49990</v>
      </c>
      <c r="AI102" s="66" t="s">
        <v>2196</v>
      </c>
      <c r="AJ102" s="66" t="s">
        <v>2150</v>
      </c>
      <c r="AK102" s="63">
        <v>0</v>
      </c>
    </row>
    <row r="103" spans="1:37" s="54" customFormat="1" hidden="1">
      <c r="A103" s="52">
        <v>801000713</v>
      </c>
      <c r="B103" s="52" t="s">
        <v>542</v>
      </c>
      <c r="C103" s="52" t="s">
        <v>756</v>
      </c>
      <c r="D103" s="52">
        <v>69145</v>
      </c>
      <c r="E103" s="52" t="str">
        <f>CONCATENATE(C103,D103)</f>
        <v>RM69145</v>
      </c>
      <c r="F103" s="42">
        <v>45167</v>
      </c>
      <c r="G103" s="42">
        <v>45181</v>
      </c>
      <c r="H103" s="43">
        <v>18517557</v>
      </c>
      <c r="I103" s="43">
        <v>12249192</v>
      </c>
      <c r="J103" s="53" t="s">
        <v>2116</v>
      </c>
      <c r="K103" s="53" t="s">
        <v>2115</v>
      </c>
      <c r="L103" s="53" t="str">
        <f>VLOOKUP(E103,BOXSALUD!$B$1:$R$977,15,0)</f>
        <v>Servicios hospitalarios</v>
      </c>
      <c r="M103" s="52" t="s">
        <v>2117</v>
      </c>
      <c r="N103" s="62" t="s">
        <v>2154</v>
      </c>
      <c r="O103" s="63">
        <v>0</v>
      </c>
      <c r="P103" s="62"/>
      <c r="Q103" s="62"/>
      <c r="R103" s="62"/>
      <c r="S103" s="64">
        <v>6142998</v>
      </c>
      <c r="T103" s="64">
        <v>0</v>
      </c>
      <c r="U103" s="62">
        <v>4800062036</v>
      </c>
      <c r="V103" s="65">
        <v>45280</v>
      </c>
      <c r="W103" s="64">
        <v>201064994</v>
      </c>
      <c r="X103" s="62" t="s">
        <v>2155</v>
      </c>
      <c r="Y103" s="65">
        <v>45167</v>
      </c>
      <c r="Z103" s="65">
        <v>45181</v>
      </c>
      <c r="AA103" s="65"/>
      <c r="AB103" s="63">
        <v>18517557</v>
      </c>
      <c r="AC103" s="63">
        <v>0</v>
      </c>
      <c r="AD103" s="63">
        <v>125367</v>
      </c>
      <c r="AE103" s="63">
        <v>0</v>
      </c>
      <c r="AF103" s="63">
        <v>12249192</v>
      </c>
      <c r="AG103" s="63">
        <v>0</v>
      </c>
      <c r="AH103" s="63">
        <v>12249192</v>
      </c>
      <c r="AI103" s="66" t="s">
        <v>2190</v>
      </c>
      <c r="AJ103" s="66" t="s">
        <v>2191</v>
      </c>
      <c r="AK103" s="63">
        <v>6268365</v>
      </c>
    </row>
    <row r="104" spans="1:37" s="54" customFormat="1" hidden="1">
      <c r="A104" s="52">
        <v>801000713</v>
      </c>
      <c r="B104" s="52" t="s">
        <v>542</v>
      </c>
      <c r="C104" s="52" t="s">
        <v>756</v>
      </c>
      <c r="D104" s="52">
        <v>69261</v>
      </c>
      <c r="E104" s="52" t="str">
        <f>CONCATENATE(C104,D104)</f>
        <v>RM69261</v>
      </c>
      <c r="F104" s="42">
        <v>45168</v>
      </c>
      <c r="G104" s="42">
        <v>45181</v>
      </c>
      <c r="H104" s="43">
        <v>7947252</v>
      </c>
      <c r="I104" s="43">
        <v>1247398</v>
      </c>
      <c r="J104" s="53" t="s">
        <v>2116</v>
      </c>
      <c r="K104" s="53" t="s">
        <v>2115</v>
      </c>
      <c r="L104" s="53" t="str">
        <f>VLOOKUP(E104,BOXSALUD!$B$1:$R$977,15,0)</f>
        <v>Servicios hospitalarios</v>
      </c>
      <c r="M104" s="52" t="s">
        <v>2117</v>
      </c>
      <c r="N104" s="62" t="s">
        <v>2154</v>
      </c>
      <c r="O104" s="63">
        <v>0</v>
      </c>
      <c r="P104" s="62"/>
      <c r="Q104" s="62"/>
      <c r="R104" s="62"/>
      <c r="S104" s="64">
        <v>6565857</v>
      </c>
      <c r="T104" s="64">
        <v>0</v>
      </c>
      <c r="U104" s="62">
        <v>4800062036</v>
      </c>
      <c r="V104" s="65">
        <v>45280</v>
      </c>
      <c r="W104" s="64">
        <v>201064994</v>
      </c>
      <c r="X104" s="62" t="s">
        <v>2155</v>
      </c>
      <c r="Y104" s="65">
        <v>45168</v>
      </c>
      <c r="Z104" s="65">
        <v>45181</v>
      </c>
      <c r="AA104" s="65"/>
      <c r="AB104" s="63">
        <v>7947252</v>
      </c>
      <c r="AC104" s="63">
        <v>0</v>
      </c>
      <c r="AD104" s="63">
        <v>133997</v>
      </c>
      <c r="AE104" s="63">
        <v>0</v>
      </c>
      <c r="AF104" s="63">
        <v>1247398</v>
      </c>
      <c r="AG104" s="63">
        <v>0</v>
      </c>
      <c r="AH104" s="63">
        <v>1247398</v>
      </c>
      <c r="AI104" s="66" t="s">
        <v>2193</v>
      </c>
      <c r="AJ104" s="66" t="s">
        <v>2150</v>
      </c>
      <c r="AK104" s="63">
        <v>6699854</v>
      </c>
    </row>
    <row r="105" spans="1:37" s="54" customFormat="1" hidden="1">
      <c r="A105" s="52">
        <v>801000713</v>
      </c>
      <c r="B105" s="52" t="s">
        <v>542</v>
      </c>
      <c r="C105" s="52" t="s">
        <v>756</v>
      </c>
      <c r="D105" s="52">
        <v>69179</v>
      </c>
      <c r="E105" s="52" t="str">
        <f>CONCATENATE(C105,D105)</f>
        <v>RM69179</v>
      </c>
      <c r="F105" s="42">
        <v>45168</v>
      </c>
      <c r="G105" s="42">
        <v>45181</v>
      </c>
      <c r="H105" s="43">
        <v>4298346</v>
      </c>
      <c r="I105" s="43">
        <v>464563</v>
      </c>
      <c r="J105" s="53" t="s">
        <v>2116</v>
      </c>
      <c r="K105" s="53" t="s">
        <v>2115</v>
      </c>
      <c r="L105" s="53" t="str">
        <f>VLOOKUP(E105,BOXSALUD!$B$1:$R$977,15,0)</f>
        <v>Servicios hospitalarios</v>
      </c>
      <c r="M105" s="52" t="s">
        <v>2117</v>
      </c>
      <c r="N105" s="62" t="s">
        <v>2154</v>
      </c>
      <c r="O105" s="63">
        <v>0</v>
      </c>
      <c r="P105" s="62"/>
      <c r="Q105" s="62"/>
      <c r="R105" s="62"/>
      <c r="S105" s="64">
        <v>3757107</v>
      </c>
      <c r="T105" s="64">
        <v>0</v>
      </c>
      <c r="U105" s="62">
        <v>4800062036</v>
      </c>
      <c r="V105" s="65">
        <v>45280</v>
      </c>
      <c r="W105" s="64">
        <v>201064994</v>
      </c>
      <c r="X105" s="62" t="s">
        <v>2155</v>
      </c>
      <c r="Y105" s="65">
        <v>45168</v>
      </c>
      <c r="Z105" s="65">
        <v>45181</v>
      </c>
      <c r="AA105" s="65"/>
      <c r="AB105" s="63">
        <v>4298346</v>
      </c>
      <c r="AC105" s="63">
        <v>0</v>
      </c>
      <c r="AD105" s="63">
        <v>76676</v>
      </c>
      <c r="AE105" s="63">
        <v>0</v>
      </c>
      <c r="AF105" s="63">
        <v>464563</v>
      </c>
      <c r="AG105" s="63">
        <v>0</v>
      </c>
      <c r="AH105" s="63">
        <v>464563</v>
      </c>
      <c r="AI105" s="66" t="s">
        <v>2194</v>
      </c>
      <c r="AJ105" s="66" t="s">
        <v>2195</v>
      </c>
      <c r="AK105" s="63">
        <v>3833783</v>
      </c>
    </row>
    <row r="106" spans="1:37" s="54" customFormat="1" hidden="1">
      <c r="A106" s="52">
        <v>801000713</v>
      </c>
      <c r="B106" s="52" t="s">
        <v>542</v>
      </c>
      <c r="C106" s="52" t="s">
        <v>756</v>
      </c>
      <c r="D106" s="52">
        <v>68593</v>
      </c>
      <c r="E106" s="52" t="str">
        <f>CONCATENATE(C106,D106)</f>
        <v>RM68593</v>
      </c>
      <c r="F106" s="42">
        <v>45161</v>
      </c>
      <c r="G106" s="42">
        <v>45195</v>
      </c>
      <c r="H106" s="43">
        <v>5651626</v>
      </c>
      <c r="I106" s="43">
        <v>2859514</v>
      </c>
      <c r="J106" s="53" t="s">
        <v>2116</v>
      </c>
      <c r="K106" s="53" t="s">
        <v>2115</v>
      </c>
      <c r="L106" s="53" t="str">
        <f>VLOOKUP(E106,BOXSALUD!$B$1:$R$977,15,0)</f>
        <v>Consultas ambulatorias</v>
      </c>
      <c r="M106" s="52" t="s">
        <v>2117</v>
      </c>
      <c r="N106" s="62" t="s">
        <v>2154</v>
      </c>
      <c r="O106" s="63">
        <v>0</v>
      </c>
      <c r="P106" s="62"/>
      <c r="Q106" s="62"/>
      <c r="R106" s="62"/>
      <c r="S106" s="64">
        <v>2736270</v>
      </c>
      <c r="T106" s="64">
        <v>0</v>
      </c>
      <c r="U106" s="62">
        <v>4800062295</v>
      </c>
      <c r="V106" s="65">
        <v>45314</v>
      </c>
      <c r="W106" s="64">
        <v>147960388</v>
      </c>
      <c r="X106" s="62" t="s">
        <v>2155</v>
      </c>
      <c r="Y106" s="65">
        <v>45161</v>
      </c>
      <c r="Z106" s="65">
        <v>45201</v>
      </c>
      <c r="AA106" s="65"/>
      <c r="AB106" s="63">
        <v>5651626</v>
      </c>
      <c r="AC106" s="63">
        <v>0</v>
      </c>
      <c r="AD106" s="63">
        <v>55842</v>
      </c>
      <c r="AE106" s="63">
        <v>0</v>
      </c>
      <c r="AF106" s="63">
        <v>2859514</v>
      </c>
      <c r="AG106" s="63">
        <v>0</v>
      </c>
      <c r="AH106" s="63">
        <v>0</v>
      </c>
      <c r="AI106" s="66"/>
      <c r="AJ106" s="66"/>
      <c r="AK106" s="63">
        <v>2792112</v>
      </c>
    </row>
    <row r="107" spans="1:37" s="54" customFormat="1" hidden="1">
      <c r="A107" s="52">
        <v>801000713</v>
      </c>
      <c r="B107" s="52" t="s">
        <v>542</v>
      </c>
      <c r="C107" s="52" t="s">
        <v>756</v>
      </c>
      <c r="D107" s="52">
        <v>69522</v>
      </c>
      <c r="E107" s="52" t="str">
        <f>CONCATENATE(C107,D107)</f>
        <v>RM69522</v>
      </c>
      <c r="F107" s="42">
        <v>45173</v>
      </c>
      <c r="G107" s="42">
        <v>45195</v>
      </c>
      <c r="H107" s="43">
        <v>56533</v>
      </c>
      <c r="I107" s="43">
        <v>56533</v>
      </c>
      <c r="J107" s="53" t="s">
        <v>2116</v>
      </c>
      <c r="K107" s="53" t="s">
        <v>2115</v>
      </c>
      <c r="L107" s="53" t="str">
        <f>VLOOKUP(E107,BOXSALUD!$B$1:$R$977,15,0)</f>
        <v>Consultas ambulatorias</v>
      </c>
      <c r="M107" s="52" t="s">
        <v>2117</v>
      </c>
      <c r="N107" s="62" t="s">
        <v>2144</v>
      </c>
      <c r="O107" s="63">
        <v>0</v>
      </c>
      <c r="P107" s="62"/>
      <c r="Q107" s="62"/>
      <c r="R107" s="62"/>
      <c r="S107" s="64">
        <v>0</v>
      </c>
      <c r="T107" s="64">
        <v>0</v>
      </c>
      <c r="U107" s="62"/>
      <c r="V107" s="65"/>
      <c r="W107" s="64">
        <v>0</v>
      </c>
      <c r="X107" s="62" t="s">
        <v>805</v>
      </c>
      <c r="Y107" s="65">
        <v>45173</v>
      </c>
      <c r="Z107" s="65">
        <v>45201</v>
      </c>
      <c r="AA107" s="65">
        <v>45272</v>
      </c>
      <c r="AB107" s="63">
        <v>56533</v>
      </c>
      <c r="AC107" s="63">
        <v>0</v>
      </c>
      <c r="AD107" s="63">
        <v>0</v>
      </c>
      <c r="AE107" s="63">
        <v>0</v>
      </c>
      <c r="AF107" s="63">
        <v>0</v>
      </c>
      <c r="AG107" s="63">
        <v>56533</v>
      </c>
      <c r="AH107" s="63">
        <v>56533</v>
      </c>
      <c r="AI107" s="66" t="s">
        <v>2197</v>
      </c>
      <c r="AJ107" s="66" t="s">
        <v>2159</v>
      </c>
      <c r="AK107" s="63">
        <v>0</v>
      </c>
    </row>
    <row r="108" spans="1:37" s="54" customFormat="1" hidden="1">
      <c r="A108" s="52">
        <v>801000713</v>
      </c>
      <c r="B108" s="52" t="s">
        <v>542</v>
      </c>
      <c r="C108" s="52" t="s">
        <v>756</v>
      </c>
      <c r="D108" s="52">
        <v>69497</v>
      </c>
      <c r="E108" s="52" t="str">
        <f>CONCATENATE(C108,D108)</f>
        <v>RM69497</v>
      </c>
      <c r="F108" s="42">
        <v>45173</v>
      </c>
      <c r="G108" s="42">
        <v>45195</v>
      </c>
      <c r="H108" s="43">
        <v>208190</v>
      </c>
      <c r="I108" s="43">
        <v>208190</v>
      </c>
      <c r="J108" s="53" t="s">
        <v>2116</v>
      </c>
      <c r="K108" s="53" t="s">
        <v>2115</v>
      </c>
      <c r="L108" s="53" t="str">
        <f>VLOOKUP(E108,BOXSALUD!$B$1:$R$977,15,0)</f>
        <v>Consultas ambulatorias</v>
      </c>
      <c r="M108" s="52" t="s">
        <v>2117</v>
      </c>
      <c r="N108" s="62" t="s">
        <v>2141</v>
      </c>
      <c r="O108" s="63">
        <v>204026</v>
      </c>
      <c r="P108" s="62">
        <v>1222356147</v>
      </c>
      <c r="Q108" s="62"/>
      <c r="R108" s="62"/>
      <c r="S108" s="64">
        <v>0</v>
      </c>
      <c r="T108" s="64">
        <v>0</v>
      </c>
      <c r="U108" s="62"/>
      <c r="V108" s="65"/>
      <c r="W108" s="64">
        <v>0</v>
      </c>
      <c r="X108" s="62" t="s">
        <v>2142</v>
      </c>
      <c r="Y108" s="65">
        <v>45173</v>
      </c>
      <c r="Z108" s="65">
        <v>45231</v>
      </c>
      <c r="AA108" s="65"/>
      <c r="AB108" s="63">
        <v>208190</v>
      </c>
      <c r="AC108" s="63">
        <v>0</v>
      </c>
      <c r="AD108" s="63">
        <v>4164</v>
      </c>
      <c r="AE108" s="63">
        <v>0</v>
      </c>
      <c r="AF108" s="63">
        <v>0</v>
      </c>
      <c r="AG108" s="63">
        <v>0</v>
      </c>
      <c r="AH108" s="63">
        <v>0</v>
      </c>
      <c r="AI108" s="66"/>
      <c r="AJ108" s="66"/>
      <c r="AK108" s="63">
        <v>208190</v>
      </c>
    </row>
    <row r="109" spans="1:37" s="54" customFormat="1" hidden="1">
      <c r="A109" s="52">
        <v>801000713</v>
      </c>
      <c r="B109" s="52" t="s">
        <v>542</v>
      </c>
      <c r="C109" s="52" t="s">
        <v>756</v>
      </c>
      <c r="D109" s="52">
        <v>69719</v>
      </c>
      <c r="E109" s="52" t="str">
        <f>CONCATENATE(C109,D109)</f>
        <v>RM69719</v>
      </c>
      <c r="F109" s="42">
        <v>45175</v>
      </c>
      <c r="G109" s="42">
        <v>45195</v>
      </c>
      <c r="H109" s="43">
        <v>289200</v>
      </c>
      <c r="I109" s="43">
        <v>289200</v>
      </c>
      <c r="J109" s="53" t="s">
        <v>2116</v>
      </c>
      <c r="K109" s="53" t="s">
        <v>2115</v>
      </c>
      <c r="L109" s="53" t="str">
        <f>VLOOKUP(E109,BOXSALUD!$B$1:$R$977,15,0)</f>
        <v>Exámenes de laboratorio, imágenes y otras ayudas diagnósticas ambulatorias</v>
      </c>
      <c r="M109" s="52" t="s">
        <v>2117</v>
      </c>
      <c r="N109" s="62" t="s">
        <v>2144</v>
      </c>
      <c r="O109" s="63">
        <v>0</v>
      </c>
      <c r="P109" s="62"/>
      <c r="Q109" s="62"/>
      <c r="R109" s="62"/>
      <c r="S109" s="64">
        <v>0</v>
      </c>
      <c r="T109" s="64">
        <v>0</v>
      </c>
      <c r="U109" s="62"/>
      <c r="V109" s="65"/>
      <c r="W109" s="64">
        <v>0</v>
      </c>
      <c r="X109" s="62" t="s">
        <v>805</v>
      </c>
      <c r="Y109" s="65">
        <v>45175</v>
      </c>
      <c r="Z109" s="65">
        <v>45201</v>
      </c>
      <c r="AA109" s="65">
        <v>45272</v>
      </c>
      <c r="AB109" s="63">
        <v>289200</v>
      </c>
      <c r="AC109" s="63">
        <v>0</v>
      </c>
      <c r="AD109" s="63">
        <v>0</v>
      </c>
      <c r="AE109" s="63">
        <v>0</v>
      </c>
      <c r="AF109" s="63">
        <v>0</v>
      </c>
      <c r="AG109" s="63">
        <v>289200</v>
      </c>
      <c r="AH109" s="63">
        <v>289200</v>
      </c>
      <c r="AI109" s="66" t="s">
        <v>2198</v>
      </c>
      <c r="AJ109" s="66" t="s">
        <v>2159</v>
      </c>
      <c r="AK109" s="63">
        <v>0</v>
      </c>
    </row>
    <row r="110" spans="1:37" s="54" customFormat="1" hidden="1">
      <c r="A110" s="52">
        <v>801000713</v>
      </c>
      <c r="B110" s="52" t="s">
        <v>542</v>
      </c>
      <c r="C110" s="52" t="s">
        <v>756</v>
      </c>
      <c r="D110" s="52">
        <v>69752</v>
      </c>
      <c r="E110" s="52" t="str">
        <f>CONCATENATE(C110,D110)</f>
        <v>RM69752</v>
      </c>
      <c r="F110" s="42">
        <v>45175</v>
      </c>
      <c r="G110" s="42">
        <v>45195</v>
      </c>
      <c r="H110" s="43">
        <v>519467</v>
      </c>
      <c r="I110" s="43">
        <v>519467</v>
      </c>
      <c r="J110" s="53" t="s">
        <v>2116</v>
      </c>
      <c r="K110" s="53" t="s">
        <v>2115</v>
      </c>
      <c r="L110" s="53" t="str">
        <f>VLOOKUP(E110,BOXSALUD!$B$1:$R$977,15,0)</f>
        <v>Consultas ambulatorias</v>
      </c>
      <c r="M110" s="52" t="s">
        <v>2117</v>
      </c>
      <c r="N110" s="62" t="s">
        <v>2141</v>
      </c>
      <c r="O110" s="63">
        <v>0</v>
      </c>
      <c r="P110" s="62"/>
      <c r="Q110" s="62"/>
      <c r="R110" s="62"/>
      <c r="S110" s="64">
        <v>0</v>
      </c>
      <c r="T110" s="64">
        <v>0</v>
      </c>
      <c r="U110" s="62"/>
      <c r="V110" s="65"/>
      <c r="W110" s="64">
        <v>0</v>
      </c>
      <c r="X110" s="62" t="s">
        <v>2142</v>
      </c>
      <c r="Y110" s="65">
        <v>45175</v>
      </c>
      <c r="Z110" s="65">
        <v>45201</v>
      </c>
      <c r="AA110" s="65"/>
      <c r="AB110" s="63">
        <v>519467</v>
      </c>
      <c r="AC110" s="63">
        <v>0</v>
      </c>
      <c r="AD110" s="63">
        <v>10389</v>
      </c>
      <c r="AE110" s="63">
        <v>0</v>
      </c>
      <c r="AF110" s="63">
        <v>0</v>
      </c>
      <c r="AG110" s="63">
        <v>0</v>
      </c>
      <c r="AH110" s="63">
        <v>0</v>
      </c>
      <c r="AI110" s="66"/>
      <c r="AJ110" s="66"/>
      <c r="AK110" s="63">
        <v>519467</v>
      </c>
    </row>
    <row r="111" spans="1:37" s="54" customFormat="1" hidden="1">
      <c r="A111" s="52">
        <v>801000713</v>
      </c>
      <c r="B111" s="52" t="s">
        <v>542</v>
      </c>
      <c r="C111" s="52" t="s">
        <v>756</v>
      </c>
      <c r="D111" s="52">
        <v>69798</v>
      </c>
      <c r="E111" s="52" t="str">
        <f>CONCATENATE(C111,D111)</f>
        <v>RM69798</v>
      </c>
      <c r="F111" s="42">
        <v>45176</v>
      </c>
      <c r="G111" s="42">
        <v>45195</v>
      </c>
      <c r="H111" s="43">
        <v>64500</v>
      </c>
      <c r="I111" s="43">
        <v>64500</v>
      </c>
      <c r="J111" s="53" t="s">
        <v>2116</v>
      </c>
      <c r="K111" s="53" t="s">
        <v>2115</v>
      </c>
      <c r="L111" s="53" t="str">
        <f>VLOOKUP(E111,BOXSALUD!$B$1:$R$977,15,0)</f>
        <v>Consultas ambulatorias</v>
      </c>
      <c r="M111" s="52" t="s">
        <v>2117</v>
      </c>
      <c r="N111" s="62" t="s">
        <v>2144</v>
      </c>
      <c r="O111" s="63">
        <v>0</v>
      </c>
      <c r="P111" s="62"/>
      <c r="Q111" s="62"/>
      <c r="R111" s="62"/>
      <c r="S111" s="64">
        <v>0</v>
      </c>
      <c r="T111" s="64">
        <v>0</v>
      </c>
      <c r="U111" s="62"/>
      <c r="V111" s="65"/>
      <c r="W111" s="64">
        <v>0</v>
      </c>
      <c r="X111" s="62" t="s">
        <v>805</v>
      </c>
      <c r="Y111" s="65">
        <v>45176</v>
      </c>
      <c r="Z111" s="65">
        <v>45201</v>
      </c>
      <c r="AA111" s="65">
        <v>45272</v>
      </c>
      <c r="AB111" s="63">
        <v>64500</v>
      </c>
      <c r="AC111" s="63">
        <v>0</v>
      </c>
      <c r="AD111" s="63">
        <v>0</v>
      </c>
      <c r="AE111" s="63">
        <v>0</v>
      </c>
      <c r="AF111" s="63">
        <v>0</v>
      </c>
      <c r="AG111" s="63">
        <v>64500</v>
      </c>
      <c r="AH111" s="63">
        <v>64500</v>
      </c>
      <c r="AI111" s="66" t="s">
        <v>2199</v>
      </c>
      <c r="AJ111" s="66" t="s">
        <v>2159</v>
      </c>
      <c r="AK111" s="63">
        <v>0</v>
      </c>
    </row>
    <row r="112" spans="1:37" s="54" customFormat="1" hidden="1">
      <c r="A112" s="52">
        <v>801000713</v>
      </c>
      <c r="B112" s="52" t="s">
        <v>542</v>
      </c>
      <c r="C112" s="52" t="s">
        <v>756</v>
      </c>
      <c r="D112" s="52">
        <v>69768</v>
      </c>
      <c r="E112" s="52" t="str">
        <f>CONCATENATE(C112,D112)</f>
        <v>RM69768</v>
      </c>
      <c r="F112" s="42">
        <v>45176</v>
      </c>
      <c r="G112" s="42">
        <v>45195</v>
      </c>
      <c r="H112" s="43">
        <v>27984</v>
      </c>
      <c r="I112" s="43">
        <v>27984</v>
      </c>
      <c r="J112" s="53" t="s">
        <v>2116</v>
      </c>
      <c r="K112" s="53" t="s">
        <v>2115</v>
      </c>
      <c r="L112" s="53" t="str">
        <f>VLOOKUP(E112,BOXSALUD!$B$1:$R$977,15,0)</f>
        <v>Consultas ambulatorias</v>
      </c>
      <c r="M112" s="52" t="s">
        <v>2117</v>
      </c>
      <c r="N112" s="62" t="s">
        <v>2141</v>
      </c>
      <c r="O112" s="63">
        <v>0</v>
      </c>
      <c r="P112" s="62"/>
      <c r="Q112" s="62"/>
      <c r="R112" s="62"/>
      <c r="S112" s="64">
        <v>0</v>
      </c>
      <c r="T112" s="64">
        <v>0</v>
      </c>
      <c r="U112" s="62"/>
      <c r="V112" s="65"/>
      <c r="W112" s="64">
        <v>0</v>
      </c>
      <c r="X112" s="62" t="s">
        <v>2142</v>
      </c>
      <c r="Y112" s="65">
        <v>45176</v>
      </c>
      <c r="Z112" s="65">
        <v>45201</v>
      </c>
      <c r="AA112" s="65"/>
      <c r="AB112" s="63">
        <v>27984</v>
      </c>
      <c r="AC112" s="63">
        <v>0</v>
      </c>
      <c r="AD112" s="63">
        <v>0</v>
      </c>
      <c r="AE112" s="63">
        <v>0</v>
      </c>
      <c r="AF112" s="63">
        <v>0</v>
      </c>
      <c r="AG112" s="63">
        <v>0</v>
      </c>
      <c r="AH112" s="63">
        <v>0</v>
      </c>
      <c r="AI112" s="66"/>
      <c r="AJ112" s="66"/>
      <c r="AK112" s="63">
        <v>27984</v>
      </c>
    </row>
    <row r="113" spans="1:37" s="54" customFormat="1" hidden="1">
      <c r="A113" s="52">
        <v>801000713</v>
      </c>
      <c r="B113" s="52" t="s">
        <v>542</v>
      </c>
      <c r="C113" s="52" t="s">
        <v>756</v>
      </c>
      <c r="D113" s="52">
        <v>69825</v>
      </c>
      <c r="E113" s="52" t="str">
        <f>CONCATENATE(C113,D113)</f>
        <v>RM69825</v>
      </c>
      <c r="F113" s="42">
        <v>45176</v>
      </c>
      <c r="G113" s="42">
        <v>45195</v>
      </c>
      <c r="H113" s="43">
        <v>484217</v>
      </c>
      <c r="I113" s="43">
        <v>484217</v>
      </c>
      <c r="J113" s="53" t="s">
        <v>2116</v>
      </c>
      <c r="K113" s="53" t="s">
        <v>2115</v>
      </c>
      <c r="L113" s="53" t="str">
        <f>VLOOKUP(E113,BOXSALUD!$B$1:$R$977,15,0)</f>
        <v>Consultas ambulatorias</v>
      </c>
      <c r="M113" s="52" t="s">
        <v>2117</v>
      </c>
      <c r="N113" s="62" t="s">
        <v>2141</v>
      </c>
      <c r="O113" s="63">
        <v>142355</v>
      </c>
      <c r="P113" s="62">
        <v>1222355572</v>
      </c>
      <c r="Q113" s="62"/>
      <c r="R113" s="62"/>
      <c r="S113" s="64">
        <v>0</v>
      </c>
      <c r="T113" s="64">
        <v>0</v>
      </c>
      <c r="U113" s="62"/>
      <c r="V113" s="65"/>
      <c r="W113" s="64">
        <v>0</v>
      </c>
      <c r="X113" s="62" t="s">
        <v>2142</v>
      </c>
      <c r="Y113" s="65">
        <v>45176</v>
      </c>
      <c r="Z113" s="65">
        <v>45201</v>
      </c>
      <c r="AA113" s="65"/>
      <c r="AB113" s="63">
        <v>484217</v>
      </c>
      <c r="AC113" s="63">
        <v>0</v>
      </c>
      <c r="AD113" s="63">
        <v>2905</v>
      </c>
      <c r="AE113" s="63">
        <v>0</v>
      </c>
      <c r="AF113" s="63">
        <v>0</v>
      </c>
      <c r="AG113" s="63">
        <v>0</v>
      </c>
      <c r="AH113" s="63">
        <v>0</v>
      </c>
      <c r="AI113" s="66"/>
      <c r="AJ113" s="66"/>
      <c r="AK113" s="63">
        <v>145260</v>
      </c>
    </row>
    <row r="114" spans="1:37" s="54" customFormat="1" hidden="1">
      <c r="A114" s="52">
        <v>801000713</v>
      </c>
      <c r="B114" s="52" t="s">
        <v>542</v>
      </c>
      <c r="C114" s="52" t="s">
        <v>756</v>
      </c>
      <c r="D114" s="52">
        <v>69944</v>
      </c>
      <c r="E114" s="52" t="str">
        <f>CONCATENATE(C114,D114)</f>
        <v>RM69944</v>
      </c>
      <c r="F114" s="42">
        <v>45180</v>
      </c>
      <c r="G114" s="42">
        <v>45195</v>
      </c>
      <c r="H114" s="43">
        <v>23344097</v>
      </c>
      <c r="I114" s="43">
        <v>2765736</v>
      </c>
      <c r="J114" s="53" t="s">
        <v>2116</v>
      </c>
      <c r="K114" s="53" t="s">
        <v>2115</v>
      </c>
      <c r="L114" s="53" t="str">
        <f>VLOOKUP(E114,BOXSALUD!$B$1:$R$977,15,0)</f>
        <v>Consultas ambulatorias</v>
      </c>
      <c r="M114" s="52" t="s">
        <v>2117</v>
      </c>
      <c r="N114" s="62" t="s">
        <v>2154</v>
      </c>
      <c r="O114" s="63">
        <v>0</v>
      </c>
      <c r="P114" s="62"/>
      <c r="Q114" s="62"/>
      <c r="R114" s="62"/>
      <c r="S114" s="64">
        <v>20166794</v>
      </c>
      <c r="T114" s="64">
        <v>0</v>
      </c>
      <c r="U114" s="62">
        <v>4800062295</v>
      </c>
      <c r="V114" s="65">
        <v>45314</v>
      </c>
      <c r="W114" s="64">
        <v>147960388</v>
      </c>
      <c r="X114" s="62" t="s">
        <v>2155</v>
      </c>
      <c r="Y114" s="65">
        <v>45180</v>
      </c>
      <c r="Z114" s="65">
        <v>45201</v>
      </c>
      <c r="AA114" s="65"/>
      <c r="AB114" s="63">
        <v>23344097</v>
      </c>
      <c r="AC114" s="63">
        <v>0</v>
      </c>
      <c r="AD114" s="63">
        <v>411567</v>
      </c>
      <c r="AE114" s="63">
        <v>0</v>
      </c>
      <c r="AF114" s="63">
        <v>2765736</v>
      </c>
      <c r="AG114" s="63">
        <v>0</v>
      </c>
      <c r="AH114" s="63">
        <v>0</v>
      </c>
      <c r="AI114" s="66"/>
      <c r="AJ114" s="66"/>
      <c r="AK114" s="63">
        <v>20578361</v>
      </c>
    </row>
    <row r="115" spans="1:37" s="54" customFormat="1" hidden="1">
      <c r="A115" s="52">
        <v>801000713</v>
      </c>
      <c r="B115" s="52" t="s">
        <v>542</v>
      </c>
      <c r="C115" s="52" t="s">
        <v>756</v>
      </c>
      <c r="D115" s="52">
        <v>70148</v>
      </c>
      <c r="E115" s="52" t="str">
        <f>CONCATENATE(C115,D115)</f>
        <v>RM70148</v>
      </c>
      <c r="F115" s="42">
        <v>45182</v>
      </c>
      <c r="G115" s="42">
        <v>45195</v>
      </c>
      <c r="H115" s="43">
        <v>56533</v>
      </c>
      <c r="I115" s="43">
        <v>56533</v>
      </c>
      <c r="J115" s="53" t="s">
        <v>2116</v>
      </c>
      <c r="K115" s="53" t="s">
        <v>2115</v>
      </c>
      <c r="L115" s="53" t="str">
        <f>VLOOKUP(E115,BOXSALUD!$B$1:$R$977,15,0)</f>
        <v>Consultas ambulatorias</v>
      </c>
      <c r="M115" s="52" t="s">
        <v>2117</v>
      </c>
      <c r="N115" s="62" t="s">
        <v>2144</v>
      </c>
      <c r="O115" s="63">
        <v>0</v>
      </c>
      <c r="P115" s="62"/>
      <c r="Q115" s="62"/>
      <c r="R115" s="62"/>
      <c r="S115" s="64">
        <v>0</v>
      </c>
      <c r="T115" s="64">
        <v>0</v>
      </c>
      <c r="U115" s="62"/>
      <c r="V115" s="65"/>
      <c r="W115" s="64">
        <v>0</v>
      </c>
      <c r="X115" s="62" t="s">
        <v>805</v>
      </c>
      <c r="Y115" s="65">
        <v>45182</v>
      </c>
      <c r="Z115" s="65">
        <v>45201</v>
      </c>
      <c r="AA115" s="65">
        <v>45218</v>
      </c>
      <c r="AB115" s="63">
        <v>56533</v>
      </c>
      <c r="AC115" s="63">
        <v>0</v>
      </c>
      <c r="AD115" s="63">
        <v>0</v>
      </c>
      <c r="AE115" s="63">
        <v>0</v>
      </c>
      <c r="AF115" s="63">
        <v>0</v>
      </c>
      <c r="AG115" s="63">
        <v>56533</v>
      </c>
      <c r="AH115" s="63">
        <v>56533</v>
      </c>
      <c r="AI115" s="66" t="s">
        <v>2201</v>
      </c>
      <c r="AJ115" s="66" t="s">
        <v>2150</v>
      </c>
      <c r="AK115" s="63">
        <v>0</v>
      </c>
    </row>
    <row r="116" spans="1:37" s="54" customFormat="1" hidden="1">
      <c r="A116" s="52">
        <v>801000713</v>
      </c>
      <c r="B116" s="52" t="s">
        <v>542</v>
      </c>
      <c r="C116" s="52" t="s">
        <v>756</v>
      </c>
      <c r="D116" s="52">
        <v>68258</v>
      </c>
      <c r="E116" s="52" t="str">
        <f>CONCATENATE(C116,D116)</f>
        <v>RM68258</v>
      </c>
      <c r="F116" s="42">
        <v>45155</v>
      </c>
      <c r="G116" s="42">
        <v>45202</v>
      </c>
      <c r="H116" s="43">
        <v>901037</v>
      </c>
      <c r="I116" s="43">
        <v>901037</v>
      </c>
      <c r="J116" s="53" t="s">
        <v>2116</v>
      </c>
      <c r="K116" s="53" t="s">
        <v>2115</v>
      </c>
      <c r="L116" s="53" t="str">
        <f>VLOOKUP(E116,BOXSALUD!$B$1:$R$977,15,0)</f>
        <v>Consultas ambulatorias</v>
      </c>
      <c r="M116" s="52" t="s">
        <v>2117</v>
      </c>
      <c r="N116" s="62" t="s">
        <v>2144</v>
      </c>
      <c r="O116" s="63">
        <v>0</v>
      </c>
      <c r="P116" s="62"/>
      <c r="Q116" s="62"/>
      <c r="R116" s="62"/>
      <c r="S116" s="64">
        <v>0</v>
      </c>
      <c r="T116" s="64">
        <v>0</v>
      </c>
      <c r="U116" s="62"/>
      <c r="V116" s="65"/>
      <c r="W116" s="64">
        <v>0</v>
      </c>
      <c r="X116" s="62" t="s">
        <v>805</v>
      </c>
      <c r="Y116" s="65">
        <v>45155</v>
      </c>
      <c r="Z116" s="65">
        <v>45201</v>
      </c>
      <c r="AA116" s="65">
        <v>45272</v>
      </c>
      <c r="AB116" s="63">
        <v>901037</v>
      </c>
      <c r="AC116" s="63">
        <v>0</v>
      </c>
      <c r="AD116" s="63">
        <v>0</v>
      </c>
      <c r="AE116" s="63">
        <v>0</v>
      </c>
      <c r="AF116" s="63">
        <v>0</v>
      </c>
      <c r="AG116" s="63">
        <v>901037</v>
      </c>
      <c r="AH116" s="63">
        <v>901037</v>
      </c>
      <c r="AI116" s="66" t="s">
        <v>2188</v>
      </c>
      <c r="AJ116" s="66" t="s">
        <v>2150</v>
      </c>
      <c r="AK116" s="63">
        <v>0</v>
      </c>
    </row>
    <row r="117" spans="1:37" s="54" customFormat="1" hidden="1">
      <c r="A117" s="52">
        <v>801000713</v>
      </c>
      <c r="B117" s="52" t="s">
        <v>542</v>
      </c>
      <c r="C117" s="52" t="s">
        <v>756</v>
      </c>
      <c r="D117" s="52">
        <v>69250</v>
      </c>
      <c r="E117" s="52" t="str">
        <f>CONCATENATE(C117,D117)</f>
        <v>RM69250</v>
      </c>
      <c r="F117" s="42">
        <v>45168</v>
      </c>
      <c r="G117" s="42">
        <v>45202</v>
      </c>
      <c r="H117" s="43">
        <v>47481532</v>
      </c>
      <c r="I117" s="43">
        <v>47481532</v>
      </c>
      <c r="J117" s="53" t="s">
        <v>2116</v>
      </c>
      <c r="K117" s="53" t="s">
        <v>2115</v>
      </c>
      <c r="L117" s="53" t="str">
        <f>VLOOKUP(E117,BOXSALUD!$B$1:$R$977,15,0)</f>
        <v>Consultas ambulatorias</v>
      </c>
      <c r="M117" s="52" t="s">
        <v>2117</v>
      </c>
      <c r="N117" s="62" t="s">
        <v>2141</v>
      </c>
      <c r="O117" s="63">
        <v>0</v>
      </c>
      <c r="P117" s="62"/>
      <c r="Q117" s="62"/>
      <c r="R117" s="62"/>
      <c r="S117" s="64">
        <v>0</v>
      </c>
      <c r="T117" s="64">
        <v>0</v>
      </c>
      <c r="U117" s="62"/>
      <c r="V117" s="65"/>
      <c r="W117" s="64">
        <v>0</v>
      </c>
      <c r="X117" s="62" t="s">
        <v>2142</v>
      </c>
      <c r="Y117" s="65">
        <v>45168</v>
      </c>
      <c r="Z117" s="65">
        <v>45202</v>
      </c>
      <c r="AA117" s="65"/>
      <c r="AB117" s="63">
        <v>47481532</v>
      </c>
      <c r="AC117" s="63">
        <v>0</v>
      </c>
      <c r="AD117" s="63">
        <v>946038</v>
      </c>
      <c r="AE117" s="63">
        <v>0</v>
      </c>
      <c r="AF117" s="63">
        <v>0</v>
      </c>
      <c r="AG117" s="63">
        <v>0</v>
      </c>
      <c r="AH117" s="63">
        <v>0</v>
      </c>
      <c r="AI117" s="66"/>
      <c r="AJ117" s="66"/>
      <c r="AK117" s="63">
        <v>47301900</v>
      </c>
    </row>
    <row r="118" spans="1:37" s="54" customFormat="1" hidden="1">
      <c r="A118" s="52">
        <v>801000713</v>
      </c>
      <c r="B118" s="52" t="s">
        <v>542</v>
      </c>
      <c r="C118" s="52" t="s">
        <v>756</v>
      </c>
      <c r="D118" s="52">
        <v>70010</v>
      </c>
      <c r="E118" s="52" t="str">
        <f>CONCATENATE(C118,D118)</f>
        <v>RM70010</v>
      </c>
      <c r="F118" s="42">
        <v>45180</v>
      </c>
      <c r="G118" s="42">
        <v>45204</v>
      </c>
      <c r="H118" s="43">
        <v>289200</v>
      </c>
      <c r="I118" s="43">
        <v>289200</v>
      </c>
      <c r="J118" s="53" t="s">
        <v>2116</v>
      </c>
      <c r="K118" s="53" t="s">
        <v>2115</v>
      </c>
      <c r="L118" s="53" t="str">
        <f>VLOOKUP(E118,BOXSALUD!$B$1:$R$977,15,0)</f>
        <v>Consultas ambulatorias</v>
      </c>
      <c r="M118" s="52" t="s">
        <v>2117</v>
      </c>
      <c r="N118" s="62" t="s">
        <v>2144</v>
      </c>
      <c r="O118" s="63">
        <v>0</v>
      </c>
      <c r="P118" s="62"/>
      <c r="Q118" s="62"/>
      <c r="R118" s="62"/>
      <c r="S118" s="64">
        <v>0</v>
      </c>
      <c r="T118" s="64">
        <v>0</v>
      </c>
      <c r="U118" s="62"/>
      <c r="V118" s="65"/>
      <c r="W118" s="64">
        <v>0</v>
      </c>
      <c r="X118" s="62" t="s">
        <v>805</v>
      </c>
      <c r="Y118" s="65">
        <v>45180</v>
      </c>
      <c r="Z118" s="65">
        <v>45204</v>
      </c>
      <c r="AA118" s="65">
        <v>45272</v>
      </c>
      <c r="AB118" s="63">
        <v>289200</v>
      </c>
      <c r="AC118" s="63">
        <v>0</v>
      </c>
      <c r="AD118" s="63">
        <v>0</v>
      </c>
      <c r="AE118" s="63">
        <v>0</v>
      </c>
      <c r="AF118" s="63">
        <v>0</v>
      </c>
      <c r="AG118" s="63">
        <v>289200</v>
      </c>
      <c r="AH118" s="63">
        <v>289200</v>
      </c>
      <c r="AI118" s="66" t="s">
        <v>2200</v>
      </c>
      <c r="AJ118" s="66" t="s">
        <v>2159</v>
      </c>
      <c r="AK118" s="63">
        <v>0</v>
      </c>
    </row>
    <row r="119" spans="1:37" s="54" customFormat="1" hidden="1">
      <c r="A119" s="52">
        <v>801000713</v>
      </c>
      <c r="B119" s="52" t="s">
        <v>542</v>
      </c>
      <c r="C119" s="52" t="s">
        <v>756</v>
      </c>
      <c r="D119" s="52">
        <v>70041</v>
      </c>
      <c r="E119" s="52" t="str">
        <f>CONCATENATE(C119,D119)</f>
        <v>RM70041</v>
      </c>
      <c r="F119" s="42">
        <v>45181</v>
      </c>
      <c r="G119" s="42">
        <v>45204</v>
      </c>
      <c r="H119" s="43">
        <v>420297</v>
      </c>
      <c r="I119" s="43">
        <v>420297</v>
      </c>
      <c r="J119" s="53" t="s">
        <v>2116</v>
      </c>
      <c r="K119" s="53" t="s">
        <v>2115</v>
      </c>
      <c r="L119" s="53" t="str">
        <f>VLOOKUP(E119,BOXSALUD!$B$1:$R$977,15,0)</f>
        <v>Consultas ambulatorias</v>
      </c>
      <c r="M119" s="52" t="s">
        <v>2117</v>
      </c>
      <c r="N119" s="62" t="s">
        <v>2141</v>
      </c>
      <c r="O119" s="63">
        <v>401832</v>
      </c>
      <c r="P119" s="62">
        <v>1222359861</v>
      </c>
      <c r="Q119" s="62"/>
      <c r="R119" s="62"/>
      <c r="S119" s="64">
        <v>0</v>
      </c>
      <c r="T119" s="64">
        <v>0</v>
      </c>
      <c r="U119" s="62"/>
      <c r="V119" s="65"/>
      <c r="W119" s="64">
        <v>0</v>
      </c>
      <c r="X119" s="62" t="s">
        <v>2142</v>
      </c>
      <c r="Y119" s="65">
        <v>45181</v>
      </c>
      <c r="Z119" s="65">
        <v>45204</v>
      </c>
      <c r="AA119" s="65"/>
      <c r="AB119" s="63">
        <v>420297</v>
      </c>
      <c r="AC119" s="63">
        <v>0</v>
      </c>
      <c r="AD119" s="63">
        <v>8201</v>
      </c>
      <c r="AE119" s="63">
        <v>0</v>
      </c>
      <c r="AF119" s="63">
        <v>0</v>
      </c>
      <c r="AG119" s="63">
        <v>0</v>
      </c>
      <c r="AH119" s="63">
        <v>0</v>
      </c>
      <c r="AI119" s="66"/>
      <c r="AJ119" s="66"/>
      <c r="AK119" s="63">
        <v>410033</v>
      </c>
    </row>
    <row r="120" spans="1:37" s="54" customFormat="1" hidden="1">
      <c r="A120" s="52">
        <v>801000713</v>
      </c>
      <c r="B120" s="52" t="s">
        <v>542</v>
      </c>
      <c r="C120" s="52" t="s">
        <v>756</v>
      </c>
      <c r="D120" s="52">
        <v>70045</v>
      </c>
      <c r="E120" s="52" t="str">
        <f>CONCATENATE(C120,D120)</f>
        <v>RM70045</v>
      </c>
      <c r="F120" s="42">
        <v>45181</v>
      </c>
      <c r="G120" s="42">
        <v>45204</v>
      </c>
      <c r="H120" s="43">
        <v>43581108</v>
      </c>
      <c r="I120" s="43">
        <v>3610304</v>
      </c>
      <c r="J120" s="53" t="s">
        <v>2116</v>
      </c>
      <c r="K120" s="53" t="s">
        <v>2115</v>
      </c>
      <c r="L120" s="53" t="str">
        <f>VLOOKUP(E120,BOXSALUD!$B$1:$R$977,15,0)</f>
        <v>Consultas ambulatorias</v>
      </c>
      <c r="M120" s="52" t="s">
        <v>2117</v>
      </c>
      <c r="N120" s="62" t="s">
        <v>2154</v>
      </c>
      <c r="O120" s="63">
        <v>0</v>
      </c>
      <c r="P120" s="62"/>
      <c r="Q120" s="62"/>
      <c r="R120" s="62"/>
      <c r="S120" s="64">
        <v>39171388</v>
      </c>
      <c r="T120" s="64">
        <v>0</v>
      </c>
      <c r="U120" s="62">
        <v>4800062295</v>
      </c>
      <c r="V120" s="65">
        <v>45314</v>
      </c>
      <c r="W120" s="64">
        <v>147960388</v>
      </c>
      <c r="X120" s="62" t="s">
        <v>2155</v>
      </c>
      <c r="Y120" s="65">
        <v>45181</v>
      </c>
      <c r="Z120" s="65">
        <v>45204</v>
      </c>
      <c r="AA120" s="65"/>
      <c r="AB120" s="63">
        <v>43581108</v>
      </c>
      <c r="AC120" s="63">
        <v>0</v>
      </c>
      <c r="AD120" s="63">
        <v>799416</v>
      </c>
      <c r="AE120" s="63">
        <v>0</v>
      </c>
      <c r="AF120" s="63">
        <v>3610304</v>
      </c>
      <c r="AG120" s="63">
        <v>0</v>
      </c>
      <c r="AH120" s="63">
        <v>0</v>
      </c>
      <c r="AI120" s="66"/>
      <c r="AJ120" s="66"/>
      <c r="AK120" s="63">
        <v>39970804</v>
      </c>
    </row>
    <row r="121" spans="1:37" s="54" customFormat="1" hidden="1">
      <c r="A121" s="52">
        <v>801000713</v>
      </c>
      <c r="B121" s="52" t="s">
        <v>542</v>
      </c>
      <c r="C121" s="52" t="s">
        <v>756</v>
      </c>
      <c r="D121" s="52">
        <v>70286</v>
      </c>
      <c r="E121" s="52" t="str">
        <f>CONCATENATE(C121,D121)</f>
        <v>RM70286</v>
      </c>
      <c r="F121" s="42">
        <v>45184</v>
      </c>
      <c r="G121" s="42">
        <v>45204</v>
      </c>
      <c r="H121" s="43">
        <v>87990</v>
      </c>
      <c r="I121" s="43">
        <v>87990</v>
      </c>
      <c r="J121" s="53" t="s">
        <v>2116</v>
      </c>
      <c r="K121" s="53" t="s">
        <v>2115</v>
      </c>
      <c r="L121" s="53" t="str">
        <f>VLOOKUP(E121,BOXSALUD!$B$1:$R$977,15,0)</f>
        <v>Consultas ambulatorias</v>
      </c>
      <c r="M121" s="52" t="s">
        <v>2117</v>
      </c>
      <c r="N121" s="62" t="s">
        <v>2144</v>
      </c>
      <c r="O121" s="63">
        <v>0</v>
      </c>
      <c r="P121" s="62"/>
      <c r="Q121" s="62"/>
      <c r="R121" s="62"/>
      <c r="S121" s="64">
        <v>0</v>
      </c>
      <c r="T121" s="64">
        <v>0</v>
      </c>
      <c r="U121" s="62"/>
      <c r="V121" s="65"/>
      <c r="W121" s="64">
        <v>0</v>
      </c>
      <c r="X121" s="62" t="s">
        <v>805</v>
      </c>
      <c r="Y121" s="65">
        <v>45184</v>
      </c>
      <c r="Z121" s="65">
        <v>45204</v>
      </c>
      <c r="AA121" s="65">
        <v>45273</v>
      </c>
      <c r="AB121" s="63">
        <v>87990</v>
      </c>
      <c r="AC121" s="63">
        <v>0</v>
      </c>
      <c r="AD121" s="63">
        <v>0</v>
      </c>
      <c r="AE121" s="63">
        <v>0</v>
      </c>
      <c r="AF121" s="63">
        <v>0</v>
      </c>
      <c r="AG121" s="63">
        <v>87990</v>
      </c>
      <c r="AH121" s="63">
        <v>87990</v>
      </c>
      <c r="AI121" s="66" t="s">
        <v>2203</v>
      </c>
      <c r="AJ121" s="66" t="s">
        <v>2159</v>
      </c>
      <c r="AK121" s="63">
        <v>0</v>
      </c>
    </row>
    <row r="122" spans="1:37" s="54" customFormat="1" hidden="1">
      <c r="A122" s="52">
        <v>801000713</v>
      </c>
      <c r="B122" s="52" t="s">
        <v>542</v>
      </c>
      <c r="C122" s="52" t="s">
        <v>756</v>
      </c>
      <c r="D122" s="52">
        <v>70370</v>
      </c>
      <c r="E122" s="52" t="str">
        <f>CONCATENATE(C122,D122)</f>
        <v>RM70370</v>
      </c>
      <c r="F122" s="42">
        <v>45187</v>
      </c>
      <c r="G122" s="42">
        <v>45204</v>
      </c>
      <c r="H122" s="43">
        <v>38700</v>
      </c>
      <c r="I122" s="43">
        <v>38700</v>
      </c>
      <c r="J122" s="53" t="s">
        <v>2116</v>
      </c>
      <c r="K122" s="53" t="s">
        <v>2115</v>
      </c>
      <c r="L122" s="53" t="str">
        <f>VLOOKUP(E122,BOXSALUD!$B$1:$R$977,15,0)</f>
        <v>Consultas ambulatorias</v>
      </c>
      <c r="M122" s="52" t="s">
        <v>2117</v>
      </c>
      <c r="N122" s="62" t="s">
        <v>2144</v>
      </c>
      <c r="O122" s="63">
        <v>0</v>
      </c>
      <c r="P122" s="62"/>
      <c r="Q122" s="62"/>
      <c r="R122" s="62"/>
      <c r="S122" s="64">
        <v>0</v>
      </c>
      <c r="T122" s="64">
        <v>0</v>
      </c>
      <c r="U122" s="62"/>
      <c r="V122" s="65"/>
      <c r="W122" s="64">
        <v>0</v>
      </c>
      <c r="X122" s="62" t="s">
        <v>805</v>
      </c>
      <c r="Y122" s="65">
        <v>45187</v>
      </c>
      <c r="Z122" s="65">
        <v>45204</v>
      </c>
      <c r="AA122" s="65">
        <v>45273</v>
      </c>
      <c r="AB122" s="63">
        <v>38700</v>
      </c>
      <c r="AC122" s="63">
        <v>0</v>
      </c>
      <c r="AD122" s="63">
        <v>0</v>
      </c>
      <c r="AE122" s="63">
        <v>0</v>
      </c>
      <c r="AF122" s="63">
        <v>0</v>
      </c>
      <c r="AG122" s="63">
        <v>38700</v>
      </c>
      <c r="AH122" s="63">
        <v>38700</v>
      </c>
      <c r="AI122" s="66" t="s">
        <v>2204</v>
      </c>
      <c r="AJ122" s="66" t="s">
        <v>2150</v>
      </c>
      <c r="AK122" s="63">
        <v>0</v>
      </c>
    </row>
    <row r="123" spans="1:37" s="54" customFormat="1" hidden="1">
      <c r="A123" s="52">
        <v>801000713</v>
      </c>
      <c r="B123" s="52" t="s">
        <v>542</v>
      </c>
      <c r="C123" s="52" t="s">
        <v>756</v>
      </c>
      <c r="D123" s="52">
        <v>70386</v>
      </c>
      <c r="E123" s="52" t="str">
        <f>CONCATENATE(C123,D123)</f>
        <v>RM70386</v>
      </c>
      <c r="F123" s="42">
        <v>45187</v>
      </c>
      <c r="G123" s="42">
        <v>45204</v>
      </c>
      <c r="H123" s="43">
        <v>17379825</v>
      </c>
      <c r="I123" s="43">
        <v>8036368</v>
      </c>
      <c r="J123" s="53" t="s">
        <v>2116</v>
      </c>
      <c r="K123" s="53" t="s">
        <v>2115</v>
      </c>
      <c r="L123" s="53" t="str">
        <f>VLOOKUP(E123,BOXSALUD!$B$1:$R$977,15,0)</f>
        <v>Consultas ambulatorias</v>
      </c>
      <c r="M123" s="52" t="s">
        <v>2117</v>
      </c>
      <c r="N123" s="62" t="s">
        <v>2154</v>
      </c>
      <c r="O123" s="63">
        <v>0</v>
      </c>
      <c r="P123" s="62"/>
      <c r="Q123" s="62"/>
      <c r="R123" s="62"/>
      <c r="S123" s="64">
        <v>9156588</v>
      </c>
      <c r="T123" s="64">
        <v>0</v>
      </c>
      <c r="U123" s="62">
        <v>4800062295</v>
      </c>
      <c r="V123" s="65">
        <v>45314</v>
      </c>
      <c r="W123" s="64">
        <v>147960388</v>
      </c>
      <c r="X123" s="62" t="s">
        <v>2155</v>
      </c>
      <c r="Y123" s="65">
        <v>45187</v>
      </c>
      <c r="Z123" s="65">
        <v>45204</v>
      </c>
      <c r="AA123" s="65"/>
      <c r="AB123" s="63">
        <v>17379825</v>
      </c>
      <c r="AC123" s="63">
        <v>0</v>
      </c>
      <c r="AD123" s="63">
        <v>186869</v>
      </c>
      <c r="AE123" s="63">
        <v>0</v>
      </c>
      <c r="AF123" s="63">
        <v>8036368</v>
      </c>
      <c r="AG123" s="63">
        <v>0</v>
      </c>
      <c r="AH123" s="63">
        <v>0</v>
      </c>
      <c r="AI123" s="66"/>
      <c r="AJ123" s="66"/>
      <c r="AK123" s="63">
        <v>9343457</v>
      </c>
    </row>
    <row r="124" spans="1:37" s="54" customFormat="1" hidden="1">
      <c r="A124" s="52">
        <v>801000713</v>
      </c>
      <c r="B124" s="52" t="s">
        <v>542</v>
      </c>
      <c r="C124" s="52" t="s">
        <v>756</v>
      </c>
      <c r="D124" s="52">
        <v>70565</v>
      </c>
      <c r="E124" s="52" t="str">
        <f>CONCATENATE(C124,D124)</f>
        <v>RM70565</v>
      </c>
      <c r="F124" s="42">
        <v>45189</v>
      </c>
      <c r="G124" s="42">
        <v>45204</v>
      </c>
      <c r="H124" s="43">
        <v>56533</v>
      </c>
      <c r="I124" s="43">
        <v>56533</v>
      </c>
      <c r="J124" s="53" t="s">
        <v>2116</v>
      </c>
      <c r="K124" s="53" t="s">
        <v>2115</v>
      </c>
      <c r="L124" s="53" t="str">
        <f>VLOOKUP(E124,BOXSALUD!$B$1:$R$977,15,0)</f>
        <v>Consultas ambulatorias</v>
      </c>
      <c r="M124" s="52" t="s">
        <v>2117</v>
      </c>
      <c r="N124" s="62" t="s">
        <v>2144</v>
      </c>
      <c r="O124" s="63">
        <v>0</v>
      </c>
      <c r="P124" s="62"/>
      <c r="Q124" s="62"/>
      <c r="R124" s="62"/>
      <c r="S124" s="64">
        <v>0</v>
      </c>
      <c r="T124" s="64">
        <v>0</v>
      </c>
      <c r="U124" s="62"/>
      <c r="V124" s="65"/>
      <c r="W124" s="64">
        <v>0</v>
      </c>
      <c r="X124" s="62" t="s">
        <v>805</v>
      </c>
      <c r="Y124" s="65">
        <v>45189</v>
      </c>
      <c r="Z124" s="65">
        <v>45204</v>
      </c>
      <c r="AA124" s="65">
        <v>45273</v>
      </c>
      <c r="AB124" s="63">
        <v>56533</v>
      </c>
      <c r="AC124" s="63">
        <v>0</v>
      </c>
      <c r="AD124" s="63">
        <v>0</v>
      </c>
      <c r="AE124" s="63">
        <v>0</v>
      </c>
      <c r="AF124" s="63">
        <v>0</v>
      </c>
      <c r="AG124" s="63">
        <v>56533</v>
      </c>
      <c r="AH124" s="63">
        <v>56533</v>
      </c>
      <c r="AI124" s="66" t="s">
        <v>2205</v>
      </c>
      <c r="AJ124" s="66" t="s">
        <v>2150</v>
      </c>
      <c r="AK124" s="63">
        <v>0</v>
      </c>
    </row>
    <row r="125" spans="1:37" s="54" customFormat="1" hidden="1">
      <c r="A125" s="52">
        <v>801000713</v>
      </c>
      <c r="B125" s="52" t="s">
        <v>542</v>
      </c>
      <c r="C125" s="52" t="s">
        <v>756</v>
      </c>
      <c r="D125" s="52">
        <v>70612</v>
      </c>
      <c r="E125" s="52" t="str">
        <f>CONCATENATE(C125,D125)</f>
        <v>RM70612</v>
      </c>
      <c r="F125" s="42">
        <v>45190</v>
      </c>
      <c r="G125" s="42">
        <v>45204</v>
      </c>
      <c r="H125" s="43">
        <v>17384111</v>
      </c>
      <c r="I125" s="43">
        <v>17384111</v>
      </c>
      <c r="J125" s="53" t="s">
        <v>2116</v>
      </c>
      <c r="K125" s="53" t="s">
        <v>2115</v>
      </c>
      <c r="L125" s="53" t="str">
        <f>VLOOKUP(E125,BOXSALUD!$B$1:$R$977,15,0)</f>
        <v>Consultas ambulatorias</v>
      </c>
      <c r="M125" s="52" t="s">
        <v>2117</v>
      </c>
      <c r="N125" s="62" t="s">
        <v>2141</v>
      </c>
      <c r="O125" s="63">
        <v>16704251</v>
      </c>
      <c r="P125" s="62">
        <v>1222359813</v>
      </c>
      <c r="Q125" s="62"/>
      <c r="R125" s="62"/>
      <c r="S125" s="64">
        <v>0</v>
      </c>
      <c r="T125" s="64">
        <v>0</v>
      </c>
      <c r="U125" s="62"/>
      <c r="V125" s="65"/>
      <c r="W125" s="64">
        <v>0</v>
      </c>
      <c r="X125" s="62" t="s">
        <v>2142</v>
      </c>
      <c r="Y125" s="65">
        <v>45190</v>
      </c>
      <c r="Z125" s="65">
        <v>45204</v>
      </c>
      <c r="AA125" s="65"/>
      <c r="AB125" s="63">
        <v>17384111</v>
      </c>
      <c r="AC125" s="63">
        <v>0</v>
      </c>
      <c r="AD125" s="63">
        <v>340903</v>
      </c>
      <c r="AE125" s="63">
        <v>0</v>
      </c>
      <c r="AF125" s="63">
        <v>0</v>
      </c>
      <c r="AG125" s="63">
        <v>0</v>
      </c>
      <c r="AH125" s="63">
        <v>0</v>
      </c>
      <c r="AI125" s="66"/>
      <c r="AJ125" s="66"/>
      <c r="AK125" s="63">
        <v>17045154</v>
      </c>
    </row>
    <row r="126" spans="1:37" s="54" customFormat="1" hidden="1">
      <c r="A126" s="52">
        <v>801000713</v>
      </c>
      <c r="B126" s="52" t="s">
        <v>542</v>
      </c>
      <c r="C126" s="52" t="s">
        <v>756</v>
      </c>
      <c r="D126" s="52">
        <v>70729</v>
      </c>
      <c r="E126" s="52" t="str">
        <f>CONCATENATE(C126,D126)</f>
        <v>RM70729</v>
      </c>
      <c r="F126" s="42">
        <v>45191</v>
      </c>
      <c r="G126" s="42">
        <v>45204</v>
      </c>
      <c r="H126" s="43">
        <v>32262996</v>
      </c>
      <c r="I126" s="43">
        <v>1158432</v>
      </c>
      <c r="J126" s="53" t="s">
        <v>2116</v>
      </c>
      <c r="K126" s="53" t="s">
        <v>2115</v>
      </c>
      <c r="L126" s="53" t="str">
        <f>VLOOKUP(E126,BOXSALUD!$B$1:$R$977,15,0)</f>
        <v>Consultas ambulatorias | Servicios hospitalarios</v>
      </c>
      <c r="M126" s="52" t="s">
        <v>2117</v>
      </c>
      <c r="N126" s="62" t="s">
        <v>2154</v>
      </c>
      <c r="O126" s="63">
        <v>0</v>
      </c>
      <c r="P126" s="62"/>
      <c r="Q126" s="62"/>
      <c r="R126" s="62"/>
      <c r="S126" s="64">
        <v>30482473</v>
      </c>
      <c r="T126" s="64">
        <v>0</v>
      </c>
      <c r="U126" s="62">
        <v>4800062036</v>
      </c>
      <c r="V126" s="65">
        <v>45280</v>
      </c>
      <c r="W126" s="64">
        <v>201064994</v>
      </c>
      <c r="X126" s="62" t="s">
        <v>2155</v>
      </c>
      <c r="Y126" s="65">
        <v>45191</v>
      </c>
      <c r="Z126" s="65">
        <v>45204</v>
      </c>
      <c r="AA126" s="65"/>
      <c r="AB126" s="63">
        <v>32262996</v>
      </c>
      <c r="AC126" s="63">
        <v>0</v>
      </c>
      <c r="AD126" s="63">
        <v>622091</v>
      </c>
      <c r="AE126" s="63">
        <v>0</v>
      </c>
      <c r="AF126" s="63">
        <v>1158432</v>
      </c>
      <c r="AG126" s="63">
        <v>0</v>
      </c>
      <c r="AH126" s="63">
        <v>0</v>
      </c>
      <c r="AI126" s="66"/>
      <c r="AJ126" s="66"/>
      <c r="AK126" s="63">
        <v>31104564</v>
      </c>
    </row>
    <row r="127" spans="1:37" s="54" customFormat="1" hidden="1">
      <c r="A127" s="52">
        <v>801000713</v>
      </c>
      <c r="B127" s="52" t="s">
        <v>542</v>
      </c>
      <c r="C127" s="52" t="s">
        <v>756</v>
      </c>
      <c r="D127" s="52">
        <v>70705</v>
      </c>
      <c r="E127" s="52" t="str">
        <f>CONCATENATE(C127,D127)</f>
        <v>RM70705</v>
      </c>
      <c r="F127" s="42">
        <v>45191</v>
      </c>
      <c r="G127" s="42">
        <v>45204</v>
      </c>
      <c r="H127" s="43">
        <v>44106836</v>
      </c>
      <c r="I127" s="43">
        <v>3446616</v>
      </c>
      <c r="J127" s="53" t="s">
        <v>2116</v>
      </c>
      <c r="K127" s="53" t="s">
        <v>2115</v>
      </c>
      <c r="L127" s="53" t="str">
        <f>VLOOKUP(E127,BOXSALUD!$B$1:$R$977,15,0)</f>
        <v>Consultas ambulatorias | Servicios ambulatorios</v>
      </c>
      <c r="M127" s="52" t="s">
        <v>2117</v>
      </c>
      <c r="N127" s="62" t="s">
        <v>2154</v>
      </c>
      <c r="O127" s="63">
        <v>0</v>
      </c>
      <c r="P127" s="62"/>
      <c r="Q127" s="62"/>
      <c r="R127" s="62"/>
      <c r="S127" s="64">
        <v>39847016</v>
      </c>
      <c r="T127" s="64">
        <v>0</v>
      </c>
      <c r="U127" s="62">
        <v>4800062036</v>
      </c>
      <c r="V127" s="65">
        <v>45280</v>
      </c>
      <c r="W127" s="64">
        <v>201064994</v>
      </c>
      <c r="X127" s="62" t="s">
        <v>2155</v>
      </c>
      <c r="Y127" s="65">
        <v>45191</v>
      </c>
      <c r="Z127" s="65">
        <v>45204</v>
      </c>
      <c r="AA127" s="65"/>
      <c r="AB127" s="63">
        <v>44106836</v>
      </c>
      <c r="AC127" s="63">
        <v>0</v>
      </c>
      <c r="AD127" s="63">
        <v>813204</v>
      </c>
      <c r="AE127" s="63">
        <v>0</v>
      </c>
      <c r="AF127" s="63">
        <v>3446616</v>
      </c>
      <c r="AG127" s="63">
        <v>0</v>
      </c>
      <c r="AH127" s="63">
        <v>0</v>
      </c>
      <c r="AI127" s="66"/>
      <c r="AJ127" s="66"/>
      <c r="AK127" s="63">
        <v>40660220</v>
      </c>
    </row>
    <row r="128" spans="1:37" s="54" customFormat="1" hidden="1">
      <c r="A128" s="52">
        <v>801000713</v>
      </c>
      <c r="B128" s="52" t="s">
        <v>542</v>
      </c>
      <c r="C128" s="52" t="s">
        <v>756</v>
      </c>
      <c r="D128" s="52">
        <v>71161</v>
      </c>
      <c r="E128" s="52" t="str">
        <f>CONCATENATE(C128,D128)</f>
        <v>RM71161</v>
      </c>
      <c r="F128" s="42">
        <v>45196</v>
      </c>
      <c r="G128" s="42">
        <v>45204</v>
      </c>
      <c r="H128" s="43">
        <v>64500</v>
      </c>
      <c r="I128" s="43">
        <v>64500</v>
      </c>
      <c r="J128" s="53" t="s">
        <v>2116</v>
      </c>
      <c r="K128" s="53" t="s">
        <v>2115</v>
      </c>
      <c r="L128" s="53" t="str">
        <f>VLOOKUP(E128,BOXSALUD!$B$1:$R$977,15,0)</f>
        <v>Consultas ambulatorias</v>
      </c>
      <c r="M128" s="52" t="s">
        <v>2117</v>
      </c>
      <c r="N128" s="62" t="s">
        <v>2141</v>
      </c>
      <c r="O128" s="63">
        <v>64500</v>
      </c>
      <c r="P128" s="62">
        <v>1222351812</v>
      </c>
      <c r="Q128" s="62"/>
      <c r="R128" s="62"/>
      <c r="S128" s="64">
        <v>0</v>
      </c>
      <c r="T128" s="64">
        <v>0</v>
      </c>
      <c r="U128" s="62"/>
      <c r="V128" s="65"/>
      <c r="W128" s="64">
        <v>0</v>
      </c>
      <c r="X128" s="62" t="s">
        <v>2142</v>
      </c>
      <c r="Y128" s="65">
        <v>45196</v>
      </c>
      <c r="Z128" s="65">
        <v>45204</v>
      </c>
      <c r="AA128" s="65"/>
      <c r="AB128" s="63">
        <v>64500</v>
      </c>
      <c r="AC128" s="63">
        <v>0</v>
      </c>
      <c r="AD128" s="63">
        <v>0</v>
      </c>
      <c r="AE128" s="63">
        <v>0</v>
      </c>
      <c r="AF128" s="63">
        <v>0</v>
      </c>
      <c r="AG128" s="63">
        <v>0</v>
      </c>
      <c r="AH128" s="63">
        <v>0</v>
      </c>
      <c r="AI128" s="66"/>
      <c r="AJ128" s="66"/>
      <c r="AK128" s="63">
        <v>64500</v>
      </c>
    </row>
    <row r="129" spans="1:37" s="54" customFormat="1" hidden="1">
      <c r="A129" s="52">
        <v>801000713</v>
      </c>
      <c r="B129" s="52" t="s">
        <v>542</v>
      </c>
      <c r="C129" s="52" t="s">
        <v>756</v>
      </c>
      <c r="D129" s="52">
        <v>71120</v>
      </c>
      <c r="E129" s="52" t="str">
        <f>CONCATENATE(C129,D129)</f>
        <v>RM71120</v>
      </c>
      <c r="F129" s="42">
        <v>45196</v>
      </c>
      <c r="G129" s="42">
        <v>45204</v>
      </c>
      <c r="H129" s="43">
        <v>64500</v>
      </c>
      <c r="I129" s="43">
        <v>64500</v>
      </c>
      <c r="J129" s="53" t="s">
        <v>2116</v>
      </c>
      <c r="K129" s="53" t="s">
        <v>2115</v>
      </c>
      <c r="L129" s="53" t="str">
        <f>VLOOKUP(E129,BOXSALUD!$B$1:$R$977,15,0)</f>
        <v>Consultas ambulatorias</v>
      </c>
      <c r="M129" s="52" t="s">
        <v>2117</v>
      </c>
      <c r="N129" s="62" t="s">
        <v>2141</v>
      </c>
      <c r="O129" s="63">
        <v>64500</v>
      </c>
      <c r="P129" s="62">
        <v>1222351820</v>
      </c>
      <c r="Q129" s="62"/>
      <c r="R129" s="62"/>
      <c r="S129" s="64">
        <v>0</v>
      </c>
      <c r="T129" s="64">
        <v>0</v>
      </c>
      <c r="U129" s="62"/>
      <c r="V129" s="65"/>
      <c r="W129" s="64">
        <v>0</v>
      </c>
      <c r="X129" s="62" t="s">
        <v>2142</v>
      </c>
      <c r="Y129" s="65">
        <v>45196</v>
      </c>
      <c r="Z129" s="65">
        <v>45205</v>
      </c>
      <c r="AA129" s="65"/>
      <c r="AB129" s="63">
        <v>64500</v>
      </c>
      <c r="AC129" s="63">
        <v>0</v>
      </c>
      <c r="AD129" s="63">
        <v>0</v>
      </c>
      <c r="AE129" s="63">
        <v>0</v>
      </c>
      <c r="AF129" s="63">
        <v>0</v>
      </c>
      <c r="AG129" s="63">
        <v>0</v>
      </c>
      <c r="AH129" s="63">
        <v>0</v>
      </c>
      <c r="AI129" s="66"/>
      <c r="AJ129" s="66"/>
      <c r="AK129" s="63">
        <v>64500</v>
      </c>
    </row>
    <row r="130" spans="1:37" s="54" customFormat="1" hidden="1">
      <c r="A130" s="52">
        <v>801000713</v>
      </c>
      <c r="B130" s="52" t="s">
        <v>542</v>
      </c>
      <c r="C130" s="52" t="s">
        <v>756</v>
      </c>
      <c r="D130" s="52">
        <v>71125</v>
      </c>
      <c r="E130" s="52" t="str">
        <f>CONCATENATE(C130,D130)</f>
        <v>RM71125</v>
      </c>
      <c r="F130" s="42">
        <v>45196</v>
      </c>
      <c r="G130" s="42">
        <v>45204</v>
      </c>
      <c r="H130" s="43">
        <v>56533</v>
      </c>
      <c r="I130" s="43">
        <v>56533</v>
      </c>
      <c r="J130" s="53" t="s">
        <v>2116</v>
      </c>
      <c r="K130" s="53" t="s">
        <v>2115</v>
      </c>
      <c r="L130" s="53" t="str">
        <f>VLOOKUP(E130,BOXSALUD!$B$1:$R$977,15,0)</f>
        <v>Consultas ambulatorias</v>
      </c>
      <c r="M130" s="52" t="s">
        <v>2117</v>
      </c>
      <c r="N130" s="62" t="s">
        <v>2141</v>
      </c>
      <c r="O130" s="63">
        <v>56533</v>
      </c>
      <c r="P130" s="62">
        <v>1222351826</v>
      </c>
      <c r="Q130" s="62"/>
      <c r="R130" s="62"/>
      <c r="S130" s="64">
        <v>0</v>
      </c>
      <c r="T130" s="64">
        <v>0</v>
      </c>
      <c r="U130" s="62"/>
      <c r="V130" s="65"/>
      <c r="W130" s="64">
        <v>0</v>
      </c>
      <c r="X130" s="62" t="s">
        <v>2142</v>
      </c>
      <c r="Y130" s="65">
        <v>45196</v>
      </c>
      <c r="Z130" s="65">
        <v>45204</v>
      </c>
      <c r="AA130" s="65"/>
      <c r="AB130" s="63">
        <v>56533</v>
      </c>
      <c r="AC130" s="63">
        <v>0</v>
      </c>
      <c r="AD130" s="63">
        <v>0</v>
      </c>
      <c r="AE130" s="63">
        <v>0</v>
      </c>
      <c r="AF130" s="63">
        <v>0</v>
      </c>
      <c r="AG130" s="63">
        <v>0</v>
      </c>
      <c r="AH130" s="63">
        <v>0</v>
      </c>
      <c r="AI130" s="66"/>
      <c r="AJ130" s="66"/>
      <c r="AK130" s="63">
        <v>56533</v>
      </c>
    </row>
    <row r="131" spans="1:37" s="54" customFormat="1" hidden="1">
      <c r="A131" s="52">
        <v>801000713</v>
      </c>
      <c r="B131" s="52" t="s">
        <v>542</v>
      </c>
      <c r="C131" s="52" t="s">
        <v>756</v>
      </c>
      <c r="D131" s="52">
        <v>71298</v>
      </c>
      <c r="E131" s="52" t="str">
        <f>CONCATENATE(C131,D131)</f>
        <v>RM71298</v>
      </c>
      <c r="F131" s="42">
        <v>45197</v>
      </c>
      <c r="G131" s="42">
        <v>45204</v>
      </c>
      <c r="H131" s="43">
        <v>901037</v>
      </c>
      <c r="I131" s="43">
        <v>901037</v>
      </c>
      <c r="J131" s="53" t="s">
        <v>2116</v>
      </c>
      <c r="K131" s="53" t="s">
        <v>2115</v>
      </c>
      <c r="L131" s="53" t="str">
        <f>VLOOKUP(E131,BOXSALUD!$B$1:$R$977,15,0)</f>
        <v>Consultas ambulatorias</v>
      </c>
      <c r="M131" s="52" t="s">
        <v>2117</v>
      </c>
      <c r="N131" s="62" t="s">
        <v>2144</v>
      </c>
      <c r="O131" s="63">
        <v>0</v>
      </c>
      <c r="P131" s="62"/>
      <c r="Q131" s="62"/>
      <c r="R131" s="62"/>
      <c r="S131" s="64">
        <v>0</v>
      </c>
      <c r="T131" s="64">
        <v>0</v>
      </c>
      <c r="U131" s="62"/>
      <c r="V131" s="65"/>
      <c r="W131" s="64">
        <v>0</v>
      </c>
      <c r="X131" s="62" t="s">
        <v>805</v>
      </c>
      <c r="Y131" s="65">
        <v>45197</v>
      </c>
      <c r="Z131" s="65">
        <v>45204</v>
      </c>
      <c r="AA131" s="65">
        <v>45272</v>
      </c>
      <c r="AB131" s="63">
        <v>901037</v>
      </c>
      <c r="AC131" s="63">
        <v>0</v>
      </c>
      <c r="AD131" s="63">
        <v>0</v>
      </c>
      <c r="AE131" s="63">
        <v>0</v>
      </c>
      <c r="AF131" s="63">
        <v>0</v>
      </c>
      <c r="AG131" s="63">
        <v>901037</v>
      </c>
      <c r="AH131" s="63">
        <v>901037</v>
      </c>
      <c r="AI131" s="66" t="s">
        <v>2208</v>
      </c>
      <c r="AJ131" s="66" t="s">
        <v>2150</v>
      </c>
      <c r="AK131" s="63">
        <v>0</v>
      </c>
    </row>
    <row r="132" spans="1:37" s="54" customFormat="1" hidden="1">
      <c r="A132" s="52">
        <v>801000713</v>
      </c>
      <c r="B132" s="52" t="s">
        <v>542</v>
      </c>
      <c r="C132" s="52" t="s">
        <v>756</v>
      </c>
      <c r="D132" s="52">
        <v>71297</v>
      </c>
      <c r="E132" s="52" t="str">
        <f>CONCATENATE(C132,D132)</f>
        <v>RM71297</v>
      </c>
      <c r="F132" s="42">
        <v>45197</v>
      </c>
      <c r="G132" s="42">
        <v>45204</v>
      </c>
      <c r="H132" s="43">
        <v>64500</v>
      </c>
      <c r="I132" s="43">
        <v>64500</v>
      </c>
      <c r="J132" s="53" t="s">
        <v>2116</v>
      </c>
      <c r="K132" s="53" t="s">
        <v>2115</v>
      </c>
      <c r="L132" s="53" t="str">
        <f>VLOOKUP(E132,BOXSALUD!$B$1:$R$977,15,0)</f>
        <v>Consultas ambulatorias</v>
      </c>
      <c r="M132" s="52" t="s">
        <v>2117</v>
      </c>
      <c r="N132" s="62" t="s">
        <v>2141</v>
      </c>
      <c r="O132" s="63">
        <v>64500</v>
      </c>
      <c r="P132" s="62">
        <v>1222351814</v>
      </c>
      <c r="Q132" s="62"/>
      <c r="R132" s="62"/>
      <c r="S132" s="64">
        <v>0</v>
      </c>
      <c r="T132" s="64">
        <v>0</v>
      </c>
      <c r="U132" s="62"/>
      <c r="V132" s="65"/>
      <c r="W132" s="64">
        <v>0</v>
      </c>
      <c r="X132" s="62" t="s">
        <v>2142</v>
      </c>
      <c r="Y132" s="65">
        <v>45197</v>
      </c>
      <c r="Z132" s="65">
        <v>45204</v>
      </c>
      <c r="AA132" s="65"/>
      <c r="AB132" s="63">
        <v>64500</v>
      </c>
      <c r="AC132" s="63">
        <v>0</v>
      </c>
      <c r="AD132" s="63">
        <v>0</v>
      </c>
      <c r="AE132" s="63">
        <v>0</v>
      </c>
      <c r="AF132" s="63">
        <v>0</v>
      </c>
      <c r="AG132" s="63">
        <v>0</v>
      </c>
      <c r="AH132" s="63">
        <v>0</v>
      </c>
      <c r="AI132" s="66"/>
      <c r="AJ132" s="66"/>
      <c r="AK132" s="63">
        <v>64500</v>
      </c>
    </row>
    <row r="133" spans="1:37" s="54" customFormat="1" hidden="1">
      <c r="A133" s="52">
        <v>801000713</v>
      </c>
      <c r="B133" s="52" t="s">
        <v>542</v>
      </c>
      <c r="C133" s="52" t="s">
        <v>756</v>
      </c>
      <c r="D133" s="52">
        <v>71456</v>
      </c>
      <c r="E133" s="52" t="str">
        <f>CONCATENATE(C133,D133)</f>
        <v>RM71456</v>
      </c>
      <c r="F133" s="42">
        <v>45198</v>
      </c>
      <c r="G133" s="42">
        <v>45204</v>
      </c>
      <c r="H133" s="43">
        <v>346915</v>
      </c>
      <c r="I133" s="43">
        <v>346915</v>
      </c>
      <c r="J133" s="53" t="s">
        <v>2116</v>
      </c>
      <c r="K133" s="53" t="s">
        <v>2115</v>
      </c>
      <c r="L133" s="53" t="str">
        <f>VLOOKUP(E133,BOXSALUD!$B$1:$R$977,15,0)</f>
        <v>Consultas ambulatorias</v>
      </c>
      <c r="M133" s="52" t="s">
        <v>2117</v>
      </c>
      <c r="N133" s="62" t="s">
        <v>2144</v>
      </c>
      <c r="O133" s="63">
        <v>0</v>
      </c>
      <c r="P133" s="62"/>
      <c r="Q133" s="62"/>
      <c r="R133" s="62"/>
      <c r="S133" s="64">
        <v>0</v>
      </c>
      <c r="T133" s="64">
        <v>0</v>
      </c>
      <c r="U133" s="62"/>
      <c r="V133" s="65"/>
      <c r="W133" s="64">
        <v>0</v>
      </c>
      <c r="X133" s="62" t="s">
        <v>805</v>
      </c>
      <c r="Y133" s="65">
        <v>45198</v>
      </c>
      <c r="Z133" s="65">
        <v>45204</v>
      </c>
      <c r="AA133" s="65">
        <v>45278</v>
      </c>
      <c r="AB133" s="63">
        <v>346915</v>
      </c>
      <c r="AC133" s="63">
        <v>0</v>
      </c>
      <c r="AD133" s="63">
        <v>0</v>
      </c>
      <c r="AE133" s="63">
        <v>0</v>
      </c>
      <c r="AF133" s="63">
        <v>0</v>
      </c>
      <c r="AG133" s="63">
        <v>346915</v>
      </c>
      <c r="AH133" s="63">
        <v>346915</v>
      </c>
      <c r="AI133" s="66" t="s">
        <v>2209</v>
      </c>
      <c r="AJ133" s="66" t="s">
        <v>2150</v>
      </c>
      <c r="AK133" s="63">
        <v>0</v>
      </c>
    </row>
    <row r="134" spans="1:37" s="54" customFormat="1" hidden="1">
      <c r="A134" s="52">
        <v>801000713</v>
      </c>
      <c r="B134" s="52" t="s">
        <v>542</v>
      </c>
      <c r="C134" s="52" t="s">
        <v>756</v>
      </c>
      <c r="D134" s="52">
        <v>71458</v>
      </c>
      <c r="E134" s="52" t="str">
        <f>CONCATENATE(C134,D134)</f>
        <v>RM71458</v>
      </c>
      <c r="F134" s="42">
        <v>45198</v>
      </c>
      <c r="G134" s="42">
        <v>45204</v>
      </c>
      <c r="H134" s="43">
        <v>1549700</v>
      </c>
      <c r="I134" s="43">
        <v>1549700</v>
      </c>
      <c r="J134" s="53" t="s">
        <v>2116</v>
      </c>
      <c r="K134" s="53" t="s">
        <v>2115</v>
      </c>
      <c r="L134" s="53" t="str">
        <f>VLOOKUP(E134,BOXSALUD!$B$1:$R$977,15,0)</f>
        <v>Consultas ambulatorias</v>
      </c>
      <c r="M134" s="52" t="s">
        <v>2117</v>
      </c>
      <c r="N134" s="62" t="s">
        <v>2141</v>
      </c>
      <c r="O134" s="63">
        <v>1518706</v>
      </c>
      <c r="P134" s="62">
        <v>1222351755</v>
      </c>
      <c r="Q134" s="62"/>
      <c r="R134" s="62"/>
      <c r="S134" s="64">
        <v>0</v>
      </c>
      <c r="T134" s="64">
        <v>0</v>
      </c>
      <c r="U134" s="62"/>
      <c r="V134" s="65"/>
      <c r="W134" s="64">
        <v>0</v>
      </c>
      <c r="X134" s="62" t="s">
        <v>2142</v>
      </c>
      <c r="Y134" s="65">
        <v>45198</v>
      </c>
      <c r="Z134" s="65">
        <v>45204</v>
      </c>
      <c r="AA134" s="65"/>
      <c r="AB134" s="63">
        <v>1549700</v>
      </c>
      <c r="AC134" s="63">
        <v>0</v>
      </c>
      <c r="AD134" s="63">
        <v>30994</v>
      </c>
      <c r="AE134" s="63">
        <v>0</v>
      </c>
      <c r="AF134" s="63">
        <v>0</v>
      </c>
      <c r="AG134" s="63">
        <v>0</v>
      </c>
      <c r="AH134" s="63">
        <v>0</v>
      </c>
      <c r="AI134" s="66"/>
      <c r="AJ134" s="66"/>
      <c r="AK134" s="63">
        <v>1549700</v>
      </c>
    </row>
    <row r="135" spans="1:37" s="54" customFormat="1" hidden="1">
      <c r="A135" s="52">
        <v>801000713</v>
      </c>
      <c r="B135" s="52" t="s">
        <v>542</v>
      </c>
      <c r="C135" s="52" t="s">
        <v>757</v>
      </c>
      <c r="D135" s="52">
        <v>18198</v>
      </c>
      <c r="E135" s="52" t="str">
        <f>CONCATENATE(C135,D135)</f>
        <v>RC18198</v>
      </c>
      <c r="F135" s="42">
        <v>45167</v>
      </c>
      <c r="G135" s="42">
        <v>45205</v>
      </c>
      <c r="H135" s="43">
        <v>60400</v>
      </c>
      <c r="I135" s="43">
        <v>60400</v>
      </c>
      <c r="J135" s="53" t="s">
        <v>2116</v>
      </c>
      <c r="K135" s="53" t="s">
        <v>2115</v>
      </c>
      <c r="L135" s="53" t="str">
        <f>VLOOKUP(E135,BOXSALUD!$B$1:$R$977,15,0)</f>
        <v>Consultas ambulatorias</v>
      </c>
      <c r="M135" s="52" t="s">
        <v>2117</v>
      </c>
      <c r="N135" s="62" t="s">
        <v>2141</v>
      </c>
      <c r="O135" s="63">
        <v>0</v>
      </c>
      <c r="P135" s="62"/>
      <c r="Q135" s="62"/>
      <c r="R135" s="62"/>
      <c r="S135" s="64">
        <v>0</v>
      </c>
      <c r="T135" s="64">
        <v>0</v>
      </c>
      <c r="U135" s="62"/>
      <c r="V135" s="65"/>
      <c r="W135" s="64">
        <v>0</v>
      </c>
      <c r="X135" s="62" t="s">
        <v>2142</v>
      </c>
      <c r="Y135" s="65">
        <v>45167</v>
      </c>
      <c r="Z135" s="65">
        <v>45205</v>
      </c>
      <c r="AA135" s="65"/>
      <c r="AB135" s="63">
        <v>64500</v>
      </c>
      <c r="AC135" s="63">
        <v>4100</v>
      </c>
      <c r="AD135" s="63">
        <v>0</v>
      </c>
      <c r="AE135" s="63">
        <v>0</v>
      </c>
      <c r="AF135" s="63">
        <v>0</v>
      </c>
      <c r="AG135" s="63">
        <v>0</v>
      </c>
      <c r="AH135" s="63">
        <v>0</v>
      </c>
      <c r="AI135" s="66"/>
      <c r="AJ135" s="66"/>
      <c r="AK135" s="63">
        <v>60400</v>
      </c>
    </row>
    <row r="136" spans="1:37" s="54" customFormat="1" hidden="1">
      <c r="A136" s="52">
        <v>801000713</v>
      </c>
      <c r="B136" s="52" t="s">
        <v>542</v>
      </c>
      <c r="C136" s="52" t="s">
        <v>757</v>
      </c>
      <c r="D136" s="52">
        <v>18308</v>
      </c>
      <c r="E136" s="52" t="str">
        <f>CONCATENATE(C136,D136)</f>
        <v>RC18308</v>
      </c>
      <c r="F136" s="42">
        <v>45173</v>
      </c>
      <c r="G136" s="42">
        <v>45205</v>
      </c>
      <c r="H136" s="43">
        <v>56533</v>
      </c>
      <c r="I136" s="43">
        <v>56533</v>
      </c>
      <c r="J136" s="53" t="s">
        <v>2116</v>
      </c>
      <c r="K136" s="53" t="s">
        <v>2115</v>
      </c>
      <c r="L136" s="53" t="str">
        <f>VLOOKUP(E136,BOXSALUD!$B$1:$R$977,15,0)</f>
        <v>Consultas ambulatorias</v>
      </c>
      <c r="M136" s="52" t="s">
        <v>2117</v>
      </c>
      <c r="N136" s="62" t="s">
        <v>2141</v>
      </c>
      <c r="O136" s="63">
        <v>56533</v>
      </c>
      <c r="P136" s="62">
        <v>1222355647</v>
      </c>
      <c r="Q136" s="62"/>
      <c r="R136" s="62"/>
      <c r="S136" s="64">
        <v>0</v>
      </c>
      <c r="T136" s="64">
        <v>0</v>
      </c>
      <c r="U136" s="62"/>
      <c r="V136" s="65"/>
      <c r="W136" s="64">
        <v>0</v>
      </c>
      <c r="X136" s="62" t="s">
        <v>2142</v>
      </c>
      <c r="Y136" s="65">
        <v>45173</v>
      </c>
      <c r="Z136" s="65">
        <v>45205</v>
      </c>
      <c r="AA136" s="65"/>
      <c r="AB136" s="63">
        <v>56533</v>
      </c>
      <c r="AC136" s="63">
        <v>0</v>
      </c>
      <c r="AD136" s="63">
        <v>0</v>
      </c>
      <c r="AE136" s="63">
        <v>0</v>
      </c>
      <c r="AF136" s="63">
        <v>0</v>
      </c>
      <c r="AG136" s="63">
        <v>0</v>
      </c>
      <c r="AH136" s="63">
        <v>0</v>
      </c>
      <c r="AI136" s="66"/>
      <c r="AJ136" s="66"/>
      <c r="AK136" s="63">
        <v>56533</v>
      </c>
    </row>
    <row r="137" spans="1:37" s="54" customFormat="1" hidden="1">
      <c r="A137" s="52">
        <v>801000713</v>
      </c>
      <c r="B137" s="52" t="s">
        <v>542</v>
      </c>
      <c r="C137" s="52" t="s">
        <v>757</v>
      </c>
      <c r="D137" s="52">
        <v>18637</v>
      </c>
      <c r="E137" s="52" t="str">
        <f>CONCATENATE(C137,D137)</f>
        <v>RC18637</v>
      </c>
      <c r="F137" s="42">
        <v>45182</v>
      </c>
      <c r="G137" s="42">
        <v>45205</v>
      </c>
      <c r="H137" s="43">
        <v>64500</v>
      </c>
      <c r="I137" s="43">
        <v>64500</v>
      </c>
      <c r="J137" s="53" t="s">
        <v>2116</v>
      </c>
      <c r="K137" s="53" t="s">
        <v>2115</v>
      </c>
      <c r="L137" s="53" t="str">
        <f>VLOOKUP(E137,BOXSALUD!$B$1:$R$977,15,0)</f>
        <v>Consultas ambulatorias</v>
      </c>
      <c r="M137" s="52" t="s">
        <v>2117</v>
      </c>
      <c r="N137" s="62" t="s">
        <v>2144</v>
      </c>
      <c r="O137" s="63">
        <v>0</v>
      </c>
      <c r="P137" s="62"/>
      <c r="Q137" s="62"/>
      <c r="R137" s="62"/>
      <c r="S137" s="64">
        <v>0</v>
      </c>
      <c r="T137" s="64">
        <v>0</v>
      </c>
      <c r="U137" s="62"/>
      <c r="V137" s="65"/>
      <c r="W137" s="64">
        <v>0</v>
      </c>
      <c r="X137" s="62" t="s">
        <v>805</v>
      </c>
      <c r="Y137" s="65">
        <v>45182</v>
      </c>
      <c r="Z137" s="65">
        <v>45205</v>
      </c>
      <c r="AA137" s="65">
        <v>45275</v>
      </c>
      <c r="AB137" s="63">
        <v>64500</v>
      </c>
      <c r="AC137" s="63">
        <v>0</v>
      </c>
      <c r="AD137" s="63">
        <v>0</v>
      </c>
      <c r="AE137" s="63">
        <v>0</v>
      </c>
      <c r="AF137" s="63">
        <v>0</v>
      </c>
      <c r="AG137" s="63">
        <v>64500</v>
      </c>
      <c r="AH137" s="63">
        <v>64500</v>
      </c>
      <c r="AI137" s="66" t="s">
        <v>2202</v>
      </c>
      <c r="AJ137" s="66" t="s">
        <v>2148</v>
      </c>
      <c r="AK137" s="63">
        <v>0</v>
      </c>
    </row>
    <row r="138" spans="1:37" s="54" customFormat="1" hidden="1">
      <c r="A138" s="52">
        <v>801000713</v>
      </c>
      <c r="B138" s="52" t="s">
        <v>542</v>
      </c>
      <c r="C138" s="52" t="s">
        <v>756</v>
      </c>
      <c r="D138" s="52">
        <v>70313</v>
      </c>
      <c r="E138" s="52" t="str">
        <f>CONCATENATE(C138,D138)</f>
        <v>RM70313</v>
      </c>
      <c r="F138" s="42">
        <v>45184</v>
      </c>
      <c r="G138" s="42">
        <v>45205</v>
      </c>
      <c r="H138" s="43">
        <v>64500</v>
      </c>
      <c r="I138" s="43">
        <v>64500</v>
      </c>
      <c r="J138" s="53" t="s">
        <v>2116</v>
      </c>
      <c r="K138" s="53" t="s">
        <v>2115</v>
      </c>
      <c r="L138" s="53" t="str">
        <f>VLOOKUP(E138,BOXSALUD!$B$1:$R$977,15,0)</f>
        <v>Consultas ambulatorias</v>
      </c>
      <c r="M138" s="52" t="s">
        <v>2117</v>
      </c>
      <c r="N138" s="62" t="s">
        <v>2141</v>
      </c>
      <c r="O138" s="63">
        <v>64500</v>
      </c>
      <c r="P138" s="62">
        <v>1222355650</v>
      </c>
      <c r="Q138" s="62"/>
      <c r="R138" s="62"/>
      <c r="S138" s="64">
        <v>0</v>
      </c>
      <c r="T138" s="64">
        <v>0</v>
      </c>
      <c r="U138" s="62"/>
      <c r="V138" s="65"/>
      <c r="W138" s="64">
        <v>0</v>
      </c>
      <c r="X138" s="62" t="s">
        <v>2142</v>
      </c>
      <c r="Y138" s="65">
        <v>45184</v>
      </c>
      <c r="Z138" s="65">
        <v>45205</v>
      </c>
      <c r="AA138" s="65"/>
      <c r="AB138" s="63">
        <v>64500</v>
      </c>
      <c r="AC138" s="63">
        <v>0</v>
      </c>
      <c r="AD138" s="63">
        <v>0</v>
      </c>
      <c r="AE138" s="63">
        <v>0</v>
      </c>
      <c r="AF138" s="63">
        <v>0</v>
      </c>
      <c r="AG138" s="63">
        <v>0</v>
      </c>
      <c r="AH138" s="63">
        <v>0</v>
      </c>
      <c r="AI138" s="66"/>
      <c r="AJ138" s="66"/>
      <c r="AK138" s="63">
        <v>64500</v>
      </c>
    </row>
    <row r="139" spans="1:37" s="54" customFormat="1" hidden="1">
      <c r="A139" s="52">
        <v>801000713</v>
      </c>
      <c r="B139" s="52" t="s">
        <v>542</v>
      </c>
      <c r="C139" s="52" t="s">
        <v>756</v>
      </c>
      <c r="D139" s="52">
        <v>70367</v>
      </c>
      <c r="E139" s="52" t="str">
        <f>CONCATENATE(C139,D139)</f>
        <v>RM70367</v>
      </c>
      <c r="F139" s="42">
        <v>45187</v>
      </c>
      <c r="G139" s="42">
        <v>45205</v>
      </c>
      <c r="H139" s="43">
        <v>27984</v>
      </c>
      <c r="I139" s="43">
        <v>27984</v>
      </c>
      <c r="J139" s="53" t="s">
        <v>2116</v>
      </c>
      <c r="K139" s="53" t="s">
        <v>2115</v>
      </c>
      <c r="L139" s="53" t="str">
        <f>VLOOKUP(E139,BOXSALUD!$B$1:$R$977,15,0)</f>
        <v>Consultas ambulatorias</v>
      </c>
      <c r="M139" s="52" t="s">
        <v>2117</v>
      </c>
      <c r="N139" s="62" t="s">
        <v>2141</v>
      </c>
      <c r="O139" s="63">
        <v>0</v>
      </c>
      <c r="P139" s="62"/>
      <c r="Q139" s="62"/>
      <c r="R139" s="62"/>
      <c r="S139" s="64">
        <v>0</v>
      </c>
      <c r="T139" s="64">
        <v>0</v>
      </c>
      <c r="U139" s="62"/>
      <c r="V139" s="65"/>
      <c r="W139" s="64">
        <v>0</v>
      </c>
      <c r="X139" s="62" t="s">
        <v>2142</v>
      </c>
      <c r="Y139" s="65">
        <v>45187</v>
      </c>
      <c r="Z139" s="65">
        <v>45205</v>
      </c>
      <c r="AA139" s="65"/>
      <c r="AB139" s="63">
        <v>27984</v>
      </c>
      <c r="AC139" s="63">
        <v>0</v>
      </c>
      <c r="AD139" s="63">
        <v>0</v>
      </c>
      <c r="AE139" s="63">
        <v>0</v>
      </c>
      <c r="AF139" s="63">
        <v>0</v>
      </c>
      <c r="AG139" s="63">
        <v>0</v>
      </c>
      <c r="AH139" s="63">
        <v>0</v>
      </c>
      <c r="AI139" s="66"/>
      <c r="AJ139" s="66"/>
      <c r="AK139" s="63">
        <v>27984</v>
      </c>
    </row>
    <row r="140" spans="1:37" s="54" customFormat="1" hidden="1">
      <c r="A140" s="52">
        <v>801000713</v>
      </c>
      <c r="B140" s="52" t="s">
        <v>542</v>
      </c>
      <c r="C140" s="52" t="s">
        <v>756</v>
      </c>
      <c r="D140" s="52">
        <v>70453</v>
      </c>
      <c r="E140" s="52" t="str">
        <f>CONCATENATE(C140,D140)</f>
        <v>RM70453</v>
      </c>
      <c r="F140" s="42">
        <v>45188</v>
      </c>
      <c r="G140" s="42">
        <v>45205</v>
      </c>
      <c r="H140" s="43">
        <v>26824931</v>
      </c>
      <c r="I140" s="43">
        <v>26824931</v>
      </c>
      <c r="J140" s="53" t="s">
        <v>2116</v>
      </c>
      <c r="K140" s="53" t="s">
        <v>2115</v>
      </c>
      <c r="L140" s="53" t="str">
        <f>VLOOKUP(E140,BOXSALUD!$B$1:$R$977,15,0)</f>
        <v>Consultas ambulatorias</v>
      </c>
      <c r="M140" s="52" t="s">
        <v>2117</v>
      </c>
      <c r="N140" s="62" t="s">
        <v>2141</v>
      </c>
      <c r="O140" s="63">
        <v>0</v>
      </c>
      <c r="P140" s="62"/>
      <c r="Q140" s="62"/>
      <c r="R140" s="62"/>
      <c r="S140" s="64">
        <v>0</v>
      </c>
      <c r="T140" s="64">
        <v>0</v>
      </c>
      <c r="U140" s="62"/>
      <c r="V140" s="65"/>
      <c r="W140" s="64">
        <v>0</v>
      </c>
      <c r="X140" s="62" t="s">
        <v>2142</v>
      </c>
      <c r="Y140" s="65">
        <v>45188</v>
      </c>
      <c r="Z140" s="65">
        <v>45205</v>
      </c>
      <c r="AA140" s="65"/>
      <c r="AB140" s="63">
        <v>26824931</v>
      </c>
      <c r="AC140" s="63">
        <v>0</v>
      </c>
      <c r="AD140" s="63">
        <v>536499</v>
      </c>
      <c r="AE140" s="63">
        <v>0</v>
      </c>
      <c r="AF140" s="63">
        <v>0</v>
      </c>
      <c r="AG140" s="63">
        <v>0</v>
      </c>
      <c r="AH140" s="63">
        <v>0</v>
      </c>
      <c r="AI140" s="66"/>
      <c r="AJ140" s="66"/>
      <c r="AK140" s="63">
        <v>26824931</v>
      </c>
    </row>
    <row r="141" spans="1:37" s="54" customFormat="1" hidden="1">
      <c r="A141" s="52">
        <v>801000713</v>
      </c>
      <c r="B141" s="52" t="s">
        <v>542</v>
      </c>
      <c r="C141" s="52" t="s">
        <v>756</v>
      </c>
      <c r="D141" s="52">
        <v>70551</v>
      </c>
      <c r="E141" s="52" t="str">
        <f>CONCATENATE(C141,D141)</f>
        <v>RM70551</v>
      </c>
      <c r="F141" s="42">
        <v>45189</v>
      </c>
      <c r="G141" s="42">
        <v>45205</v>
      </c>
      <c r="H141" s="43">
        <v>32964</v>
      </c>
      <c r="I141" s="43">
        <v>32964</v>
      </c>
      <c r="J141" s="53" t="s">
        <v>2116</v>
      </c>
      <c r="K141" s="53" t="s">
        <v>2115</v>
      </c>
      <c r="L141" s="53" t="str">
        <f>VLOOKUP(E141,BOXSALUD!$B$1:$R$977,15,0)</f>
        <v>Consultas ambulatorias</v>
      </c>
      <c r="M141" s="52" t="s">
        <v>2117</v>
      </c>
      <c r="N141" s="62" t="s">
        <v>2141</v>
      </c>
      <c r="O141" s="63">
        <v>0</v>
      </c>
      <c r="P141" s="62"/>
      <c r="Q141" s="62"/>
      <c r="R141" s="62"/>
      <c r="S141" s="64">
        <v>0</v>
      </c>
      <c r="T141" s="64">
        <v>0</v>
      </c>
      <c r="U141" s="62"/>
      <c r="V141" s="65"/>
      <c r="W141" s="64">
        <v>0</v>
      </c>
      <c r="X141" s="62" t="s">
        <v>2142</v>
      </c>
      <c r="Y141" s="65">
        <v>45189</v>
      </c>
      <c r="Z141" s="65">
        <v>45205</v>
      </c>
      <c r="AA141" s="65"/>
      <c r="AB141" s="63">
        <v>32964</v>
      </c>
      <c r="AC141" s="63">
        <v>0</v>
      </c>
      <c r="AD141" s="63">
        <v>0</v>
      </c>
      <c r="AE141" s="63">
        <v>0</v>
      </c>
      <c r="AF141" s="63">
        <v>0</v>
      </c>
      <c r="AG141" s="63">
        <v>0</v>
      </c>
      <c r="AH141" s="63">
        <v>0</v>
      </c>
      <c r="AI141" s="66"/>
      <c r="AJ141" s="66"/>
      <c r="AK141" s="63">
        <v>32964</v>
      </c>
    </row>
    <row r="142" spans="1:37" s="54" customFormat="1" hidden="1">
      <c r="A142" s="52">
        <v>801000713</v>
      </c>
      <c r="B142" s="52" t="s">
        <v>542</v>
      </c>
      <c r="C142" s="52" t="s">
        <v>757</v>
      </c>
      <c r="D142" s="52">
        <v>18819</v>
      </c>
      <c r="E142" s="52" t="str">
        <f>CONCATENATE(C142,D142)</f>
        <v>RC18819</v>
      </c>
      <c r="F142" s="42">
        <v>45190</v>
      </c>
      <c r="G142" s="42">
        <v>45205</v>
      </c>
      <c r="H142" s="43">
        <v>64500</v>
      </c>
      <c r="I142" s="43">
        <v>64500</v>
      </c>
      <c r="J142" s="53" t="s">
        <v>2116</v>
      </c>
      <c r="K142" s="53" t="s">
        <v>2115</v>
      </c>
      <c r="L142" s="53" t="str">
        <f>VLOOKUP(E142,BOXSALUD!$B$1:$R$977,15,0)</f>
        <v>Consultas ambulatorias</v>
      </c>
      <c r="M142" s="52" t="s">
        <v>2117</v>
      </c>
      <c r="N142" s="62" t="s">
        <v>2141</v>
      </c>
      <c r="O142" s="63">
        <v>64500</v>
      </c>
      <c r="P142" s="62">
        <v>1222355648</v>
      </c>
      <c r="Q142" s="62"/>
      <c r="R142" s="62"/>
      <c r="S142" s="64">
        <v>0</v>
      </c>
      <c r="T142" s="64">
        <v>0</v>
      </c>
      <c r="U142" s="62"/>
      <c r="V142" s="65"/>
      <c r="W142" s="64">
        <v>0</v>
      </c>
      <c r="X142" s="62" t="s">
        <v>2142</v>
      </c>
      <c r="Y142" s="65">
        <v>45190</v>
      </c>
      <c r="Z142" s="65">
        <v>45205</v>
      </c>
      <c r="AA142" s="65"/>
      <c r="AB142" s="63">
        <v>64500</v>
      </c>
      <c r="AC142" s="63">
        <v>0</v>
      </c>
      <c r="AD142" s="63">
        <v>0</v>
      </c>
      <c r="AE142" s="63">
        <v>0</v>
      </c>
      <c r="AF142" s="63">
        <v>0</v>
      </c>
      <c r="AG142" s="63">
        <v>0</v>
      </c>
      <c r="AH142" s="63">
        <v>0</v>
      </c>
      <c r="AI142" s="66"/>
      <c r="AJ142" s="66"/>
      <c r="AK142" s="63">
        <v>64500</v>
      </c>
    </row>
    <row r="143" spans="1:37" s="54" customFormat="1" hidden="1">
      <c r="A143" s="52">
        <v>801000713</v>
      </c>
      <c r="B143" s="52" t="s">
        <v>542</v>
      </c>
      <c r="C143" s="52" t="s">
        <v>756</v>
      </c>
      <c r="D143" s="52">
        <v>70727</v>
      </c>
      <c r="E143" s="52" t="str">
        <f>CONCATENATE(C143,D143)</f>
        <v>RM70727</v>
      </c>
      <c r="F143" s="42">
        <v>45191</v>
      </c>
      <c r="G143" s="42">
        <v>45205</v>
      </c>
      <c r="H143" s="43">
        <v>2343480</v>
      </c>
      <c r="I143" s="43">
        <v>2343480</v>
      </c>
      <c r="J143" s="53" t="s">
        <v>2116</v>
      </c>
      <c r="K143" s="53" t="s">
        <v>2115</v>
      </c>
      <c r="L143" s="53" t="str">
        <f>VLOOKUP(E143,BOXSALUD!$B$1:$R$977,15,0)</f>
        <v>Consultas ambulatorias</v>
      </c>
      <c r="M143" s="52" t="s">
        <v>2117</v>
      </c>
      <c r="N143" s="62" t="s">
        <v>2141</v>
      </c>
      <c r="O143" s="63">
        <v>0</v>
      </c>
      <c r="P143" s="62"/>
      <c r="Q143" s="62"/>
      <c r="R143" s="62"/>
      <c r="S143" s="64">
        <v>0</v>
      </c>
      <c r="T143" s="64">
        <v>0</v>
      </c>
      <c r="U143" s="62"/>
      <c r="V143" s="65"/>
      <c r="W143" s="64">
        <v>0</v>
      </c>
      <c r="X143" s="62" t="s">
        <v>2142</v>
      </c>
      <c r="Y143" s="65">
        <v>45191</v>
      </c>
      <c r="Z143" s="65">
        <v>45205</v>
      </c>
      <c r="AA143" s="65"/>
      <c r="AB143" s="63">
        <v>2343480</v>
      </c>
      <c r="AC143" s="63">
        <v>0</v>
      </c>
      <c r="AD143" s="63">
        <v>46870</v>
      </c>
      <c r="AE143" s="63">
        <v>0</v>
      </c>
      <c r="AF143" s="63">
        <v>0</v>
      </c>
      <c r="AG143" s="63">
        <v>0</v>
      </c>
      <c r="AH143" s="63">
        <v>0</v>
      </c>
      <c r="AI143" s="66"/>
      <c r="AJ143" s="66"/>
      <c r="AK143" s="63">
        <v>2343480</v>
      </c>
    </row>
    <row r="144" spans="1:37" s="54" customFormat="1" hidden="1">
      <c r="A144" s="52">
        <v>801000713</v>
      </c>
      <c r="B144" s="52" t="s">
        <v>542</v>
      </c>
      <c r="C144" s="52" t="s">
        <v>757</v>
      </c>
      <c r="D144" s="52">
        <v>18866</v>
      </c>
      <c r="E144" s="52" t="str">
        <f>CONCATENATE(C144,D144)</f>
        <v>RC18866</v>
      </c>
      <c r="F144" s="42">
        <v>45191</v>
      </c>
      <c r="G144" s="42">
        <v>45205</v>
      </c>
      <c r="H144" s="43">
        <v>56533</v>
      </c>
      <c r="I144" s="43">
        <v>56533</v>
      </c>
      <c r="J144" s="53" t="s">
        <v>2116</v>
      </c>
      <c r="K144" s="53" t="s">
        <v>2115</v>
      </c>
      <c r="L144" s="53" t="str">
        <f>VLOOKUP(E144,BOXSALUD!$B$1:$R$977,15,0)</f>
        <v>Consultas ambulatorias</v>
      </c>
      <c r="M144" s="52" t="s">
        <v>2117</v>
      </c>
      <c r="N144" s="62" t="s">
        <v>2141</v>
      </c>
      <c r="O144" s="63">
        <v>0</v>
      </c>
      <c r="P144" s="62"/>
      <c r="Q144" s="62"/>
      <c r="R144" s="62"/>
      <c r="S144" s="64">
        <v>0</v>
      </c>
      <c r="T144" s="64">
        <v>0</v>
      </c>
      <c r="U144" s="62"/>
      <c r="V144" s="65"/>
      <c r="W144" s="64">
        <v>0</v>
      </c>
      <c r="X144" s="62" t="s">
        <v>2142</v>
      </c>
      <c r="Y144" s="65">
        <v>45191</v>
      </c>
      <c r="Z144" s="65">
        <v>45205</v>
      </c>
      <c r="AA144" s="65"/>
      <c r="AB144" s="63">
        <v>56533</v>
      </c>
      <c r="AC144" s="63">
        <v>0</v>
      </c>
      <c r="AD144" s="63">
        <v>0</v>
      </c>
      <c r="AE144" s="63">
        <v>0</v>
      </c>
      <c r="AF144" s="63">
        <v>0</v>
      </c>
      <c r="AG144" s="63">
        <v>0</v>
      </c>
      <c r="AH144" s="63">
        <v>0</v>
      </c>
      <c r="AI144" s="66"/>
      <c r="AJ144" s="66"/>
      <c r="AK144" s="63">
        <v>56533</v>
      </c>
    </row>
    <row r="145" spans="1:37" s="54" customFormat="1" hidden="1">
      <c r="A145" s="52">
        <v>801000713</v>
      </c>
      <c r="B145" s="52" t="s">
        <v>542</v>
      </c>
      <c r="C145" s="52" t="s">
        <v>756</v>
      </c>
      <c r="D145" s="52">
        <v>70735</v>
      </c>
      <c r="E145" s="52" t="str">
        <f>CONCATENATE(C145,D145)</f>
        <v>RM70735</v>
      </c>
      <c r="F145" s="42">
        <v>45191</v>
      </c>
      <c r="G145" s="42">
        <v>45205</v>
      </c>
      <c r="H145" s="43">
        <v>20936693</v>
      </c>
      <c r="I145" s="43">
        <v>20936693</v>
      </c>
      <c r="J145" s="53" t="s">
        <v>2116</v>
      </c>
      <c r="K145" s="53" t="s">
        <v>2115</v>
      </c>
      <c r="L145" s="53" t="str">
        <f>VLOOKUP(E145,BOXSALUD!$B$1:$R$977,15,0)</f>
        <v>Consultas ambulatorias</v>
      </c>
      <c r="M145" s="52" t="s">
        <v>2117</v>
      </c>
      <c r="N145" s="62" t="s">
        <v>2165</v>
      </c>
      <c r="O145" s="63">
        <v>0</v>
      </c>
      <c r="P145" s="62"/>
      <c r="Q145" s="62"/>
      <c r="R145" s="62"/>
      <c r="S145" s="64">
        <v>0</v>
      </c>
      <c r="T145" s="64">
        <v>0</v>
      </c>
      <c r="U145" s="62"/>
      <c r="V145" s="65"/>
      <c r="W145" s="64">
        <v>0</v>
      </c>
      <c r="X145" s="62" t="s">
        <v>2155</v>
      </c>
      <c r="Y145" s="65">
        <v>45191</v>
      </c>
      <c r="Z145" s="65">
        <v>45205</v>
      </c>
      <c r="AA145" s="65"/>
      <c r="AB145" s="63">
        <v>20936693</v>
      </c>
      <c r="AC145" s="63">
        <v>0</v>
      </c>
      <c r="AD145" s="63">
        <v>404578</v>
      </c>
      <c r="AE145" s="63">
        <v>0</v>
      </c>
      <c r="AF145" s="63">
        <v>707791</v>
      </c>
      <c r="AG145" s="63">
        <v>0</v>
      </c>
      <c r="AH145" s="63">
        <v>707791</v>
      </c>
      <c r="AI145" s="66" t="s">
        <v>2206</v>
      </c>
      <c r="AJ145" s="66" t="s">
        <v>2207</v>
      </c>
      <c r="AK145" s="63">
        <v>20228902</v>
      </c>
    </row>
    <row r="146" spans="1:37" s="54" customFormat="1" hidden="1">
      <c r="A146" s="52">
        <v>801000713</v>
      </c>
      <c r="B146" s="52" t="s">
        <v>542</v>
      </c>
      <c r="C146" s="52" t="s">
        <v>757</v>
      </c>
      <c r="D146" s="52">
        <v>18948</v>
      </c>
      <c r="E146" s="52" t="str">
        <f>CONCATENATE(C146,D146)</f>
        <v>RC18948</v>
      </c>
      <c r="F146" s="42">
        <v>45194</v>
      </c>
      <c r="G146" s="42">
        <v>45205</v>
      </c>
      <c r="H146" s="43">
        <v>56533</v>
      </c>
      <c r="I146" s="43">
        <v>56533</v>
      </c>
      <c r="J146" s="53" t="s">
        <v>2116</v>
      </c>
      <c r="K146" s="53" t="s">
        <v>2115</v>
      </c>
      <c r="L146" s="53" t="str">
        <f>VLOOKUP(E146,BOXSALUD!$B$1:$R$977,15,0)</f>
        <v>Consultas ambulatorias</v>
      </c>
      <c r="M146" s="52" t="s">
        <v>2117</v>
      </c>
      <c r="N146" s="62" t="s">
        <v>2141</v>
      </c>
      <c r="O146" s="63">
        <v>56533</v>
      </c>
      <c r="P146" s="62">
        <v>1222355649</v>
      </c>
      <c r="Q146" s="62"/>
      <c r="R146" s="62"/>
      <c r="S146" s="64">
        <v>0</v>
      </c>
      <c r="T146" s="64">
        <v>0</v>
      </c>
      <c r="U146" s="62"/>
      <c r="V146" s="65"/>
      <c r="W146" s="64">
        <v>0</v>
      </c>
      <c r="X146" s="62" t="s">
        <v>2142</v>
      </c>
      <c r="Y146" s="65">
        <v>45194</v>
      </c>
      <c r="Z146" s="65">
        <v>45205</v>
      </c>
      <c r="AA146" s="65"/>
      <c r="AB146" s="63">
        <v>56533</v>
      </c>
      <c r="AC146" s="63">
        <v>0</v>
      </c>
      <c r="AD146" s="63">
        <v>0</v>
      </c>
      <c r="AE146" s="63">
        <v>0</v>
      </c>
      <c r="AF146" s="63">
        <v>0</v>
      </c>
      <c r="AG146" s="63">
        <v>0</v>
      </c>
      <c r="AH146" s="63">
        <v>0</v>
      </c>
      <c r="AI146" s="66"/>
      <c r="AJ146" s="66"/>
      <c r="AK146" s="63">
        <v>56533</v>
      </c>
    </row>
    <row r="147" spans="1:37" s="54" customFormat="1" hidden="1">
      <c r="A147" s="52">
        <v>801000713</v>
      </c>
      <c r="B147" s="52" t="s">
        <v>542</v>
      </c>
      <c r="C147" s="52" t="s">
        <v>756</v>
      </c>
      <c r="D147" s="52">
        <v>70925</v>
      </c>
      <c r="E147" s="52" t="str">
        <f>CONCATENATE(C147,D147)</f>
        <v>RM70925</v>
      </c>
      <c r="F147" s="42">
        <v>45194</v>
      </c>
      <c r="G147" s="42">
        <v>45205</v>
      </c>
      <c r="H147" s="43">
        <v>56533</v>
      </c>
      <c r="I147" s="43">
        <v>56533</v>
      </c>
      <c r="J147" s="53" t="s">
        <v>2116</v>
      </c>
      <c r="K147" s="53" t="s">
        <v>2115</v>
      </c>
      <c r="L147" s="53" t="str">
        <f>VLOOKUP(E147,BOXSALUD!$B$1:$R$977,15,0)</f>
        <v>Consultas ambulatorias</v>
      </c>
      <c r="M147" s="52" t="s">
        <v>2117</v>
      </c>
      <c r="N147" s="62" t="s">
        <v>2141</v>
      </c>
      <c r="O147" s="63">
        <v>0</v>
      </c>
      <c r="P147" s="62"/>
      <c r="Q147" s="62"/>
      <c r="R147" s="62"/>
      <c r="S147" s="64">
        <v>0</v>
      </c>
      <c r="T147" s="64">
        <v>0</v>
      </c>
      <c r="U147" s="62"/>
      <c r="V147" s="65"/>
      <c r="W147" s="64">
        <v>0</v>
      </c>
      <c r="X147" s="62" t="s">
        <v>2142</v>
      </c>
      <c r="Y147" s="65">
        <v>45194</v>
      </c>
      <c r="Z147" s="65">
        <v>45205</v>
      </c>
      <c r="AA147" s="65"/>
      <c r="AB147" s="63">
        <v>56533</v>
      </c>
      <c r="AC147" s="63">
        <v>0</v>
      </c>
      <c r="AD147" s="63">
        <v>0</v>
      </c>
      <c r="AE147" s="63">
        <v>0</v>
      </c>
      <c r="AF147" s="63">
        <v>0</v>
      </c>
      <c r="AG147" s="63">
        <v>0</v>
      </c>
      <c r="AH147" s="63">
        <v>0</v>
      </c>
      <c r="AI147" s="66"/>
      <c r="AJ147" s="66"/>
      <c r="AK147" s="63">
        <v>56533</v>
      </c>
    </row>
    <row r="148" spans="1:37" s="54" customFormat="1" hidden="1">
      <c r="A148" s="52">
        <v>801000713</v>
      </c>
      <c r="B148" s="52" t="s">
        <v>542</v>
      </c>
      <c r="C148" s="52" t="s">
        <v>756</v>
      </c>
      <c r="D148" s="52">
        <v>70894</v>
      </c>
      <c r="E148" s="52" t="str">
        <f>CONCATENATE(C148,D148)</f>
        <v>RM70894</v>
      </c>
      <c r="F148" s="42">
        <v>45194</v>
      </c>
      <c r="G148" s="42">
        <v>45205</v>
      </c>
      <c r="H148" s="43">
        <v>336399</v>
      </c>
      <c r="I148" s="43">
        <v>336399</v>
      </c>
      <c r="J148" s="53" t="s">
        <v>2116</v>
      </c>
      <c r="K148" s="53" t="s">
        <v>2115</v>
      </c>
      <c r="L148" s="53" t="str">
        <f>VLOOKUP(E148,BOXSALUD!$B$1:$R$977,15,0)</f>
        <v>Consultas ambulatorias</v>
      </c>
      <c r="M148" s="52" t="s">
        <v>2117</v>
      </c>
      <c r="N148" s="62" t="s">
        <v>2141</v>
      </c>
      <c r="O148" s="63">
        <v>0</v>
      </c>
      <c r="P148" s="62"/>
      <c r="Q148" s="62"/>
      <c r="R148" s="62"/>
      <c r="S148" s="64">
        <v>0</v>
      </c>
      <c r="T148" s="64">
        <v>0</v>
      </c>
      <c r="U148" s="62"/>
      <c r="V148" s="65"/>
      <c r="W148" s="64">
        <v>0</v>
      </c>
      <c r="X148" s="62" t="s">
        <v>2142</v>
      </c>
      <c r="Y148" s="65">
        <v>45194</v>
      </c>
      <c r="Z148" s="65">
        <v>45205</v>
      </c>
      <c r="AA148" s="65"/>
      <c r="AB148" s="63">
        <v>336399</v>
      </c>
      <c r="AC148" s="63">
        <v>0</v>
      </c>
      <c r="AD148" s="63">
        <v>6728</v>
      </c>
      <c r="AE148" s="63">
        <v>0</v>
      </c>
      <c r="AF148" s="63">
        <v>0</v>
      </c>
      <c r="AG148" s="63">
        <v>0</v>
      </c>
      <c r="AH148" s="63">
        <v>0</v>
      </c>
      <c r="AI148" s="66"/>
      <c r="AJ148" s="66"/>
      <c r="AK148" s="63">
        <v>336399</v>
      </c>
    </row>
    <row r="149" spans="1:37" s="54" customFormat="1" hidden="1">
      <c r="A149" s="52">
        <v>801000713</v>
      </c>
      <c r="B149" s="52" t="s">
        <v>542</v>
      </c>
      <c r="C149" s="52" t="s">
        <v>756</v>
      </c>
      <c r="D149" s="52">
        <v>70942</v>
      </c>
      <c r="E149" s="52" t="str">
        <f>CONCATENATE(C149,D149)</f>
        <v>RM70942</v>
      </c>
      <c r="F149" s="42">
        <v>45195</v>
      </c>
      <c r="G149" s="42">
        <v>45205</v>
      </c>
      <c r="H149" s="43">
        <v>175920</v>
      </c>
      <c r="I149" s="43">
        <v>175920</v>
      </c>
      <c r="J149" s="53" t="s">
        <v>2116</v>
      </c>
      <c r="K149" s="53" t="s">
        <v>2115</v>
      </c>
      <c r="L149" s="53" t="str">
        <f>VLOOKUP(E149,BOXSALUD!$B$1:$R$977,15,0)</f>
        <v>Consultas ambulatorias</v>
      </c>
      <c r="M149" s="52" t="s">
        <v>2117</v>
      </c>
      <c r="N149" s="62" t="s">
        <v>2141</v>
      </c>
      <c r="O149" s="63">
        <v>0</v>
      </c>
      <c r="P149" s="62"/>
      <c r="Q149" s="62"/>
      <c r="R149" s="62"/>
      <c r="S149" s="64">
        <v>0</v>
      </c>
      <c r="T149" s="64">
        <v>0</v>
      </c>
      <c r="U149" s="62"/>
      <c r="V149" s="65"/>
      <c r="W149" s="64">
        <v>0</v>
      </c>
      <c r="X149" s="62" t="s">
        <v>2142</v>
      </c>
      <c r="Y149" s="65">
        <v>45195</v>
      </c>
      <c r="Z149" s="65">
        <v>45205</v>
      </c>
      <c r="AA149" s="65"/>
      <c r="AB149" s="63">
        <v>175920</v>
      </c>
      <c r="AC149" s="63">
        <v>0</v>
      </c>
      <c r="AD149" s="63">
        <v>3518</v>
      </c>
      <c r="AE149" s="63">
        <v>0</v>
      </c>
      <c r="AF149" s="63">
        <v>0</v>
      </c>
      <c r="AG149" s="63">
        <v>0</v>
      </c>
      <c r="AH149" s="63">
        <v>0</v>
      </c>
      <c r="AI149" s="66"/>
      <c r="AJ149" s="66"/>
      <c r="AK149" s="63">
        <v>175920</v>
      </c>
    </row>
    <row r="150" spans="1:37" s="54" customFormat="1" hidden="1">
      <c r="A150" s="52">
        <v>801000713</v>
      </c>
      <c r="B150" s="52" t="s">
        <v>542</v>
      </c>
      <c r="C150" s="52" t="s">
        <v>756</v>
      </c>
      <c r="D150" s="52">
        <v>70991</v>
      </c>
      <c r="E150" s="52" t="str">
        <f>CONCATENATE(C150,D150)</f>
        <v>RM70991</v>
      </c>
      <c r="F150" s="42">
        <v>45195</v>
      </c>
      <c r="G150" s="42">
        <v>45205</v>
      </c>
      <c r="H150" s="43">
        <v>11950216</v>
      </c>
      <c r="I150" s="43">
        <v>11950216</v>
      </c>
      <c r="J150" s="53" t="s">
        <v>2116</v>
      </c>
      <c r="K150" s="53" t="s">
        <v>2115</v>
      </c>
      <c r="L150" s="53" t="str">
        <f>VLOOKUP(E150,BOXSALUD!$B$1:$R$977,15,0)</f>
        <v>Consultas ambulatorias</v>
      </c>
      <c r="M150" s="52" t="s">
        <v>2117</v>
      </c>
      <c r="N150" s="62" t="s">
        <v>2141</v>
      </c>
      <c r="O150" s="63">
        <v>0</v>
      </c>
      <c r="P150" s="62"/>
      <c r="Q150" s="62"/>
      <c r="R150" s="62"/>
      <c r="S150" s="64">
        <v>0</v>
      </c>
      <c r="T150" s="64">
        <v>0</v>
      </c>
      <c r="U150" s="62"/>
      <c r="V150" s="65"/>
      <c r="W150" s="64">
        <v>0</v>
      </c>
      <c r="X150" s="62" t="s">
        <v>2142</v>
      </c>
      <c r="Y150" s="65">
        <v>45195</v>
      </c>
      <c r="Z150" s="65">
        <v>45205</v>
      </c>
      <c r="AA150" s="65"/>
      <c r="AB150" s="63">
        <v>11950216</v>
      </c>
      <c r="AC150" s="63">
        <v>0</v>
      </c>
      <c r="AD150" s="63">
        <v>239004</v>
      </c>
      <c r="AE150" s="63">
        <v>0</v>
      </c>
      <c r="AF150" s="63">
        <v>0</v>
      </c>
      <c r="AG150" s="63">
        <v>0</v>
      </c>
      <c r="AH150" s="63">
        <v>0</v>
      </c>
      <c r="AI150" s="66"/>
      <c r="AJ150" s="66"/>
      <c r="AK150" s="63">
        <v>11950216</v>
      </c>
    </row>
    <row r="151" spans="1:37" s="54" customFormat="1" hidden="1">
      <c r="A151" s="52">
        <v>801000713</v>
      </c>
      <c r="B151" s="52" t="s">
        <v>542</v>
      </c>
      <c r="C151" s="52" t="s">
        <v>757</v>
      </c>
      <c r="D151" s="52">
        <v>19057</v>
      </c>
      <c r="E151" s="52" t="str">
        <f>CONCATENATE(C151,D151)</f>
        <v>RC19057</v>
      </c>
      <c r="F151" s="42">
        <v>45196</v>
      </c>
      <c r="G151" s="42">
        <v>45205</v>
      </c>
      <c r="H151" s="43">
        <v>79049</v>
      </c>
      <c r="I151" s="43">
        <v>79049</v>
      </c>
      <c r="J151" s="53" t="s">
        <v>2116</v>
      </c>
      <c r="K151" s="53" t="s">
        <v>2115</v>
      </c>
      <c r="L151" s="53" t="str">
        <f>VLOOKUP(E151,BOXSALUD!$B$1:$R$977,15,0)</f>
        <v>Consultas ambulatorias</v>
      </c>
      <c r="M151" s="52" t="s">
        <v>2117</v>
      </c>
      <c r="N151" s="62" t="s">
        <v>2141</v>
      </c>
      <c r="O151" s="63">
        <v>79049</v>
      </c>
      <c r="P151" s="62">
        <v>1222352508</v>
      </c>
      <c r="Q151" s="62"/>
      <c r="R151" s="62"/>
      <c r="S151" s="64">
        <v>0</v>
      </c>
      <c r="T151" s="64">
        <v>0</v>
      </c>
      <c r="U151" s="62"/>
      <c r="V151" s="65"/>
      <c r="W151" s="64">
        <v>0</v>
      </c>
      <c r="X151" s="62" t="s">
        <v>2142</v>
      </c>
      <c r="Y151" s="65">
        <v>45196</v>
      </c>
      <c r="Z151" s="65">
        <v>45205</v>
      </c>
      <c r="AA151" s="65"/>
      <c r="AB151" s="63">
        <v>79049</v>
      </c>
      <c r="AC151" s="63">
        <v>0</v>
      </c>
      <c r="AD151" s="63">
        <v>0</v>
      </c>
      <c r="AE151" s="63">
        <v>0</v>
      </c>
      <c r="AF151" s="63">
        <v>0</v>
      </c>
      <c r="AG151" s="63">
        <v>0</v>
      </c>
      <c r="AH151" s="63">
        <v>0</v>
      </c>
      <c r="AI151" s="66"/>
      <c r="AJ151" s="66"/>
      <c r="AK151" s="63">
        <v>79049</v>
      </c>
    </row>
    <row r="152" spans="1:37" s="54" customFormat="1" hidden="1">
      <c r="A152" s="52">
        <v>801000713</v>
      </c>
      <c r="B152" s="52" t="s">
        <v>542</v>
      </c>
      <c r="C152" s="52" t="s">
        <v>757</v>
      </c>
      <c r="D152" s="52">
        <v>19048</v>
      </c>
      <c r="E152" s="52" t="str">
        <f>CONCATENATE(C152,D152)</f>
        <v>RC19048</v>
      </c>
      <c r="F152" s="42">
        <v>45196</v>
      </c>
      <c r="G152" s="42">
        <v>45205</v>
      </c>
      <c r="H152" s="43">
        <v>56533</v>
      </c>
      <c r="I152" s="43">
        <v>56533</v>
      </c>
      <c r="J152" s="53" t="s">
        <v>2116</v>
      </c>
      <c r="K152" s="53" t="s">
        <v>2115</v>
      </c>
      <c r="L152" s="53" t="str">
        <f>VLOOKUP(E152,BOXSALUD!$B$1:$R$977,15,0)</f>
        <v>Consultas ambulatorias</v>
      </c>
      <c r="M152" s="52" t="s">
        <v>2117</v>
      </c>
      <c r="N152" s="62" t="s">
        <v>2141</v>
      </c>
      <c r="O152" s="63">
        <v>56533</v>
      </c>
      <c r="P152" s="62">
        <v>1222352507</v>
      </c>
      <c r="Q152" s="62"/>
      <c r="R152" s="62"/>
      <c r="S152" s="64">
        <v>0</v>
      </c>
      <c r="T152" s="64">
        <v>0</v>
      </c>
      <c r="U152" s="62"/>
      <c r="V152" s="65"/>
      <c r="W152" s="64">
        <v>0</v>
      </c>
      <c r="X152" s="62" t="s">
        <v>2142</v>
      </c>
      <c r="Y152" s="65">
        <v>45196</v>
      </c>
      <c r="Z152" s="65">
        <v>45205</v>
      </c>
      <c r="AA152" s="65"/>
      <c r="AB152" s="63">
        <v>56533</v>
      </c>
      <c r="AC152" s="63">
        <v>0</v>
      </c>
      <c r="AD152" s="63">
        <v>0</v>
      </c>
      <c r="AE152" s="63">
        <v>0</v>
      </c>
      <c r="AF152" s="63">
        <v>0</v>
      </c>
      <c r="AG152" s="63">
        <v>0</v>
      </c>
      <c r="AH152" s="63">
        <v>0</v>
      </c>
      <c r="AI152" s="66"/>
      <c r="AJ152" s="66"/>
      <c r="AK152" s="63">
        <v>56533</v>
      </c>
    </row>
    <row r="153" spans="1:37" s="54" customFormat="1" hidden="1">
      <c r="A153" s="52">
        <v>801000713</v>
      </c>
      <c r="B153" s="52" t="s">
        <v>542</v>
      </c>
      <c r="C153" s="52" t="s">
        <v>757</v>
      </c>
      <c r="D153" s="52">
        <v>19031</v>
      </c>
      <c r="E153" s="52" t="str">
        <f>CONCATENATE(C153,D153)</f>
        <v>RC19031</v>
      </c>
      <c r="F153" s="42">
        <v>45196</v>
      </c>
      <c r="G153" s="42">
        <v>45205</v>
      </c>
      <c r="H153" s="43">
        <v>64500</v>
      </c>
      <c r="I153" s="43">
        <v>64500</v>
      </c>
      <c r="J153" s="53" t="s">
        <v>2116</v>
      </c>
      <c r="K153" s="53" t="s">
        <v>2115</v>
      </c>
      <c r="L153" s="53" t="str">
        <f>VLOOKUP(E153,BOXSALUD!$B$1:$R$977,15,0)</f>
        <v>Consultas ambulatorias</v>
      </c>
      <c r="M153" s="52" t="s">
        <v>2117</v>
      </c>
      <c r="N153" s="62" t="s">
        <v>2141</v>
      </c>
      <c r="O153" s="63">
        <v>64500</v>
      </c>
      <c r="P153" s="62">
        <v>1222352506</v>
      </c>
      <c r="Q153" s="62"/>
      <c r="R153" s="62"/>
      <c r="S153" s="64">
        <v>0</v>
      </c>
      <c r="T153" s="64">
        <v>0</v>
      </c>
      <c r="U153" s="62"/>
      <c r="V153" s="65"/>
      <c r="W153" s="64">
        <v>0</v>
      </c>
      <c r="X153" s="62" t="s">
        <v>2142</v>
      </c>
      <c r="Y153" s="65">
        <v>45196</v>
      </c>
      <c r="Z153" s="65">
        <v>45205</v>
      </c>
      <c r="AA153" s="65"/>
      <c r="AB153" s="63">
        <v>64500</v>
      </c>
      <c r="AC153" s="63">
        <v>0</v>
      </c>
      <c r="AD153" s="63">
        <v>0</v>
      </c>
      <c r="AE153" s="63">
        <v>0</v>
      </c>
      <c r="AF153" s="63">
        <v>0</v>
      </c>
      <c r="AG153" s="63">
        <v>0</v>
      </c>
      <c r="AH153" s="63">
        <v>0</v>
      </c>
      <c r="AI153" s="66"/>
      <c r="AJ153" s="66"/>
      <c r="AK153" s="63">
        <v>64500</v>
      </c>
    </row>
    <row r="154" spans="1:37" s="54" customFormat="1" hidden="1">
      <c r="A154" s="52">
        <v>801000713</v>
      </c>
      <c r="B154" s="52" t="s">
        <v>542</v>
      </c>
      <c r="C154" s="52" t="s">
        <v>756</v>
      </c>
      <c r="D154" s="52">
        <v>71203</v>
      </c>
      <c r="E154" s="52" t="str">
        <f>CONCATENATE(C154,D154)</f>
        <v>RM71203</v>
      </c>
      <c r="F154" s="42">
        <v>45197</v>
      </c>
      <c r="G154" s="42">
        <v>45205</v>
      </c>
      <c r="H154" s="43">
        <v>80623</v>
      </c>
      <c r="I154" s="43">
        <v>80623</v>
      </c>
      <c r="J154" s="53" t="s">
        <v>2116</v>
      </c>
      <c r="K154" s="53" t="s">
        <v>2115</v>
      </c>
      <c r="L154" s="53" t="str">
        <f>VLOOKUP(E154,BOXSALUD!$B$1:$R$977,15,0)</f>
        <v>Consultas ambulatorias</v>
      </c>
      <c r="M154" s="52" t="s">
        <v>2117</v>
      </c>
      <c r="N154" s="62" t="s">
        <v>2141</v>
      </c>
      <c r="O154" s="63">
        <v>0</v>
      </c>
      <c r="P154" s="62"/>
      <c r="Q154" s="62"/>
      <c r="R154" s="62"/>
      <c r="S154" s="64">
        <v>0</v>
      </c>
      <c r="T154" s="64">
        <v>0</v>
      </c>
      <c r="U154" s="62"/>
      <c r="V154" s="65"/>
      <c r="W154" s="64">
        <v>0</v>
      </c>
      <c r="X154" s="62" t="s">
        <v>2142</v>
      </c>
      <c r="Y154" s="65">
        <v>45197</v>
      </c>
      <c r="Z154" s="65">
        <v>45205</v>
      </c>
      <c r="AA154" s="65"/>
      <c r="AB154" s="63">
        <v>80623</v>
      </c>
      <c r="AC154" s="63">
        <v>0</v>
      </c>
      <c r="AD154" s="63">
        <v>0</v>
      </c>
      <c r="AE154" s="63">
        <v>0</v>
      </c>
      <c r="AF154" s="63">
        <v>0</v>
      </c>
      <c r="AG154" s="63">
        <v>0</v>
      </c>
      <c r="AH154" s="63">
        <v>0</v>
      </c>
      <c r="AI154" s="66"/>
      <c r="AJ154" s="66"/>
      <c r="AK154" s="63">
        <v>80623</v>
      </c>
    </row>
    <row r="155" spans="1:37" s="54" customFormat="1" hidden="1">
      <c r="A155" s="52">
        <v>801000713</v>
      </c>
      <c r="B155" s="52" t="s">
        <v>542</v>
      </c>
      <c r="C155" s="52" t="s">
        <v>757</v>
      </c>
      <c r="D155" s="52">
        <v>19134</v>
      </c>
      <c r="E155" s="52" t="str">
        <f>CONCATENATE(C155,D155)</f>
        <v>RC19134</v>
      </c>
      <c r="F155" s="42">
        <v>45198</v>
      </c>
      <c r="G155" s="42">
        <v>45205</v>
      </c>
      <c r="H155" s="43">
        <v>64500</v>
      </c>
      <c r="I155" s="43">
        <v>64500</v>
      </c>
      <c r="J155" s="53" t="s">
        <v>2116</v>
      </c>
      <c r="K155" s="53" t="s">
        <v>2115</v>
      </c>
      <c r="L155" s="53" t="str">
        <f>VLOOKUP(E155,BOXSALUD!$B$1:$R$977,15,0)</f>
        <v>Consultas ambulatorias</v>
      </c>
      <c r="M155" s="52" t="s">
        <v>2117</v>
      </c>
      <c r="N155" s="62" t="s">
        <v>2144</v>
      </c>
      <c r="O155" s="63">
        <v>0</v>
      </c>
      <c r="P155" s="62"/>
      <c r="Q155" s="62"/>
      <c r="R155" s="62"/>
      <c r="S155" s="64">
        <v>0</v>
      </c>
      <c r="T155" s="64">
        <v>0</v>
      </c>
      <c r="U155" s="62"/>
      <c r="V155" s="65"/>
      <c r="W155" s="64">
        <v>0</v>
      </c>
      <c r="X155" s="62" t="s">
        <v>805</v>
      </c>
      <c r="Y155" s="65">
        <v>45198</v>
      </c>
      <c r="Z155" s="65">
        <v>45205</v>
      </c>
      <c r="AA155" s="65">
        <v>45278</v>
      </c>
      <c r="AB155" s="63">
        <v>64500</v>
      </c>
      <c r="AC155" s="63">
        <v>0</v>
      </c>
      <c r="AD155" s="63">
        <v>0</v>
      </c>
      <c r="AE155" s="63">
        <v>0</v>
      </c>
      <c r="AF155" s="63">
        <v>0</v>
      </c>
      <c r="AG155" s="63">
        <v>64500</v>
      </c>
      <c r="AH155" s="63">
        <v>64500</v>
      </c>
      <c r="AI155" s="66" t="s">
        <v>2210</v>
      </c>
      <c r="AJ155" s="66" t="s">
        <v>2150</v>
      </c>
      <c r="AK155" s="63">
        <v>0</v>
      </c>
    </row>
    <row r="156" spans="1:37" s="54" customFormat="1" hidden="1">
      <c r="A156" s="52">
        <v>801000713</v>
      </c>
      <c r="B156" s="52" t="s">
        <v>542</v>
      </c>
      <c r="C156" s="52" t="s">
        <v>759</v>
      </c>
      <c r="D156" s="52">
        <v>25933</v>
      </c>
      <c r="E156" s="52" t="str">
        <f>CONCATENATE(C156,D156)</f>
        <v>QA25933</v>
      </c>
      <c r="F156" s="42">
        <v>45198</v>
      </c>
      <c r="G156" s="42">
        <v>45212</v>
      </c>
      <c r="H156" s="43">
        <v>60400</v>
      </c>
      <c r="I156" s="43">
        <v>60400</v>
      </c>
      <c r="J156" s="53" t="str">
        <f>VLOOKUP(E156,BOXSALUD!$B$1:$R$977,14,0)</f>
        <v>Pago por evento</v>
      </c>
      <c r="K156" s="52" t="s">
        <v>2113</v>
      </c>
      <c r="L156" s="53" t="str">
        <f>VLOOKUP(E156,BOXSALUD!$B$1:$R$977,15,0)</f>
        <v>Consultas ambulatorias</v>
      </c>
      <c r="M156" s="52" t="s">
        <v>2117</v>
      </c>
      <c r="N156" s="62" t="s">
        <v>2141</v>
      </c>
      <c r="O156" s="63">
        <v>60400</v>
      </c>
      <c r="P156" s="62">
        <v>1222356181</v>
      </c>
      <c r="Q156" s="62"/>
      <c r="R156" s="62"/>
      <c r="S156" s="64">
        <v>0</v>
      </c>
      <c r="T156" s="64">
        <v>0</v>
      </c>
      <c r="U156" s="62"/>
      <c r="V156" s="65"/>
      <c r="W156" s="64">
        <v>0</v>
      </c>
      <c r="X156" s="62" t="s">
        <v>2142</v>
      </c>
      <c r="Y156" s="65">
        <v>45198</v>
      </c>
      <c r="Z156" s="65">
        <v>45212</v>
      </c>
      <c r="AA156" s="65"/>
      <c r="AB156" s="63">
        <v>64500</v>
      </c>
      <c r="AC156" s="63">
        <v>4100</v>
      </c>
      <c r="AD156" s="63">
        <v>0</v>
      </c>
      <c r="AE156" s="63">
        <v>0</v>
      </c>
      <c r="AF156" s="63">
        <v>0</v>
      </c>
      <c r="AG156" s="63">
        <v>0</v>
      </c>
      <c r="AH156" s="63">
        <v>0</v>
      </c>
      <c r="AI156" s="66"/>
      <c r="AJ156" s="66"/>
      <c r="AK156" s="63">
        <v>60400</v>
      </c>
    </row>
    <row r="157" spans="1:37" s="54" customFormat="1" hidden="1">
      <c r="A157" s="52">
        <v>801000713</v>
      </c>
      <c r="B157" s="52" t="s">
        <v>542</v>
      </c>
      <c r="C157" s="52" t="s">
        <v>756</v>
      </c>
      <c r="D157" s="52">
        <v>70733</v>
      </c>
      <c r="E157" s="52" t="str">
        <f>CONCATENATE(C157,D157)</f>
        <v>RM70733</v>
      </c>
      <c r="F157" s="42">
        <v>45191</v>
      </c>
      <c r="G157" s="42">
        <v>45217</v>
      </c>
      <c r="H157" s="43">
        <v>5761941</v>
      </c>
      <c r="I157" s="43">
        <v>5761941</v>
      </c>
      <c r="J157" s="53" t="s">
        <v>2116</v>
      </c>
      <c r="K157" s="53" t="s">
        <v>2115</v>
      </c>
      <c r="L157" s="53" t="str">
        <f>VLOOKUP(E157,BOXSALUD!$B$1:$R$977,15,0)</f>
        <v>Exámenes de laboratorio, imágenes y otras ayudas diagnósticas ambulatorias</v>
      </c>
      <c r="M157" s="52" t="s">
        <v>2117</v>
      </c>
      <c r="N157" s="62" t="s">
        <v>2141</v>
      </c>
      <c r="O157" s="63">
        <v>5646703</v>
      </c>
      <c r="P157" s="62">
        <v>1222356155</v>
      </c>
      <c r="Q157" s="62"/>
      <c r="R157" s="62"/>
      <c r="S157" s="64">
        <v>0</v>
      </c>
      <c r="T157" s="64">
        <v>0</v>
      </c>
      <c r="U157" s="62"/>
      <c r="V157" s="65"/>
      <c r="W157" s="64">
        <v>0</v>
      </c>
      <c r="X157" s="62" t="s">
        <v>2142</v>
      </c>
      <c r="Y157" s="65">
        <v>45191</v>
      </c>
      <c r="Z157" s="65">
        <v>45231</v>
      </c>
      <c r="AA157" s="65"/>
      <c r="AB157" s="63">
        <v>5761941</v>
      </c>
      <c r="AC157" s="63">
        <v>0</v>
      </c>
      <c r="AD157" s="63">
        <v>115238</v>
      </c>
      <c r="AE157" s="63">
        <v>0</v>
      </c>
      <c r="AF157" s="63">
        <v>0</v>
      </c>
      <c r="AG157" s="63">
        <v>0</v>
      </c>
      <c r="AH157" s="63">
        <v>0</v>
      </c>
      <c r="AI157" s="66"/>
      <c r="AJ157" s="66"/>
      <c r="AK157" s="63">
        <v>5761941</v>
      </c>
    </row>
    <row r="158" spans="1:37" s="54" customFormat="1" hidden="1">
      <c r="A158" s="52">
        <v>801000713</v>
      </c>
      <c r="B158" s="52" t="s">
        <v>542</v>
      </c>
      <c r="C158" s="52" t="s">
        <v>756</v>
      </c>
      <c r="D158" s="52">
        <v>70841</v>
      </c>
      <c r="E158" s="52" t="str">
        <f>CONCATENATE(C158,D158)</f>
        <v>RM70841</v>
      </c>
      <c r="F158" s="42">
        <v>45194</v>
      </c>
      <c r="G158" s="42">
        <v>45217</v>
      </c>
      <c r="H158" s="43">
        <v>801462</v>
      </c>
      <c r="I158" s="43">
        <v>801462</v>
      </c>
      <c r="J158" s="53" t="s">
        <v>2116</v>
      </c>
      <c r="K158" s="53" t="s">
        <v>2115</v>
      </c>
      <c r="L158" s="53" t="str">
        <f>VLOOKUP(E158,BOXSALUD!$B$1:$R$977,15,0)</f>
        <v>Exámenes de laboratorio, imágenes y otras ayudas diagnósticas ambulatorias</v>
      </c>
      <c r="M158" s="52" t="s">
        <v>2117</v>
      </c>
      <c r="N158" s="62" t="s">
        <v>2141</v>
      </c>
      <c r="O158" s="63">
        <v>785433</v>
      </c>
      <c r="P158" s="62">
        <v>1222361552</v>
      </c>
      <c r="Q158" s="62"/>
      <c r="R158" s="62"/>
      <c r="S158" s="64">
        <v>0</v>
      </c>
      <c r="T158" s="64">
        <v>0</v>
      </c>
      <c r="U158" s="62"/>
      <c r="V158" s="65"/>
      <c r="W158" s="64">
        <v>0</v>
      </c>
      <c r="X158" s="62" t="s">
        <v>2142</v>
      </c>
      <c r="Y158" s="65">
        <v>45194</v>
      </c>
      <c r="Z158" s="65">
        <v>45231</v>
      </c>
      <c r="AA158" s="65"/>
      <c r="AB158" s="63">
        <v>801462</v>
      </c>
      <c r="AC158" s="63">
        <v>0</v>
      </c>
      <c r="AD158" s="63">
        <v>16029</v>
      </c>
      <c r="AE158" s="63">
        <v>0</v>
      </c>
      <c r="AF158" s="63">
        <v>0</v>
      </c>
      <c r="AG158" s="63">
        <v>0</v>
      </c>
      <c r="AH158" s="63">
        <v>0</v>
      </c>
      <c r="AI158" s="66"/>
      <c r="AJ158" s="66"/>
      <c r="AK158" s="63">
        <v>801462</v>
      </c>
    </row>
    <row r="159" spans="1:37" s="54" customFormat="1" hidden="1">
      <c r="A159" s="52">
        <v>801000713</v>
      </c>
      <c r="B159" s="52" t="s">
        <v>542</v>
      </c>
      <c r="C159" s="52" t="s">
        <v>756</v>
      </c>
      <c r="D159" s="52">
        <v>71488</v>
      </c>
      <c r="E159" s="52" t="str">
        <f>CONCATENATE(C159,D159)</f>
        <v>RM71488</v>
      </c>
      <c r="F159" s="42">
        <v>45198</v>
      </c>
      <c r="G159" s="42">
        <v>45217</v>
      </c>
      <c r="H159" s="43">
        <v>1412882</v>
      </c>
      <c r="I159" s="43">
        <v>1412882</v>
      </c>
      <c r="J159" s="53" t="s">
        <v>2116</v>
      </c>
      <c r="K159" s="53" t="s">
        <v>2115</v>
      </c>
      <c r="L159" s="53" t="str">
        <f>VLOOKUP(E159,BOXSALUD!$B$1:$R$977,15,0)</f>
        <v>Exámenes de laboratorio, imágenes y otras ayudas diagnósticas ambulatorias</v>
      </c>
      <c r="M159" s="52" t="s">
        <v>2117</v>
      </c>
      <c r="N159" s="62" t="s">
        <v>2141</v>
      </c>
      <c r="O159" s="63">
        <v>1384624</v>
      </c>
      <c r="P159" s="62">
        <v>1222362096</v>
      </c>
      <c r="Q159" s="62"/>
      <c r="R159" s="62"/>
      <c r="S159" s="64">
        <v>0</v>
      </c>
      <c r="T159" s="64">
        <v>0</v>
      </c>
      <c r="U159" s="62"/>
      <c r="V159" s="65"/>
      <c r="W159" s="64">
        <v>0</v>
      </c>
      <c r="X159" s="62" t="s">
        <v>2142</v>
      </c>
      <c r="Y159" s="65">
        <v>45198</v>
      </c>
      <c r="Z159" s="65">
        <v>45231</v>
      </c>
      <c r="AA159" s="65"/>
      <c r="AB159" s="63">
        <v>1412882</v>
      </c>
      <c r="AC159" s="63">
        <v>0</v>
      </c>
      <c r="AD159" s="63">
        <v>28258</v>
      </c>
      <c r="AE159" s="63">
        <v>0</v>
      </c>
      <c r="AF159" s="63">
        <v>0</v>
      </c>
      <c r="AG159" s="63">
        <v>0</v>
      </c>
      <c r="AH159" s="63">
        <v>0</v>
      </c>
      <c r="AI159" s="66"/>
      <c r="AJ159" s="66"/>
      <c r="AK159" s="63">
        <v>1412882</v>
      </c>
    </row>
    <row r="160" spans="1:37" s="54" customFormat="1" hidden="1">
      <c r="A160" s="52">
        <v>801000713</v>
      </c>
      <c r="B160" s="52" t="s">
        <v>542</v>
      </c>
      <c r="C160" s="52" t="s">
        <v>756</v>
      </c>
      <c r="D160" s="52">
        <v>71515</v>
      </c>
      <c r="E160" s="52" t="str">
        <f>CONCATENATE(C160,D160)</f>
        <v>RM71515</v>
      </c>
      <c r="F160" s="42">
        <v>45198</v>
      </c>
      <c r="G160" s="42">
        <v>45217</v>
      </c>
      <c r="H160" s="43">
        <v>8326679</v>
      </c>
      <c r="I160" s="43">
        <v>8326679</v>
      </c>
      <c r="J160" s="53" t="s">
        <v>2116</v>
      </c>
      <c r="K160" s="53" t="s">
        <v>2115</v>
      </c>
      <c r="L160" s="53" t="str">
        <f>VLOOKUP(E160,BOXSALUD!$B$1:$R$977,15,0)</f>
        <v>Exámenes de laboratorio, imágenes y otras ayudas diagnósticas ambulatorias</v>
      </c>
      <c r="M160" s="52" t="s">
        <v>2117</v>
      </c>
      <c r="N160" s="62" t="s">
        <v>2141</v>
      </c>
      <c r="O160" s="63">
        <v>8106147</v>
      </c>
      <c r="P160" s="62">
        <v>1222350857</v>
      </c>
      <c r="Q160" s="62"/>
      <c r="R160" s="62"/>
      <c r="S160" s="64">
        <v>0</v>
      </c>
      <c r="T160" s="64">
        <v>0</v>
      </c>
      <c r="U160" s="62"/>
      <c r="V160" s="65"/>
      <c r="W160" s="64">
        <v>0</v>
      </c>
      <c r="X160" s="62" t="s">
        <v>2142</v>
      </c>
      <c r="Y160" s="65">
        <v>45198</v>
      </c>
      <c r="Z160" s="65">
        <v>45231</v>
      </c>
      <c r="AA160" s="65"/>
      <c r="AB160" s="63">
        <v>8326679</v>
      </c>
      <c r="AC160" s="63">
        <v>0</v>
      </c>
      <c r="AD160" s="63">
        <v>165432</v>
      </c>
      <c r="AE160" s="63">
        <v>0</v>
      </c>
      <c r="AF160" s="63">
        <v>0</v>
      </c>
      <c r="AG160" s="63">
        <v>0</v>
      </c>
      <c r="AH160" s="63">
        <v>0</v>
      </c>
      <c r="AI160" s="66"/>
      <c r="AJ160" s="66"/>
      <c r="AK160" s="63">
        <v>8271579</v>
      </c>
    </row>
    <row r="161" spans="1:37" s="54" customFormat="1" hidden="1">
      <c r="A161" s="52">
        <v>801000713</v>
      </c>
      <c r="B161" s="52" t="s">
        <v>542</v>
      </c>
      <c r="C161" s="52" t="s">
        <v>756</v>
      </c>
      <c r="D161" s="52">
        <v>71507</v>
      </c>
      <c r="E161" s="52" t="str">
        <f>CONCATENATE(C161,D161)</f>
        <v>RM71507</v>
      </c>
      <c r="F161" s="42">
        <v>45198</v>
      </c>
      <c r="G161" s="42">
        <v>45217</v>
      </c>
      <c r="H161" s="43">
        <v>346915</v>
      </c>
      <c r="I161" s="43">
        <v>346915</v>
      </c>
      <c r="J161" s="53" t="s">
        <v>2116</v>
      </c>
      <c r="K161" s="53" t="s">
        <v>2115</v>
      </c>
      <c r="L161" s="53" t="str">
        <f>VLOOKUP(E161,BOXSALUD!$B$1:$R$977,15,0)</f>
        <v>Exámenes de laboratorio, imágenes y otras ayudas diagnósticas ambulatorias</v>
      </c>
      <c r="M161" s="52" t="s">
        <v>2117</v>
      </c>
      <c r="N161" s="62" t="s">
        <v>2141</v>
      </c>
      <c r="O161" s="63">
        <v>339977</v>
      </c>
      <c r="P161" s="62">
        <v>1222361570</v>
      </c>
      <c r="Q161" s="62"/>
      <c r="R161" s="62"/>
      <c r="S161" s="64">
        <v>0</v>
      </c>
      <c r="T161" s="64">
        <v>0</v>
      </c>
      <c r="U161" s="62"/>
      <c r="V161" s="65"/>
      <c r="W161" s="64">
        <v>0</v>
      </c>
      <c r="X161" s="62" t="s">
        <v>2142</v>
      </c>
      <c r="Y161" s="65">
        <v>45198</v>
      </c>
      <c r="Z161" s="65">
        <v>45231</v>
      </c>
      <c r="AA161" s="65"/>
      <c r="AB161" s="63">
        <v>346915</v>
      </c>
      <c r="AC161" s="63">
        <v>0</v>
      </c>
      <c r="AD161" s="63">
        <v>6938</v>
      </c>
      <c r="AE161" s="63">
        <v>0</v>
      </c>
      <c r="AF161" s="63">
        <v>0</v>
      </c>
      <c r="AG161" s="63">
        <v>0</v>
      </c>
      <c r="AH161" s="63">
        <v>0</v>
      </c>
      <c r="AI161" s="66"/>
      <c r="AJ161" s="66"/>
      <c r="AK161" s="63">
        <v>346915</v>
      </c>
    </row>
    <row r="162" spans="1:37" s="54" customFormat="1" hidden="1">
      <c r="A162" s="52">
        <v>801000713</v>
      </c>
      <c r="B162" s="52" t="s">
        <v>542</v>
      </c>
      <c r="C162" s="52" t="s">
        <v>756</v>
      </c>
      <c r="D162" s="52">
        <v>71364</v>
      </c>
      <c r="E162" s="52" t="str">
        <f>CONCATENATE(C162,D162)</f>
        <v>RM71364</v>
      </c>
      <c r="F162" s="42">
        <v>45198</v>
      </c>
      <c r="G162" s="42">
        <v>45217</v>
      </c>
      <c r="H162" s="43">
        <v>32964</v>
      </c>
      <c r="I162" s="43">
        <v>32964</v>
      </c>
      <c r="J162" s="53" t="s">
        <v>2116</v>
      </c>
      <c r="K162" s="53" t="s">
        <v>2115</v>
      </c>
      <c r="L162" s="53" t="str">
        <f>VLOOKUP(E162,BOXSALUD!$B$1:$R$977,15,0)</f>
        <v>Exámenes de laboratorio, imágenes y otras ayudas diagnósticas ambulatorias</v>
      </c>
      <c r="M162" s="52" t="s">
        <v>2117</v>
      </c>
      <c r="N162" s="62" t="s">
        <v>2141</v>
      </c>
      <c r="O162" s="63">
        <v>32964</v>
      </c>
      <c r="P162" s="62">
        <v>1222361220</v>
      </c>
      <c r="Q162" s="62"/>
      <c r="R162" s="62"/>
      <c r="S162" s="64">
        <v>0</v>
      </c>
      <c r="T162" s="64">
        <v>0</v>
      </c>
      <c r="U162" s="62"/>
      <c r="V162" s="65"/>
      <c r="W162" s="64">
        <v>0</v>
      </c>
      <c r="X162" s="62" t="s">
        <v>2142</v>
      </c>
      <c r="Y162" s="65">
        <v>45198</v>
      </c>
      <c r="Z162" s="65">
        <v>45231</v>
      </c>
      <c r="AA162" s="65"/>
      <c r="AB162" s="63">
        <v>32964</v>
      </c>
      <c r="AC162" s="63">
        <v>0</v>
      </c>
      <c r="AD162" s="63">
        <v>0</v>
      </c>
      <c r="AE162" s="63">
        <v>0</v>
      </c>
      <c r="AF162" s="63">
        <v>0</v>
      </c>
      <c r="AG162" s="63">
        <v>0</v>
      </c>
      <c r="AH162" s="63">
        <v>0</v>
      </c>
      <c r="AI162" s="66"/>
      <c r="AJ162" s="66"/>
      <c r="AK162" s="63">
        <v>32964</v>
      </c>
    </row>
    <row r="163" spans="1:37" s="54" customFormat="1" hidden="1">
      <c r="A163" s="52">
        <v>801000713</v>
      </c>
      <c r="B163" s="52" t="s">
        <v>542</v>
      </c>
      <c r="C163" s="52" t="s">
        <v>756</v>
      </c>
      <c r="D163" s="52">
        <v>71413</v>
      </c>
      <c r="E163" s="52" t="str">
        <f>CONCATENATE(C163,D163)</f>
        <v>RM71413</v>
      </c>
      <c r="F163" s="42">
        <v>45198</v>
      </c>
      <c r="G163" s="42">
        <v>45217</v>
      </c>
      <c r="H163" s="43">
        <v>394247</v>
      </c>
      <c r="I163" s="43">
        <v>394247</v>
      </c>
      <c r="J163" s="53" t="s">
        <v>2116</v>
      </c>
      <c r="K163" s="53" t="s">
        <v>2115</v>
      </c>
      <c r="L163" s="53" t="str">
        <f>VLOOKUP(E163,BOXSALUD!$B$1:$R$977,15,0)</f>
        <v>Consultas ambulatorias</v>
      </c>
      <c r="M163" s="52" t="s">
        <v>2117</v>
      </c>
      <c r="N163" s="62" t="s">
        <v>2141</v>
      </c>
      <c r="O163" s="63">
        <v>386362</v>
      </c>
      <c r="P163" s="62">
        <v>1222361564</v>
      </c>
      <c r="Q163" s="62"/>
      <c r="R163" s="62"/>
      <c r="S163" s="64">
        <v>0</v>
      </c>
      <c r="T163" s="64">
        <v>0</v>
      </c>
      <c r="U163" s="62"/>
      <c r="V163" s="65"/>
      <c r="W163" s="64">
        <v>0</v>
      </c>
      <c r="X163" s="62" t="s">
        <v>2142</v>
      </c>
      <c r="Y163" s="65">
        <v>45198</v>
      </c>
      <c r="Z163" s="65">
        <v>45231</v>
      </c>
      <c r="AA163" s="65"/>
      <c r="AB163" s="63">
        <v>394247</v>
      </c>
      <c r="AC163" s="63">
        <v>0</v>
      </c>
      <c r="AD163" s="63">
        <v>7885</v>
      </c>
      <c r="AE163" s="63">
        <v>0</v>
      </c>
      <c r="AF163" s="63">
        <v>0</v>
      </c>
      <c r="AG163" s="63">
        <v>0</v>
      </c>
      <c r="AH163" s="63">
        <v>0</v>
      </c>
      <c r="AI163" s="66"/>
      <c r="AJ163" s="66"/>
      <c r="AK163" s="63">
        <v>394247</v>
      </c>
    </row>
    <row r="164" spans="1:37" s="54" customFormat="1" hidden="1">
      <c r="A164" s="52">
        <v>801000713</v>
      </c>
      <c r="B164" s="52" t="s">
        <v>542</v>
      </c>
      <c r="C164" s="52" t="s">
        <v>756</v>
      </c>
      <c r="D164" s="52">
        <v>71587</v>
      </c>
      <c r="E164" s="52" t="str">
        <f>CONCATENATE(C164,D164)</f>
        <v>RM71587</v>
      </c>
      <c r="F164" s="42">
        <v>45201</v>
      </c>
      <c r="G164" s="42">
        <v>45217</v>
      </c>
      <c r="H164" s="43">
        <v>108264</v>
      </c>
      <c r="I164" s="43">
        <v>108264</v>
      </c>
      <c r="J164" s="53" t="s">
        <v>2116</v>
      </c>
      <c r="K164" s="53" t="s">
        <v>2115</v>
      </c>
      <c r="L164" s="53" t="str">
        <f>VLOOKUP(E164,BOXSALUD!$B$1:$R$977,15,0)</f>
        <v>Exámenes de laboratorio, imágenes y otras ayudas diagnósticas ambulatorias</v>
      </c>
      <c r="M164" s="52" t="s">
        <v>2117</v>
      </c>
      <c r="N164" s="62" t="s">
        <v>2141</v>
      </c>
      <c r="O164" s="63">
        <v>108264</v>
      </c>
      <c r="P164" s="62">
        <v>1222361215</v>
      </c>
      <c r="Q164" s="62"/>
      <c r="R164" s="62"/>
      <c r="S164" s="64">
        <v>0</v>
      </c>
      <c r="T164" s="64">
        <v>0</v>
      </c>
      <c r="U164" s="62"/>
      <c r="V164" s="65"/>
      <c r="W164" s="64">
        <v>0</v>
      </c>
      <c r="X164" s="62" t="s">
        <v>2142</v>
      </c>
      <c r="Y164" s="65">
        <v>45201</v>
      </c>
      <c r="Z164" s="65">
        <v>45231</v>
      </c>
      <c r="AA164" s="65"/>
      <c r="AB164" s="63">
        <v>108264</v>
      </c>
      <c r="AC164" s="63">
        <v>0</v>
      </c>
      <c r="AD164" s="63">
        <v>0</v>
      </c>
      <c r="AE164" s="63">
        <v>0</v>
      </c>
      <c r="AF164" s="63">
        <v>0</v>
      </c>
      <c r="AG164" s="63">
        <v>0</v>
      </c>
      <c r="AH164" s="63">
        <v>0</v>
      </c>
      <c r="AI164" s="66"/>
      <c r="AJ164" s="66"/>
      <c r="AK164" s="63">
        <v>108264</v>
      </c>
    </row>
    <row r="165" spans="1:37" s="54" customFormat="1" hidden="1">
      <c r="A165" s="52">
        <v>801000713</v>
      </c>
      <c r="B165" s="52" t="s">
        <v>542</v>
      </c>
      <c r="C165" s="52" t="s">
        <v>756</v>
      </c>
      <c r="D165" s="52">
        <v>71600</v>
      </c>
      <c r="E165" s="52" t="str">
        <f>CONCATENATE(C165,D165)</f>
        <v>RM71600</v>
      </c>
      <c r="F165" s="42">
        <v>45201</v>
      </c>
      <c r="G165" s="42">
        <v>45217</v>
      </c>
      <c r="H165" s="43">
        <v>56533</v>
      </c>
      <c r="I165" s="43">
        <v>56533</v>
      </c>
      <c r="J165" s="53" t="s">
        <v>2116</v>
      </c>
      <c r="K165" s="53" t="s">
        <v>2115</v>
      </c>
      <c r="L165" s="53" t="str">
        <f>VLOOKUP(E165,BOXSALUD!$B$1:$R$977,15,0)</f>
        <v>Consultas ambulatorias</v>
      </c>
      <c r="M165" s="52" t="s">
        <v>2117</v>
      </c>
      <c r="N165" s="62" t="s">
        <v>2141</v>
      </c>
      <c r="O165" s="63">
        <v>56533</v>
      </c>
      <c r="P165" s="62">
        <v>1222352564</v>
      </c>
      <c r="Q165" s="62"/>
      <c r="R165" s="62"/>
      <c r="S165" s="64">
        <v>0</v>
      </c>
      <c r="T165" s="64">
        <v>0</v>
      </c>
      <c r="U165" s="62"/>
      <c r="V165" s="65"/>
      <c r="W165" s="64">
        <v>0</v>
      </c>
      <c r="X165" s="62" t="s">
        <v>2142</v>
      </c>
      <c r="Y165" s="65">
        <v>45201</v>
      </c>
      <c r="Z165" s="65">
        <v>45231</v>
      </c>
      <c r="AA165" s="65"/>
      <c r="AB165" s="63">
        <v>56533</v>
      </c>
      <c r="AC165" s="63">
        <v>0</v>
      </c>
      <c r="AD165" s="63">
        <v>0</v>
      </c>
      <c r="AE165" s="63">
        <v>0</v>
      </c>
      <c r="AF165" s="63">
        <v>0</v>
      </c>
      <c r="AG165" s="63">
        <v>0</v>
      </c>
      <c r="AH165" s="63">
        <v>0</v>
      </c>
      <c r="AI165" s="66"/>
      <c r="AJ165" s="66"/>
      <c r="AK165" s="63">
        <v>56533</v>
      </c>
    </row>
    <row r="166" spans="1:37" s="54" customFormat="1" hidden="1">
      <c r="A166" s="52">
        <v>801000713</v>
      </c>
      <c r="B166" s="52" t="s">
        <v>542</v>
      </c>
      <c r="C166" s="52" t="s">
        <v>756</v>
      </c>
      <c r="D166" s="52">
        <v>71610</v>
      </c>
      <c r="E166" s="52" t="str">
        <f>CONCATENATE(C166,D166)</f>
        <v>RM71610</v>
      </c>
      <c r="F166" s="42">
        <v>45201</v>
      </c>
      <c r="G166" s="42">
        <v>45217</v>
      </c>
      <c r="H166" s="43">
        <v>57800</v>
      </c>
      <c r="I166" s="43">
        <v>57800</v>
      </c>
      <c r="J166" s="53" t="s">
        <v>2116</v>
      </c>
      <c r="K166" s="53" t="s">
        <v>2115</v>
      </c>
      <c r="L166" s="53" t="str">
        <f>VLOOKUP(E166,BOXSALUD!$B$1:$R$977,15,0)</f>
        <v>Consultas ambulatorias</v>
      </c>
      <c r="M166" s="52" t="s">
        <v>2117</v>
      </c>
      <c r="N166" s="62" t="s">
        <v>2141</v>
      </c>
      <c r="O166" s="63">
        <v>57800</v>
      </c>
      <c r="P166" s="62">
        <v>1222361446</v>
      </c>
      <c r="Q166" s="62"/>
      <c r="R166" s="62"/>
      <c r="S166" s="64">
        <v>0</v>
      </c>
      <c r="T166" s="64">
        <v>0</v>
      </c>
      <c r="U166" s="62"/>
      <c r="V166" s="65"/>
      <c r="W166" s="64">
        <v>0</v>
      </c>
      <c r="X166" s="62" t="s">
        <v>2142</v>
      </c>
      <c r="Y166" s="65">
        <v>45201</v>
      </c>
      <c r="Z166" s="65">
        <v>45231</v>
      </c>
      <c r="AA166" s="65"/>
      <c r="AB166" s="63">
        <v>57800</v>
      </c>
      <c r="AC166" s="63">
        <v>0</v>
      </c>
      <c r="AD166" s="63">
        <v>0</v>
      </c>
      <c r="AE166" s="63">
        <v>0</v>
      </c>
      <c r="AF166" s="63">
        <v>0</v>
      </c>
      <c r="AG166" s="63">
        <v>0</v>
      </c>
      <c r="AH166" s="63">
        <v>0</v>
      </c>
      <c r="AI166" s="66"/>
      <c r="AJ166" s="66"/>
      <c r="AK166" s="63">
        <v>57800</v>
      </c>
    </row>
    <row r="167" spans="1:37" s="54" customFormat="1" hidden="1">
      <c r="A167" s="52">
        <v>801000713</v>
      </c>
      <c r="B167" s="52" t="s">
        <v>542</v>
      </c>
      <c r="C167" s="52" t="s">
        <v>756</v>
      </c>
      <c r="D167" s="52">
        <v>71621</v>
      </c>
      <c r="E167" s="52" t="str">
        <f>CONCATENATE(C167,D167)</f>
        <v>RM71621</v>
      </c>
      <c r="F167" s="42">
        <v>45201</v>
      </c>
      <c r="G167" s="42">
        <v>45217</v>
      </c>
      <c r="H167" s="43">
        <v>289200</v>
      </c>
      <c r="I167" s="43">
        <v>289200</v>
      </c>
      <c r="J167" s="53" t="s">
        <v>2116</v>
      </c>
      <c r="K167" s="53" t="s">
        <v>2115</v>
      </c>
      <c r="L167" s="53" t="str">
        <f>VLOOKUP(E167,BOXSALUD!$B$1:$R$977,15,0)</f>
        <v>Exámenes de laboratorio, imágenes y otras ayudas diagnósticas ambulatorias</v>
      </c>
      <c r="M167" s="52" t="s">
        <v>2117</v>
      </c>
      <c r="N167" s="62" t="s">
        <v>2141</v>
      </c>
      <c r="O167" s="63">
        <v>283416</v>
      </c>
      <c r="P167" s="62">
        <v>1222361447</v>
      </c>
      <c r="Q167" s="62"/>
      <c r="R167" s="62"/>
      <c r="S167" s="64">
        <v>0</v>
      </c>
      <c r="T167" s="64">
        <v>0</v>
      </c>
      <c r="U167" s="62"/>
      <c r="V167" s="65"/>
      <c r="W167" s="64">
        <v>0</v>
      </c>
      <c r="X167" s="62" t="s">
        <v>2142</v>
      </c>
      <c r="Y167" s="65">
        <v>45201</v>
      </c>
      <c r="Z167" s="65">
        <v>45231</v>
      </c>
      <c r="AA167" s="65"/>
      <c r="AB167" s="63">
        <v>289200</v>
      </c>
      <c r="AC167" s="63">
        <v>0</v>
      </c>
      <c r="AD167" s="63">
        <v>5784</v>
      </c>
      <c r="AE167" s="63">
        <v>0</v>
      </c>
      <c r="AF167" s="63">
        <v>0</v>
      </c>
      <c r="AG167" s="63">
        <v>0</v>
      </c>
      <c r="AH167" s="63">
        <v>0</v>
      </c>
      <c r="AI167" s="66"/>
      <c r="AJ167" s="66"/>
      <c r="AK167" s="63">
        <v>289200</v>
      </c>
    </row>
    <row r="168" spans="1:37" s="54" customFormat="1" hidden="1">
      <c r="A168" s="52">
        <v>801000713</v>
      </c>
      <c r="B168" s="52" t="s">
        <v>542</v>
      </c>
      <c r="C168" s="52" t="s">
        <v>756</v>
      </c>
      <c r="D168" s="52">
        <v>71716</v>
      </c>
      <c r="E168" s="52" t="str">
        <f>CONCATENATE(C168,D168)</f>
        <v>RM71716</v>
      </c>
      <c r="F168" s="42">
        <v>45202</v>
      </c>
      <c r="G168" s="42">
        <v>45217</v>
      </c>
      <c r="H168" s="43">
        <v>446865</v>
      </c>
      <c r="I168" s="43">
        <v>446865</v>
      </c>
      <c r="J168" s="53" t="s">
        <v>2116</v>
      </c>
      <c r="K168" s="53" t="s">
        <v>2115</v>
      </c>
      <c r="L168" s="53" t="str">
        <f>VLOOKUP(E168,BOXSALUD!$B$1:$R$977,15,0)</f>
        <v>Exámenes de laboratorio, imágenes y otras ayudas diagnósticas ambulatorias</v>
      </c>
      <c r="M168" s="52" t="s">
        <v>2117</v>
      </c>
      <c r="N168" s="62" t="s">
        <v>2141</v>
      </c>
      <c r="O168" s="63">
        <v>437928</v>
      </c>
      <c r="P168" s="62">
        <v>1222356201</v>
      </c>
      <c r="Q168" s="62"/>
      <c r="R168" s="62"/>
      <c r="S168" s="64">
        <v>0</v>
      </c>
      <c r="T168" s="64">
        <v>0</v>
      </c>
      <c r="U168" s="62"/>
      <c r="V168" s="65"/>
      <c r="W168" s="64">
        <v>0</v>
      </c>
      <c r="X168" s="62" t="s">
        <v>2142</v>
      </c>
      <c r="Y168" s="65">
        <v>45202</v>
      </c>
      <c r="Z168" s="65">
        <v>45231</v>
      </c>
      <c r="AA168" s="65"/>
      <c r="AB168" s="63">
        <v>446865</v>
      </c>
      <c r="AC168" s="63">
        <v>0</v>
      </c>
      <c r="AD168" s="63">
        <v>8937</v>
      </c>
      <c r="AE168" s="63">
        <v>0</v>
      </c>
      <c r="AF168" s="63">
        <v>0</v>
      </c>
      <c r="AG168" s="63">
        <v>0</v>
      </c>
      <c r="AH168" s="63">
        <v>0</v>
      </c>
      <c r="AI168" s="66"/>
      <c r="AJ168" s="66"/>
      <c r="AK168" s="63">
        <v>446865</v>
      </c>
    </row>
    <row r="169" spans="1:37" s="54" customFormat="1" hidden="1">
      <c r="A169" s="52">
        <v>801000713</v>
      </c>
      <c r="B169" s="52" t="s">
        <v>542</v>
      </c>
      <c r="C169" s="52" t="s">
        <v>756</v>
      </c>
      <c r="D169" s="52">
        <v>71683</v>
      </c>
      <c r="E169" s="52" t="str">
        <f>CONCATENATE(C169,D169)</f>
        <v>RM71683</v>
      </c>
      <c r="F169" s="42">
        <v>45202</v>
      </c>
      <c r="G169" s="42">
        <v>45217</v>
      </c>
      <c r="H169" s="43">
        <v>38700</v>
      </c>
      <c r="I169" s="43">
        <v>38700</v>
      </c>
      <c r="J169" s="53" t="s">
        <v>2116</v>
      </c>
      <c r="K169" s="53" t="s">
        <v>2115</v>
      </c>
      <c r="L169" s="53" t="str">
        <f>VLOOKUP(E169,BOXSALUD!$B$1:$R$977,15,0)</f>
        <v>Exámenes de laboratorio, imágenes y otras ayudas diagnósticas ambulatorias</v>
      </c>
      <c r="M169" s="52" t="s">
        <v>2117</v>
      </c>
      <c r="N169" s="62" t="s">
        <v>2141</v>
      </c>
      <c r="O169" s="63">
        <v>38700</v>
      </c>
      <c r="P169" s="62">
        <v>1222361448</v>
      </c>
      <c r="Q169" s="62"/>
      <c r="R169" s="62"/>
      <c r="S169" s="64">
        <v>0</v>
      </c>
      <c r="T169" s="64">
        <v>0</v>
      </c>
      <c r="U169" s="62"/>
      <c r="V169" s="65"/>
      <c r="W169" s="64">
        <v>0</v>
      </c>
      <c r="X169" s="62" t="s">
        <v>2142</v>
      </c>
      <c r="Y169" s="65">
        <v>45202</v>
      </c>
      <c r="Z169" s="65">
        <v>45231</v>
      </c>
      <c r="AA169" s="65"/>
      <c r="AB169" s="63">
        <v>38700</v>
      </c>
      <c r="AC169" s="63">
        <v>0</v>
      </c>
      <c r="AD169" s="63">
        <v>0</v>
      </c>
      <c r="AE169" s="63">
        <v>0</v>
      </c>
      <c r="AF169" s="63">
        <v>0</v>
      </c>
      <c r="AG169" s="63">
        <v>0</v>
      </c>
      <c r="AH169" s="63">
        <v>0</v>
      </c>
      <c r="AI169" s="66"/>
      <c r="AJ169" s="66"/>
      <c r="AK169" s="63">
        <v>38700</v>
      </c>
    </row>
    <row r="170" spans="1:37" s="54" customFormat="1" hidden="1">
      <c r="A170" s="52">
        <v>801000713</v>
      </c>
      <c r="B170" s="52" t="s">
        <v>542</v>
      </c>
      <c r="C170" s="52" t="s">
        <v>756</v>
      </c>
      <c r="D170" s="52">
        <v>71752</v>
      </c>
      <c r="E170" s="52" t="str">
        <f>CONCATENATE(C170,D170)</f>
        <v>RM71752</v>
      </c>
      <c r="F170" s="42">
        <v>45202</v>
      </c>
      <c r="G170" s="42">
        <v>45217</v>
      </c>
      <c r="H170" s="43">
        <v>180510</v>
      </c>
      <c r="I170" s="43">
        <v>180510</v>
      </c>
      <c r="J170" s="53" t="s">
        <v>2116</v>
      </c>
      <c r="K170" s="53" t="s">
        <v>2115</v>
      </c>
      <c r="L170" s="53" t="str">
        <f>VLOOKUP(E170,BOXSALUD!$B$1:$R$977,15,0)</f>
        <v>Medicamentos de uso ambulatorio</v>
      </c>
      <c r="M170" s="52" t="s">
        <v>2117</v>
      </c>
      <c r="N170" s="62" t="s">
        <v>2141</v>
      </c>
      <c r="O170" s="63">
        <v>0</v>
      </c>
      <c r="P170" s="62"/>
      <c r="Q170" s="62"/>
      <c r="R170" s="62"/>
      <c r="S170" s="64">
        <v>0</v>
      </c>
      <c r="T170" s="64">
        <v>0</v>
      </c>
      <c r="U170" s="62"/>
      <c r="V170" s="65"/>
      <c r="W170" s="64">
        <v>0</v>
      </c>
      <c r="X170" s="62" t="s">
        <v>2142</v>
      </c>
      <c r="Y170" s="65">
        <v>45202</v>
      </c>
      <c r="Z170" s="65">
        <v>45231</v>
      </c>
      <c r="AA170" s="65"/>
      <c r="AB170" s="63">
        <v>180510</v>
      </c>
      <c r="AC170" s="63">
        <v>0</v>
      </c>
      <c r="AD170" s="63">
        <v>3610</v>
      </c>
      <c r="AE170" s="63">
        <v>0</v>
      </c>
      <c r="AF170" s="63">
        <v>0</v>
      </c>
      <c r="AG170" s="63">
        <v>0</v>
      </c>
      <c r="AH170" s="63">
        <v>0</v>
      </c>
      <c r="AI170" s="66"/>
      <c r="AJ170" s="66"/>
      <c r="AK170" s="63">
        <v>180510</v>
      </c>
    </row>
    <row r="171" spans="1:37" s="54" customFormat="1" hidden="1">
      <c r="A171" s="52">
        <v>801000713</v>
      </c>
      <c r="B171" s="52" t="s">
        <v>542</v>
      </c>
      <c r="C171" s="52" t="s">
        <v>756</v>
      </c>
      <c r="D171" s="52">
        <v>71821</v>
      </c>
      <c r="E171" s="52" t="str">
        <f>CONCATENATE(C171,D171)</f>
        <v>RM71821</v>
      </c>
      <c r="F171" s="42">
        <v>45203</v>
      </c>
      <c r="G171" s="42">
        <v>45217</v>
      </c>
      <c r="H171" s="43">
        <v>56533</v>
      </c>
      <c r="I171" s="43">
        <v>56533</v>
      </c>
      <c r="J171" s="53" t="s">
        <v>2116</v>
      </c>
      <c r="K171" s="53" t="s">
        <v>2115</v>
      </c>
      <c r="L171" s="53" t="str">
        <f>VLOOKUP(E171,BOXSALUD!$B$1:$R$977,15,0)</f>
        <v>Consultas ambulatorias</v>
      </c>
      <c r="M171" s="52" t="s">
        <v>2117</v>
      </c>
      <c r="N171" s="62" t="s">
        <v>2141</v>
      </c>
      <c r="O171" s="63">
        <v>56533</v>
      </c>
      <c r="P171" s="62">
        <v>1222352568</v>
      </c>
      <c r="Q171" s="62"/>
      <c r="R171" s="62"/>
      <c r="S171" s="64">
        <v>0</v>
      </c>
      <c r="T171" s="64">
        <v>0</v>
      </c>
      <c r="U171" s="62"/>
      <c r="V171" s="65"/>
      <c r="W171" s="64">
        <v>0</v>
      </c>
      <c r="X171" s="62" t="s">
        <v>2142</v>
      </c>
      <c r="Y171" s="65">
        <v>45203</v>
      </c>
      <c r="Z171" s="65">
        <v>45231</v>
      </c>
      <c r="AA171" s="65"/>
      <c r="AB171" s="63">
        <v>56533</v>
      </c>
      <c r="AC171" s="63">
        <v>0</v>
      </c>
      <c r="AD171" s="63">
        <v>0</v>
      </c>
      <c r="AE171" s="63">
        <v>0</v>
      </c>
      <c r="AF171" s="63">
        <v>0</v>
      </c>
      <c r="AG171" s="63">
        <v>0</v>
      </c>
      <c r="AH171" s="63">
        <v>0</v>
      </c>
      <c r="AI171" s="66"/>
      <c r="AJ171" s="66"/>
      <c r="AK171" s="63">
        <v>56533</v>
      </c>
    </row>
    <row r="172" spans="1:37" s="54" customFormat="1" hidden="1">
      <c r="A172" s="52">
        <v>801000713</v>
      </c>
      <c r="B172" s="52" t="s">
        <v>542</v>
      </c>
      <c r="C172" s="52" t="s">
        <v>756</v>
      </c>
      <c r="D172" s="52">
        <v>71801</v>
      </c>
      <c r="E172" s="52" t="str">
        <f>CONCATENATE(C172,D172)</f>
        <v>RM71801</v>
      </c>
      <c r="F172" s="42">
        <v>45203</v>
      </c>
      <c r="G172" s="42">
        <v>45217</v>
      </c>
      <c r="H172" s="43">
        <v>56533</v>
      </c>
      <c r="I172" s="43">
        <v>56533</v>
      </c>
      <c r="J172" s="53" t="s">
        <v>2116</v>
      </c>
      <c r="K172" s="53" t="s">
        <v>2115</v>
      </c>
      <c r="L172" s="53" t="str">
        <f>VLOOKUP(E172,BOXSALUD!$B$1:$R$977,15,0)</f>
        <v>Consultas ambulatorias</v>
      </c>
      <c r="M172" s="52" t="s">
        <v>2117</v>
      </c>
      <c r="N172" s="62" t="s">
        <v>2141</v>
      </c>
      <c r="O172" s="63">
        <v>56533</v>
      </c>
      <c r="P172" s="62">
        <v>1222352567</v>
      </c>
      <c r="Q172" s="62"/>
      <c r="R172" s="62"/>
      <c r="S172" s="64">
        <v>0</v>
      </c>
      <c r="T172" s="64">
        <v>0</v>
      </c>
      <c r="U172" s="62"/>
      <c r="V172" s="65"/>
      <c r="W172" s="64">
        <v>0</v>
      </c>
      <c r="X172" s="62" t="s">
        <v>2142</v>
      </c>
      <c r="Y172" s="65">
        <v>45203</v>
      </c>
      <c r="Z172" s="65">
        <v>45231</v>
      </c>
      <c r="AA172" s="65"/>
      <c r="AB172" s="63">
        <v>56533</v>
      </c>
      <c r="AC172" s="63">
        <v>0</v>
      </c>
      <c r="AD172" s="63">
        <v>0</v>
      </c>
      <c r="AE172" s="63">
        <v>0</v>
      </c>
      <c r="AF172" s="63">
        <v>0</v>
      </c>
      <c r="AG172" s="63">
        <v>0</v>
      </c>
      <c r="AH172" s="63">
        <v>0</v>
      </c>
      <c r="AI172" s="66"/>
      <c r="AJ172" s="66"/>
      <c r="AK172" s="63">
        <v>56533</v>
      </c>
    </row>
    <row r="173" spans="1:37" s="54" customFormat="1" hidden="1">
      <c r="A173" s="52">
        <v>801000713</v>
      </c>
      <c r="B173" s="52" t="s">
        <v>542</v>
      </c>
      <c r="C173" s="52" t="s">
        <v>756</v>
      </c>
      <c r="D173" s="52">
        <v>71790</v>
      </c>
      <c r="E173" s="52" t="str">
        <f>CONCATENATE(C173,D173)</f>
        <v>RM71790</v>
      </c>
      <c r="F173" s="42">
        <v>45203</v>
      </c>
      <c r="G173" s="42">
        <v>45217</v>
      </c>
      <c r="H173" s="43">
        <v>56533</v>
      </c>
      <c r="I173" s="43">
        <v>56533</v>
      </c>
      <c r="J173" s="53" t="s">
        <v>2116</v>
      </c>
      <c r="K173" s="53" t="s">
        <v>2115</v>
      </c>
      <c r="L173" s="53" t="str">
        <f>VLOOKUP(E173,BOXSALUD!$B$1:$R$977,15,0)</f>
        <v>Consultas ambulatorias</v>
      </c>
      <c r="M173" s="52" t="s">
        <v>2117</v>
      </c>
      <c r="N173" s="62" t="s">
        <v>2141</v>
      </c>
      <c r="O173" s="63">
        <v>56533</v>
      </c>
      <c r="P173" s="62">
        <v>1222352565</v>
      </c>
      <c r="Q173" s="62"/>
      <c r="R173" s="62"/>
      <c r="S173" s="64">
        <v>0</v>
      </c>
      <c r="T173" s="64">
        <v>0</v>
      </c>
      <c r="U173" s="62"/>
      <c r="V173" s="65"/>
      <c r="W173" s="64">
        <v>0</v>
      </c>
      <c r="X173" s="62" t="s">
        <v>2142</v>
      </c>
      <c r="Y173" s="65">
        <v>45203</v>
      </c>
      <c r="Z173" s="65">
        <v>45231</v>
      </c>
      <c r="AA173" s="65"/>
      <c r="AB173" s="63">
        <v>56533</v>
      </c>
      <c r="AC173" s="63">
        <v>0</v>
      </c>
      <c r="AD173" s="63">
        <v>0</v>
      </c>
      <c r="AE173" s="63">
        <v>0</v>
      </c>
      <c r="AF173" s="63">
        <v>0</v>
      </c>
      <c r="AG173" s="63">
        <v>0</v>
      </c>
      <c r="AH173" s="63">
        <v>0</v>
      </c>
      <c r="AI173" s="66"/>
      <c r="AJ173" s="66"/>
      <c r="AK173" s="63">
        <v>56533</v>
      </c>
    </row>
    <row r="174" spans="1:37" s="54" customFormat="1" hidden="1">
      <c r="A174" s="52">
        <v>801000713</v>
      </c>
      <c r="B174" s="52" t="s">
        <v>542</v>
      </c>
      <c r="C174" s="52" t="s">
        <v>756</v>
      </c>
      <c r="D174" s="52">
        <v>71792</v>
      </c>
      <c r="E174" s="52" t="str">
        <f>CONCATENATE(C174,D174)</f>
        <v>RM71792</v>
      </c>
      <c r="F174" s="42">
        <v>45203</v>
      </c>
      <c r="G174" s="42">
        <v>45217</v>
      </c>
      <c r="H174" s="43">
        <v>64500</v>
      </c>
      <c r="I174" s="43">
        <v>64500</v>
      </c>
      <c r="J174" s="53" t="s">
        <v>2116</v>
      </c>
      <c r="K174" s="53" t="s">
        <v>2115</v>
      </c>
      <c r="L174" s="53" t="str">
        <f>VLOOKUP(E174,BOXSALUD!$B$1:$R$977,15,0)</f>
        <v>Consultas ambulatorias</v>
      </c>
      <c r="M174" s="52" t="s">
        <v>2117</v>
      </c>
      <c r="N174" s="62" t="s">
        <v>2141</v>
      </c>
      <c r="O174" s="63">
        <v>64500</v>
      </c>
      <c r="P174" s="62">
        <v>1222352566</v>
      </c>
      <c r="Q174" s="62"/>
      <c r="R174" s="62"/>
      <c r="S174" s="64">
        <v>0</v>
      </c>
      <c r="T174" s="64">
        <v>0</v>
      </c>
      <c r="U174" s="62"/>
      <c r="V174" s="65"/>
      <c r="W174" s="64">
        <v>0</v>
      </c>
      <c r="X174" s="62" t="s">
        <v>2142</v>
      </c>
      <c r="Y174" s="65">
        <v>45203</v>
      </c>
      <c r="Z174" s="65">
        <v>45231</v>
      </c>
      <c r="AA174" s="65"/>
      <c r="AB174" s="63">
        <v>64500</v>
      </c>
      <c r="AC174" s="63">
        <v>0</v>
      </c>
      <c r="AD174" s="63">
        <v>0</v>
      </c>
      <c r="AE174" s="63">
        <v>0</v>
      </c>
      <c r="AF174" s="63">
        <v>0</v>
      </c>
      <c r="AG174" s="63">
        <v>0</v>
      </c>
      <c r="AH174" s="63">
        <v>0</v>
      </c>
      <c r="AI174" s="66"/>
      <c r="AJ174" s="66"/>
      <c r="AK174" s="63">
        <v>64500</v>
      </c>
    </row>
    <row r="175" spans="1:37" s="54" customFormat="1" hidden="1">
      <c r="A175" s="52">
        <v>801000713</v>
      </c>
      <c r="B175" s="52" t="s">
        <v>542</v>
      </c>
      <c r="C175" s="52" t="s">
        <v>756</v>
      </c>
      <c r="D175" s="52">
        <v>71903</v>
      </c>
      <c r="E175" s="52" t="str">
        <f>CONCATENATE(C175,D175)</f>
        <v>RM71903</v>
      </c>
      <c r="F175" s="42">
        <v>45204</v>
      </c>
      <c r="G175" s="42">
        <v>45217</v>
      </c>
      <c r="H175" s="43">
        <v>26824931</v>
      </c>
      <c r="I175" s="43">
        <v>26824931</v>
      </c>
      <c r="J175" s="53" t="s">
        <v>2116</v>
      </c>
      <c r="K175" s="53" t="s">
        <v>2115</v>
      </c>
      <c r="L175" s="53" t="str">
        <f>VLOOKUP(E175,BOXSALUD!$B$1:$R$977,15,0)</f>
        <v>Consultas ambulatorias</v>
      </c>
      <c r="M175" s="52" t="s">
        <v>2117</v>
      </c>
      <c r="N175" s="62" t="s">
        <v>2141</v>
      </c>
      <c r="O175" s="63">
        <v>0</v>
      </c>
      <c r="P175" s="62"/>
      <c r="Q175" s="62"/>
      <c r="R175" s="62"/>
      <c r="S175" s="64">
        <v>0</v>
      </c>
      <c r="T175" s="64">
        <v>0</v>
      </c>
      <c r="U175" s="62"/>
      <c r="V175" s="65"/>
      <c r="W175" s="64">
        <v>0</v>
      </c>
      <c r="X175" s="62" t="s">
        <v>2142</v>
      </c>
      <c r="Y175" s="65">
        <v>45204</v>
      </c>
      <c r="Z175" s="65">
        <v>45231</v>
      </c>
      <c r="AA175" s="65"/>
      <c r="AB175" s="63">
        <v>26824931</v>
      </c>
      <c r="AC175" s="63">
        <v>0</v>
      </c>
      <c r="AD175" s="63">
        <v>536499</v>
      </c>
      <c r="AE175" s="63">
        <v>0</v>
      </c>
      <c r="AF175" s="63">
        <v>0</v>
      </c>
      <c r="AG175" s="63">
        <v>0</v>
      </c>
      <c r="AH175" s="63">
        <v>0</v>
      </c>
      <c r="AI175" s="66"/>
      <c r="AJ175" s="66"/>
      <c r="AK175" s="63">
        <v>26824931</v>
      </c>
    </row>
    <row r="176" spans="1:37" s="54" customFormat="1" hidden="1">
      <c r="A176" s="52">
        <v>801000713</v>
      </c>
      <c r="B176" s="52" t="s">
        <v>542</v>
      </c>
      <c r="C176" s="52" t="s">
        <v>756</v>
      </c>
      <c r="D176" s="52">
        <v>71942</v>
      </c>
      <c r="E176" s="52" t="str">
        <f>CONCATENATE(C176,D176)</f>
        <v>RM71942</v>
      </c>
      <c r="F176" s="42">
        <v>45205</v>
      </c>
      <c r="G176" s="42">
        <v>45217</v>
      </c>
      <c r="H176" s="43">
        <v>192600</v>
      </c>
      <c r="I176" s="43">
        <v>192600</v>
      </c>
      <c r="J176" s="53" t="s">
        <v>2116</v>
      </c>
      <c r="K176" s="53" t="s">
        <v>2115</v>
      </c>
      <c r="L176" s="53" t="str">
        <f>VLOOKUP(E176,BOXSALUD!$B$1:$R$977,15,0)</f>
        <v>Exámenes de laboratorio, imágenes y otras ayudas diagnósticas ambulatorias</v>
      </c>
      <c r="M176" s="52" t="s">
        <v>2117</v>
      </c>
      <c r="N176" s="62" t="s">
        <v>2141</v>
      </c>
      <c r="O176" s="63">
        <v>188748</v>
      </c>
      <c r="P176" s="62">
        <v>1222361449</v>
      </c>
      <c r="Q176" s="62"/>
      <c r="R176" s="62"/>
      <c r="S176" s="64">
        <v>0</v>
      </c>
      <c r="T176" s="64">
        <v>0</v>
      </c>
      <c r="U176" s="62"/>
      <c r="V176" s="65"/>
      <c r="W176" s="64">
        <v>0</v>
      </c>
      <c r="X176" s="62" t="s">
        <v>2142</v>
      </c>
      <c r="Y176" s="65">
        <v>45205</v>
      </c>
      <c r="Z176" s="65">
        <v>45231</v>
      </c>
      <c r="AA176" s="65"/>
      <c r="AB176" s="63">
        <v>192600</v>
      </c>
      <c r="AC176" s="63">
        <v>0</v>
      </c>
      <c r="AD176" s="63">
        <v>3852</v>
      </c>
      <c r="AE176" s="63">
        <v>0</v>
      </c>
      <c r="AF176" s="63">
        <v>0</v>
      </c>
      <c r="AG176" s="63">
        <v>0</v>
      </c>
      <c r="AH176" s="63">
        <v>0</v>
      </c>
      <c r="AI176" s="66"/>
      <c r="AJ176" s="66"/>
      <c r="AK176" s="63">
        <v>192600</v>
      </c>
    </row>
    <row r="177" spans="1:37" s="54" customFormat="1" hidden="1">
      <c r="A177" s="52">
        <v>801000713</v>
      </c>
      <c r="B177" s="52" t="s">
        <v>542</v>
      </c>
      <c r="C177" s="52" t="s">
        <v>756</v>
      </c>
      <c r="D177" s="52">
        <v>72014</v>
      </c>
      <c r="E177" s="52" t="str">
        <f>CONCATENATE(C177,D177)</f>
        <v>RM72014</v>
      </c>
      <c r="F177" s="42">
        <v>45206</v>
      </c>
      <c r="G177" s="42">
        <v>45217</v>
      </c>
      <c r="H177" s="43">
        <v>1007700</v>
      </c>
      <c r="I177" s="43">
        <v>1007700</v>
      </c>
      <c r="J177" s="53" t="s">
        <v>2116</v>
      </c>
      <c r="K177" s="53" t="s">
        <v>2115</v>
      </c>
      <c r="L177" s="53" t="str">
        <f>VLOOKUP(E177,BOXSALUD!$B$1:$R$977,15,0)</f>
        <v>Exámenes de laboratorio, imágenes y otras ayudas diagnósticas ambulatorias</v>
      </c>
      <c r="M177" s="52" t="s">
        <v>2117</v>
      </c>
      <c r="N177" s="62" t="s">
        <v>2141</v>
      </c>
      <c r="O177" s="63">
        <v>987546</v>
      </c>
      <c r="P177" s="62">
        <v>1222362117</v>
      </c>
      <c r="Q177" s="62"/>
      <c r="R177" s="62"/>
      <c r="S177" s="64">
        <v>0</v>
      </c>
      <c r="T177" s="64">
        <v>0</v>
      </c>
      <c r="U177" s="62"/>
      <c r="V177" s="65"/>
      <c r="W177" s="64">
        <v>0</v>
      </c>
      <c r="X177" s="62" t="s">
        <v>2142</v>
      </c>
      <c r="Y177" s="65">
        <v>45206</v>
      </c>
      <c r="Z177" s="65">
        <v>45231</v>
      </c>
      <c r="AA177" s="65"/>
      <c r="AB177" s="63">
        <v>1007700</v>
      </c>
      <c r="AC177" s="63">
        <v>0</v>
      </c>
      <c r="AD177" s="63">
        <v>20154</v>
      </c>
      <c r="AE177" s="63">
        <v>0</v>
      </c>
      <c r="AF177" s="63">
        <v>0</v>
      </c>
      <c r="AG177" s="63">
        <v>0</v>
      </c>
      <c r="AH177" s="63">
        <v>0</v>
      </c>
      <c r="AI177" s="66"/>
      <c r="AJ177" s="66"/>
      <c r="AK177" s="63">
        <v>1007700</v>
      </c>
    </row>
    <row r="178" spans="1:37" s="54" customFormat="1" hidden="1">
      <c r="A178" s="52">
        <v>801000713</v>
      </c>
      <c r="B178" s="52" t="s">
        <v>542</v>
      </c>
      <c r="C178" s="52" t="s">
        <v>756</v>
      </c>
      <c r="D178" s="52">
        <v>72102</v>
      </c>
      <c r="E178" s="52" t="str">
        <f>CONCATENATE(C178,D178)</f>
        <v>RM72102</v>
      </c>
      <c r="F178" s="42">
        <v>45208</v>
      </c>
      <c r="G178" s="42">
        <v>45217</v>
      </c>
      <c r="H178" s="43">
        <v>18387540</v>
      </c>
      <c r="I178" s="43">
        <v>18387540</v>
      </c>
      <c r="J178" s="53" t="s">
        <v>2116</v>
      </c>
      <c r="K178" s="53" t="s">
        <v>2115</v>
      </c>
      <c r="L178" s="53" t="str">
        <f>VLOOKUP(E178,BOXSALUD!$B$1:$R$977,15,0)</f>
        <v>Servicios ambulatorios</v>
      </c>
      <c r="M178" s="52" t="s">
        <v>2117</v>
      </c>
      <c r="N178" s="62" t="s">
        <v>2141</v>
      </c>
      <c r="O178" s="63">
        <v>18019789</v>
      </c>
      <c r="P178" s="62">
        <v>1222347199</v>
      </c>
      <c r="Q178" s="62"/>
      <c r="R178" s="62"/>
      <c r="S178" s="64">
        <v>0</v>
      </c>
      <c r="T178" s="64">
        <v>0</v>
      </c>
      <c r="U178" s="62"/>
      <c r="V178" s="65"/>
      <c r="W178" s="64">
        <v>0</v>
      </c>
      <c r="X178" s="62" t="s">
        <v>2142</v>
      </c>
      <c r="Y178" s="65">
        <v>45208</v>
      </c>
      <c r="Z178" s="65">
        <v>45231</v>
      </c>
      <c r="AA178" s="65"/>
      <c r="AB178" s="63">
        <v>18387540</v>
      </c>
      <c r="AC178" s="63">
        <v>0</v>
      </c>
      <c r="AD178" s="63">
        <v>367751</v>
      </c>
      <c r="AE178" s="63">
        <v>0</v>
      </c>
      <c r="AF178" s="63">
        <v>0</v>
      </c>
      <c r="AG178" s="63">
        <v>0</v>
      </c>
      <c r="AH178" s="63">
        <v>0</v>
      </c>
      <c r="AI178" s="66"/>
      <c r="AJ178" s="66"/>
      <c r="AK178" s="63">
        <v>18387540</v>
      </c>
    </row>
    <row r="179" spans="1:37" s="54" customFormat="1" hidden="1">
      <c r="A179" s="52">
        <v>801000713</v>
      </c>
      <c r="B179" s="52" t="s">
        <v>542</v>
      </c>
      <c r="C179" s="52" t="s">
        <v>756</v>
      </c>
      <c r="D179" s="52">
        <v>72043</v>
      </c>
      <c r="E179" s="52" t="str">
        <f>CONCATENATE(C179,D179)</f>
        <v>RM72043</v>
      </c>
      <c r="F179" s="42">
        <v>45208</v>
      </c>
      <c r="G179" s="42">
        <v>45217</v>
      </c>
      <c r="H179" s="43">
        <v>56533</v>
      </c>
      <c r="I179" s="43">
        <v>56533</v>
      </c>
      <c r="J179" s="53" t="s">
        <v>2116</v>
      </c>
      <c r="K179" s="53" t="s">
        <v>2115</v>
      </c>
      <c r="L179" s="53" t="str">
        <f>VLOOKUP(E179,BOXSALUD!$B$1:$R$977,15,0)</f>
        <v>Consultas ambulatorias</v>
      </c>
      <c r="M179" s="52" t="s">
        <v>2117</v>
      </c>
      <c r="N179" s="62" t="s">
        <v>2141</v>
      </c>
      <c r="O179" s="63">
        <v>56533</v>
      </c>
      <c r="P179" s="62">
        <v>1222352569</v>
      </c>
      <c r="Q179" s="62"/>
      <c r="R179" s="62"/>
      <c r="S179" s="64">
        <v>0</v>
      </c>
      <c r="T179" s="64">
        <v>0</v>
      </c>
      <c r="U179" s="62"/>
      <c r="V179" s="65"/>
      <c r="W179" s="64">
        <v>0</v>
      </c>
      <c r="X179" s="62" t="s">
        <v>2142</v>
      </c>
      <c r="Y179" s="65">
        <v>45208</v>
      </c>
      <c r="Z179" s="65">
        <v>45231</v>
      </c>
      <c r="AA179" s="65"/>
      <c r="AB179" s="63">
        <v>56533</v>
      </c>
      <c r="AC179" s="63">
        <v>0</v>
      </c>
      <c r="AD179" s="63">
        <v>0</v>
      </c>
      <c r="AE179" s="63">
        <v>0</v>
      </c>
      <c r="AF179" s="63">
        <v>0</v>
      </c>
      <c r="AG179" s="63">
        <v>0</v>
      </c>
      <c r="AH179" s="63">
        <v>0</v>
      </c>
      <c r="AI179" s="66"/>
      <c r="AJ179" s="66"/>
      <c r="AK179" s="63">
        <v>56533</v>
      </c>
    </row>
    <row r="180" spans="1:37" s="54" customFormat="1" hidden="1">
      <c r="A180" s="52">
        <v>801000713</v>
      </c>
      <c r="B180" s="52" t="s">
        <v>542</v>
      </c>
      <c r="C180" s="52" t="s">
        <v>756</v>
      </c>
      <c r="D180" s="52">
        <v>72078</v>
      </c>
      <c r="E180" s="52" t="str">
        <f>CONCATENATE(C180,D180)</f>
        <v>RM72078</v>
      </c>
      <c r="F180" s="42">
        <v>45208</v>
      </c>
      <c r="G180" s="42">
        <v>45217</v>
      </c>
      <c r="H180" s="43">
        <v>64500</v>
      </c>
      <c r="I180" s="43">
        <v>64500</v>
      </c>
      <c r="J180" s="53" t="s">
        <v>2116</v>
      </c>
      <c r="K180" s="53" t="s">
        <v>2115</v>
      </c>
      <c r="L180" s="53" t="str">
        <f>VLOOKUP(E180,BOXSALUD!$B$1:$R$977,15,0)</f>
        <v>Consultas ambulatorias</v>
      </c>
      <c r="M180" s="52" t="s">
        <v>2117</v>
      </c>
      <c r="N180" s="62" t="s">
        <v>2141</v>
      </c>
      <c r="O180" s="63">
        <v>64500</v>
      </c>
      <c r="P180" s="62">
        <v>1222352570</v>
      </c>
      <c r="Q180" s="62"/>
      <c r="R180" s="62"/>
      <c r="S180" s="64">
        <v>0</v>
      </c>
      <c r="T180" s="64">
        <v>0</v>
      </c>
      <c r="U180" s="62"/>
      <c r="V180" s="65"/>
      <c r="W180" s="64">
        <v>0</v>
      </c>
      <c r="X180" s="62" t="s">
        <v>2142</v>
      </c>
      <c r="Y180" s="65">
        <v>45208</v>
      </c>
      <c r="Z180" s="65">
        <v>45231</v>
      </c>
      <c r="AA180" s="65"/>
      <c r="AB180" s="63">
        <v>64500</v>
      </c>
      <c r="AC180" s="63">
        <v>0</v>
      </c>
      <c r="AD180" s="63">
        <v>0</v>
      </c>
      <c r="AE180" s="63">
        <v>0</v>
      </c>
      <c r="AF180" s="63">
        <v>0</v>
      </c>
      <c r="AG180" s="63">
        <v>0</v>
      </c>
      <c r="AH180" s="63">
        <v>0</v>
      </c>
      <c r="AI180" s="66"/>
      <c r="AJ180" s="66"/>
      <c r="AK180" s="63">
        <v>64500</v>
      </c>
    </row>
    <row r="181" spans="1:37" s="54" customFormat="1" hidden="1">
      <c r="A181" s="52">
        <v>801000713</v>
      </c>
      <c r="B181" s="52" t="s">
        <v>542</v>
      </c>
      <c r="C181" s="52" t="s">
        <v>756</v>
      </c>
      <c r="D181" s="52">
        <v>72096</v>
      </c>
      <c r="E181" s="52" t="str">
        <f>CONCATENATE(C181,D181)</f>
        <v>RM72096</v>
      </c>
      <c r="F181" s="42">
        <v>45208</v>
      </c>
      <c r="G181" s="42">
        <v>45217</v>
      </c>
      <c r="H181" s="43">
        <v>289200</v>
      </c>
      <c r="I181" s="43">
        <v>289200</v>
      </c>
      <c r="J181" s="53" t="s">
        <v>2116</v>
      </c>
      <c r="K181" s="53" t="s">
        <v>2115</v>
      </c>
      <c r="L181" s="53" t="str">
        <f>VLOOKUP(E181,BOXSALUD!$B$1:$R$977,15,0)</f>
        <v>Exámenes de laboratorio, imágenes y otras ayudas diagnósticas ambulatorias</v>
      </c>
      <c r="M181" s="52" t="s">
        <v>2117</v>
      </c>
      <c r="N181" s="62" t="s">
        <v>2141</v>
      </c>
      <c r="O181" s="63">
        <v>283416</v>
      </c>
      <c r="P181" s="62">
        <v>1222356184</v>
      </c>
      <c r="Q181" s="62"/>
      <c r="R181" s="62"/>
      <c r="S181" s="64">
        <v>0</v>
      </c>
      <c r="T181" s="64">
        <v>0</v>
      </c>
      <c r="U181" s="62"/>
      <c r="V181" s="65"/>
      <c r="W181" s="64">
        <v>0</v>
      </c>
      <c r="X181" s="62" t="s">
        <v>2142</v>
      </c>
      <c r="Y181" s="65">
        <v>45208</v>
      </c>
      <c r="Z181" s="65">
        <v>45231</v>
      </c>
      <c r="AA181" s="65"/>
      <c r="AB181" s="63">
        <v>289200</v>
      </c>
      <c r="AC181" s="63">
        <v>0</v>
      </c>
      <c r="AD181" s="63">
        <v>5784</v>
      </c>
      <c r="AE181" s="63">
        <v>0</v>
      </c>
      <c r="AF181" s="63">
        <v>0</v>
      </c>
      <c r="AG181" s="63">
        <v>0</v>
      </c>
      <c r="AH181" s="63">
        <v>0</v>
      </c>
      <c r="AI181" s="66"/>
      <c r="AJ181" s="66"/>
      <c r="AK181" s="63">
        <v>289200</v>
      </c>
    </row>
    <row r="182" spans="1:37" s="54" customFormat="1" hidden="1">
      <c r="A182" s="52">
        <v>801000713</v>
      </c>
      <c r="B182" s="52" t="s">
        <v>542</v>
      </c>
      <c r="C182" s="52" t="s">
        <v>756</v>
      </c>
      <c r="D182" s="52">
        <v>72098</v>
      </c>
      <c r="E182" s="52" t="str">
        <f>CONCATENATE(C182,D182)</f>
        <v>RM72098</v>
      </c>
      <c r="F182" s="42">
        <v>45208</v>
      </c>
      <c r="G182" s="42">
        <v>45217</v>
      </c>
      <c r="H182" s="43">
        <v>289200</v>
      </c>
      <c r="I182" s="43">
        <v>289200</v>
      </c>
      <c r="J182" s="53" t="s">
        <v>2116</v>
      </c>
      <c r="K182" s="53" t="s">
        <v>2115</v>
      </c>
      <c r="L182" s="53" t="str">
        <f>VLOOKUP(E182,BOXSALUD!$B$1:$R$977,15,0)</f>
        <v>Exámenes de laboratorio, imágenes y otras ayudas diagnósticas ambulatorias</v>
      </c>
      <c r="M182" s="52" t="s">
        <v>2117</v>
      </c>
      <c r="N182" s="62" t="s">
        <v>2141</v>
      </c>
      <c r="O182" s="63">
        <v>283416</v>
      </c>
      <c r="P182" s="62">
        <v>1222361450</v>
      </c>
      <c r="Q182" s="62"/>
      <c r="R182" s="62"/>
      <c r="S182" s="64">
        <v>0</v>
      </c>
      <c r="T182" s="64">
        <v>0</v>
      </c>
      <c r="U182" s="62"/>
      <c r="V182" s="65"/>
      <c r="W182" s="64">
        <v>0</v>
      </c>
      <c r="X182" s="62" t="s">
        <v>2142</v>
      </c>
      <c r="Y182" s="65">
        <v>45208</v>
      </c>
      <c r="Z182" s="65">
        <v>45231</v>
      </c>
      <c r="AA182" s="65"/>
      <c r="AB182" s="63">
        <v>289200</v>
      </c>
      <c r="AC182" s="63">
        <v>0</v>
      </c>
      <c r="AD182" s="63">
        <v>5784</v>
      </c>
      <c r="AE182" s="63">
        <v>0</v>
      </c>
      <c r="AF182" s="63">
        <v>0</v>
      </c>
      <c r="AG182" s="63">
        <v>0</v>
      </c>
      <c r="AH182" s="63">
        <v>0</v>
      </c>
      <c r="AI182" s="66"/>
      <c r="AJ182" s="66"/>
      <c r="AK182" s="63">
        <v>289200</v>
      </c>
    </row>
    <row r="183" spans="1:37" s="54" customFormat="1" hidden="1">
      <c r="A183" s="52">
        <v>801000713</v>
      </c>
      <c r="B183" s="52" t="s">
        <v>542</v>
      </c>
      <c r="C183" s="52" t="s">
        <v>756</v>
      </c>
      <c r="D183" s="52">
        <v>72204</v>
      </c>
      <c r="E183" s="52" t="str">
        <f>CONCATENATE(C183,D183)</f>
        <v>RM72204</v>
      </c>
      <c r="F183" s="42">
        <v>45209</v>
      </c>
      <c r="G183" s="42">
        <v>45217</v>
      </c>
      <c r="H183" s="43">
        <v>16784250</v>
      </c>
      <c r="I183" s="43">
        <v>16784250</v>
      </c>
      <c r="J183" s="53" t="s">
        <v>2116</v>
      </c>
      <c r="K183" s="53" t="s">
        <v>2115</v>
      </c>
      <c r="L183" s="53" t="str">
        <f>VLOOKUP(E183,BOXSALUD!$B$1:$R$977,15,0)</f>
        <v>Servicios ambulatorios</v>
      </c>
      <c r="M183" s="52" t="s">
        <v>2117</v>
      </c>
      <c r="N183" s="62" t="s">
        <v>2144</v>
      </c>
      <c r="O183" s="63">
        <v>0</v>
      </c>
      <c r="P183" s="62"/>
      <c r="Q183" s="62"/>
      <c r="R183" s="62"/>
      <c r="S183" s="64">
        <v>0</v>
      </c>
      <c r="T183" s="64">
        <v>0</v>
      </c>
      <c r="U183" s="62"/>
      <c r="V183" s="65"/>
      <c r="W183" s="64">
        <v>0</v>
      </c>
      <c r="X183" s="62" t="s">
        <v>805</v>
      </c>
      <c r="Y183" s="65">
        <v>45209</v>
      </c>
      <c r="Z183" s="65">
        <v>45231</v>
      </c>
      <c r="AA183" s="65">
        <v>45253</v>
      </c>
      <c r="AB183" s="63">
        <v>16784250</v>
      </c>
      <c r="AC183" s="63">
        <v>0</v>
      </c>
      <c r="AD183" s="63">
        <v>0</v>
      </c>
      <c r="AE183" s="63">
        <v>0</v>
      </c>
      <c r="AF183" s="63">
        <v>0</v>
      </c>
      <c r="AG183" s="63">
        <v>16784250</v>
      </c>
      <c r="AH183" s="63">
        <v>16784250</v>
      </c>
      <c r="AI183" s="66" t="s">
        <v>2212</v>
      </c>
      <c r="AJ183" s="66" t="s">
        <v>2150</v>
      </c>
      <c r="AK183" s="63">
        <v>0</v>
      </c>
    </row>
    <row r="184" spans="1:37" s="54" customFormat="1" hidden="1">
      <c r="A184" s="52">
        <v>801000713</v>
      </c>
      <c r="B184" s="52" t="s">
        <v>542</v>
      </c>
      <c r="C184" s="52" t="s">
        <v>756</v>
      </c>
      <c r="D184" s="52">
        <v>72168</v>
      </c>
      <c r="E184" s="52" t="str">
        <f>CONCATENATE(C184,D184)</f>
        <v>RM72168</v>
      </c>
      <c r="F184" s="42">
        <v>45209</v>
      </c>
      <c r="G184" s="42">
        <v>45217</v>
      </c>
      <c r="H184" s="43">
        <v>145260</v>
      </c>
      <c r="I184" s="43">
        <v>145260</v>
      </c>
      <c r="J184" s="53" t="s">
        <v>2116</v>
      </c>
      <c r="K184" s="53" t="s">
        <v>2115</v>
      </c>
      <c r="L184" s="53" t="str">
        <f>VLOOKUP(E184,BOXSALUD!$B$1:$R$977,15,0)</f>
        <v>Medicamentos de uso ambulatorio</v>
      </c>
      <c r="M184" s="52" t="s">
        <v>2117</v>
      </c>
      <c r="N184" s="62" t="s">
        <v>2141</v>
      </c>
      <c r="O184" s="63">
        <v>145260</v>
      </c>
      <c r="P184" s="62">
        <v>1222361452</v>
      </c>
      <c r="Q184" s="62"/>
      <c r="R184" s="62"/>
      <c r="S184" s="64">
        <v>0</v>
      </c>
      <c r="T184" s="64">
        <v>0</v>
      </c>
      <c r="U184" s="62"/>
      <c r="V184" s="65"/>
      <c r="W184" s="64">
        <v>0</v>
      </c>
      <c r="X184" s="62" t="s">
        <v>2142</v>
      </c>
      <c r="Y184" s="65">
        <v>45209</v>
      </c>
      <c r="Z184" s="65">
        <v>45231</v>
      </c>
      <c r="AA184" s="65"/>
      <c r="AB184" s="63">
        <v>145260</v>
      </c>
      <c r="AC184" s="63">
        <v>0</v>
      </c>
      <c r="AD184" s="63">
        <v>0</v>
      </c>
      <c r="AE184" s="63">
        <v>0</v>
      </c>
      <c r="AF184" s="63">
        <v>0</v>
      </c>
      <c r="AG184" s="63">
        <v>0</v>
      </c>
      <c r="AH184" s="63">
        <v>0</v>
      </c>
      <c r="AI184" s="66"/>
      <c r="AJ184" s="66"/>
      <c r="AK184" s="63">
        <v>145260</v>
      </c>
    </row>
    <row r="185" spans="1:37" s="54" customFormat="1" hidden="1">
      <c r="A185" s="52">
        <v>801000713</v>
      </c>
      <c r="B185" s="52" t="s">
        <v>542</v>
      </c>
      <c r="C185" s="52" t="s">
        <v>756</v>
      </c>
      <c r="D185" s="52">
        <v>72155</v>
      </c>
      <c r="E185" s="52" t="str">
        <f>CONCATENATE(C185,D185)</f>
        <v>RM72155</v>
      </c>
      <c r="F185" s="42">
        <v>45209</v>
      </c>
      <c r="G185" s="42">
        <v>45217</v>
      </c>
      <c r="H185" s="43">
        <v>70797</v>
      </c>
      <c r="I185" s="43">
        <v>70797</v>
      </c>
      <c r="J185" s="53" t="s">
        <v>2116</v>
      </c>
      <c r="K185" s="53" t="s">
        <v>2115</v>
      </c>
      <c r="L185" s="53" t="str">
        <f>VLOOKUP(E185,BOXSALUD!$B$1:$R$977,15,0)</f>
        <v>Exámenes de laboratorio, imágenes y otras ayudas diagnósticas ambulatorias</v>
      </c>
      <c r="M185" s="52" t="s">
        <v>2117</v>
      </c>
      <c r="N185" s="62" t="s">
        <v>2141</v>
      </c>
      <c r="O185" s="63">
        <v>70797</v>
      </c>
      <c r="P185" s="62">
        <v>1222361227</v>
      </c>
      <c r="Q185" s="62"/>
      <c r="R185" s="62"/>
      <c r="S185" s="64">
        <v>0</v>
      </c>
      <c r="T185" s="64">
        <v>0</v>
      </c>
      <c r="U185" s="62"/>
      <c r="V185" s="65"/>
      <c r="W185" s="64">
        <v>0</v>
      </c>
      <c r="X185" s="62" t="s">
        <v>2142</v>
      </c>
      <c r="Y185" s="65">
        <v>45209</v>
      </c>
      <c r="Z185" s="65">
        <v>45231</v>
      </c>
      <c r="AA185" s="65"/>
      <c r="AB185" s="63">
        <v>70797</v>
      </c>
      <c r="AC185" s="63">
        <v>0</v>
      </c>
      <c r="AD185" s="63">
        <v>0</v>
      </c>
      <c r="AE185" s="63">
        <v>0</v>
      </c>
      <c r="AF185" s="63">
        <v>0</v>
      </c>
      <c r="AG185" s="63">
        <v>0</v>
      </c>
      <c r="AH185" s="63">
        <v>0</v>
      </c>
      <c r="AI185" s="66"/>
      <c r="AJ185" s="66"/>
      <c r="AK185" s="63">
        <v>70797</v>
      </c>
    </row>
    <row r="186" spans="1:37" s="54" customFormat="1" hidden="1">
      <c r="A186" s="52">
        <v>801000713</v>
      </c>
      <c r="B186" s="52" t="s">
        <v>542</v>
      </c>
      <c r="C186" s="52" t="s">
        <v>756</v>
      </c>
      <c r="D186" s="52">
        <v>72159</v>
      </c>
      <c r="E186" s="52" t="str">
        <f>CONCATENATE(C186,D186)</f>
        <v>RM72159</v>
      </c>
      <c r="F186" s="42">
        <v>45209</v>
      </c>
      <c r="G186" s="42">
        <v>45217</v>
      </c>
      <c r="H186" s="43">
        <v>111100</v>
      </c>
      <c r="I186" s="43">
        <v>111100</v>
      </c>
      <c r="J186" s="53" t="s">
        <v>2116</v>
      </c>
      <c r="K186" s="53" t="s">
        <v>2115</v>
      </c>
      <c r="L186" s="53" t="str">
        <f>VLOOKUP(E186,BOXSALUD!$B$1:$R$977,15,0)</f>
        <v>Exámenes de laboratorio, imágenes y otras ayudas diagnósticas ambulatorias</v>
      </c>
      <c r="M186" s="52" t="s">
        <v>2117</v>
      </c>
      <c r="N186" s="62" t="s">
        <v>2141</v>
      </c>
      <c r="O186" s="63">
        <v>111100</v>
      </c>
      <c r="P186" s="62">
        <v>1222361451</v>
      </c>
      <c r="Q186" s="62"/>
      <c r="R186" s="62"/>
      <c r="S186" s="64">
        <v>0</v>
      </c>
      <c r="T186" s="64">
        <v>0</v>
      </c>
      <c r="U186" s="62"/>
      <c r="V186" s="65"/>
      <c r="W186" s="64">
        <v>0</v>
      </c>
      <c r="X186" s="62" t="s">
        <v>2142</v>
      </c>
      <c r="Y186" s="65">
        <v>45209</v>
      </c>
      <c r="Z186" s="65">
        <v>45231</v>
      </c>
      <c r="AA186" s="65"/>
      <c r="AB186" s="63">
        <v>111100</v>
      </c>
      <c r="AC186" s="63">
        <v>0</v>
      </c>
      <c r="AD186" s="63">
        <v>0</v>
      </c>
      <c r="AE186" s="63">
        <v>0</v>
      </c>
      <c r="AF186" s="63">
        <v>0</v>
      </c>
      <c r="AG186" s="63">
        <v>0</v>
      </c>
      <c r="AH186" s="63">
        <v>0</v>
      </c>
      <c r="AI186" s="66"/>
      <c r="AJ186" s="66"/>
      <c r="AK186" s="63">
        <v>111100</v>
      </c>
    </row>
    <row r="187" spans="1:37" s="54" customFormat="1" hidden="1">
      <c r="A187" s="52">
        <v>801000713</v>
      </c>
      <c r="B187" s="52" t="s">
        <v>542</v>
      </c>
      <c r="C187" s="52" t="s">
        <v>756</v>
      </c>
      <c r="D187" s="52">
        <v>72152</v>
      </c>
      <c r="E187" s="52" t="str">
        <f>CONCATENATE(C187,D187)</f>
        <v>RM72152</v>
      </c>
      <c r="F187" s="42">
        <v>45209</v>
      </c>
      <c r="G187" s="42">
        <v>45217</v>
      </c>
      <c r="H187" s="43">
        <v>383885</v>
      </c>
      <c r="I187" s="43">
        <v>383885</v>
      </c>
      <c r="J187" s="53" t="s">
        <v>2116</v>
      </c>
      <c r="K187" s="53" t="s">
        <v>2115</v>
      </c>
      <c r="L187" s="53" t="str">
        <f>VLOOKUP(E187,BOXSALUD!$B$1:$R$977,15,0)</f>
        <v>Exámenes de laboratorio, imágenes y otras ayudas diagnósticas ambulatorias</v>
      </c>
      <c r="M187" s="52" t="s">
        <v>2117</v>
      </c>
      <c r="N187" s="62" t="s">
        <v>2141</v>
      </c>
      <c r="O187" s="63">
        <v>376207</v>
      </c>
      <c r="P187" s="62">
        <v>1222361567</v>
      </c>
      <c r="Q187" s="62"/>
      <c r="R187" s="62"/>
      <c r="S187" s="64">
        <v>0</v>
      </c>
      <c r="T187" s="64">
        <v>0</v>
      </c>
      <c r="U187" s="62"/>
      <c r="V187" s="65"/>
      <c r="W187" s="64">
        <v>0</v>
      </c>
      <c r="X187" s="62" t="s">
        <v>2142</v>
      </c>
      <c r="Y187" s="65">
        <v>45209</v>
      </c>
      <c r="Z187" s="65">
        <v>45231</v>
      </c>
      <c r="AA187" s="65"/>
      <c r="AB187" s="63">
        <v>383885</v>
      </c>
      <c r="AC187" s="63">
        <v>0</v>
      </c>
      <c r="AD187" s="63">
        <v>7678</v>
      </c>
      <c r="AE187" s="63">
        <v>0</v>
      </c>
      <c r="AF187" s="63">
        <v>0</v>
      </c>
      <c r="AG187" s="63">
        <v>0</v>
      </c>
      <c r="AH187" s="63">
        <v>0</v>
      </c>
      <c r="AI187" s="66"/>
      <c r="AJ187" s="66"/>
      <c r="AK187" s="63">
        <v>383885</v>
      </c>
    </row>
    <row r="188" spans="1:37" s="54" customFormat="1" hidden="1">
      <c r="A188" s="52">
        <v>801000713</v>
      </c>
      <c r="B188" s="52" t="s">
        <v>542</v>
      </c>
      <c r="C188" s="52" t="s">
        <v>756</v>
      </c>
      <c r="D188" s="52">
        <v>72217</v>
      </c>
      <c r="E188" s="52" t="str">
        <f>CONCATENATE(C188,D188)</f>
        <v>RM72217</v>
      </c>
      <c r="F188" s="42">
        <v>45209</v>
      </c>
      <c r="G188" s="42">
        <v>45217</v>
      </c>
      <c r="H188" s="43">
        <v>64500</v>
      </c>
      <c r="I188" s="43">
        <v>64500</v>
      </c>
      <c r="J188" s="53" t="s">
        <v>2116</v>
      </c>
      <c r="K188" s="53" t="s">
        <v>2115</v>
      </c>
      <c r="L188" s="53" t="str">
        <f>VLOOKUP(E188,BOXSALUD!$B$1:$R$977,15,0)</f>
        <v>Consultas ambulatorias</v>
      </c>
      <c r="M188" s="52" t="s">
        <v>2117</v>
      </c>
      <c r="N188" s="62" t="s">
        <v>2141</v>
      </c>
      <c r="O188" s="63">
        <v>0</v>
      </c>
      <c r="P188" s="62"/>
      <c r="Q188" s="62"/>
      <c r="R188" s="62"/>
      <c r="S188" s="64">
        <v>0</v>
      </c>
      <c r="T188" s="64">
        <v>0</v>
      </c>
      <c r="U188" s="62"/>
      <c r="V188" s="65"/>
      <c r="W188" s="64">
        <v>0</v>
      </c>
      <c r="X188" s="62" t="s">
        <v>2142</v>
      </c>
      <c r="Y188" s="65">
        <v>45209</v>
      </c>
      <c r="Z188" s="65">
        <v>45231</v>
      </c>
      <c r="AA188" s="65"/>
      <c r="AB188" s="63">
        <v>64500</v>
      </c>
      <c r="AC188" s="63">
        <v>0</v>
      </c>
      <c r="AD188" s="63">
        <v>0</v>
      </c>
      <c r="AE188" s="63">
        <v>0</v>
      </c>
      <c r="AF188" s="63">
        <v>0</v>
      </c>
      <c r="AG188" s="63">
        <v>0</v>
      </c>
      <c r="AH188" s="63">
        <v>0</v>
      </c>
      <c r="AI188" s="66"/>
      <c r="AJ188" s="66"/>
      <c r="AK188" s="63">
        <v>64500</v>
      </c>
    </row>
    <row r="189" spans="1:37" s="54" customFormat="1" hidden="1">
      <c r="A189" s="52">
        <v>801000713</v>
      </c>
      <c r="B189" s="52" t="s">
        <v>542</v>
      </c>
      <c r="C189" s="52" t="s">
        <v>756</v>
      </c>
      <c r="D189" s="52">
        <v>72263</v>
      </c>
      <c r="E189" s="52" t="str">
        <f>CONCATENATE(C189,D189)</f>
        <v>RM72263</v>
      </c>
      <c r="F189" s="42">
        <v>45210</v>
      </c>
      <c r="G189" s="42">
        <v>45217</v>
      </c>
      <c r="H189" s="43">
        <v>80623</v>
      </c>
      <c r="I189" s="43">
        <v>80623</v>
      </c>
      <c r="J189" s="53" t="s">
        <v>2116</v>
      </c>
      <c r="K189" s="53" t="s">
        <v>2115</v>
      </c>
      <c r="L189" s="53" t="str">
        <f>VLOOKUP(E189,BOXSALUD!$B$1:$R$977,15,0)</f>
        <v>Exámenes de laboratorio, imágenes y otras ayudas diagnósticas ambulatorias</v>
      </c>
      <c r="M189" s="52" t="s">
        <v>2117</v>
      </c>
      <c r="N189" s="62" t="s">
        <v>2144</v>
      </c>
      <c r="O189" s="63">
        <v>0</v>
      </c>
      <c r="P189" s="62"/>
      <c r="Q189" s="62"/>
      <c r="R189" s="62"/>
      <c r="S189" s="64">
        <v>0</v>
      </c>
      <c r="T189" s="64">
        <v>0</v>
      </c>
      <c r="U189" s="62"/>
      <c r="V189" s="65"/>
      <c r="W189" s="64">
        <v>0</v>
      </c>
      <c r="X189" s="62" t="s">
        <v>805</v>
      </c>
      <c r="Y189" s="65">
        <v>45210</v>
      </c>
      <c r="Z189" s="65">
        <v>45231</v>
      </c>
      <c r="AA189" s="65">
        <v>45286</v>
      </c>
      <c r="AB189" s="63">
        <v>80623</v>
      </c>
      <c r="AC189" s="63">
        <v>0</v>
      </c>
      <c r="AD189" s="63">
        <v>0</v>
      </c>
      <c r="AE189" s="63">
        <v>0</v>
      </c>
      <c r="AF189" s="63">
        <v>0</v>
      </c>
      <c r="AG189" s="63">
        <v>80623</v>
      </c>
      <c r="AH189" s="63">
        <v>80623</v>
      </c>
      <c r="AI189" s="66" t="s">
        <v>2215</v>
      </c>
      <c r="AJ189" s="66" t="s">
        <v>2150</v>
      </c>
      <c r="AK189" s="63">
        <v>0</v>
      </c>
    </row>
    <row r="190" spans="1:37" s="54" customFormat="1" hidden="1">
      <c r="A190" s="52">
        <v>801000713</v>
      </c>
      <c r="B190" s="52" t="s">
        <v>542</v>
      </c>
      <c r="C190" s="52" t="s">
        <v>756</v>
      </c>
      <c r="D190" s="52">
        <v>72347</v>
      </c>
      <c r="E190" s="52" t="str">
        <f>CONCATENATE(C190,D190)</f>
        <v>RM72347</v>
      </c>
      <c r="F190" s="42">
        <v>45210</v>
      </c>
      <c r="G190" s="42">
        <v>45217</v>
      </c>
      <c r="H190" s="43">
        <v>901037</v>
      </c>
      <c r="I190" s="43">
        <v>901037</v>
      </c>
      <c r="J190" s="53" t="s">
        <v>2116</v>
      </c>
      <c r="K190" s="53" t="s">
        <v>2115</v>
      </c>
      <c r="L190" s="53" t="str">
        <f>VLOOKUP(E190,BOXSALUD!$B$1:$R$977,15,0)</f>
        <v>Consultas ambulatorias</v>
      </c>
      <c r="M190" s="52" t="s">
        <v>2117</v>
      </c>
      <c r="N190" s="62" t="s">
        <v>2141</v>
      </c>
      <c r="O190" s="63">
        <v>883016</v>
      </c>
      <c r="P190" s="62">
        <v>1222361577</v>
      </c>
      <c r="Q190" s="62"/>
      <c r="R190" s="62"/>
      <c r="S190" s="64">
        <v>0</v>
      </c>
      <c r="T190" s="64">
        <v>0</v>
      </c>
      <c r="U190" s="62"/>
      <c r="V190" s="65"/>
      <c r="W190" s="64">
        <v>0</v>
      </c>
      <c r="X190" s="62" t="s">
        <v>2142</v>
      </c>
      <c r="Y190" s="65">
        <v>45210</v>
      </c>
      <c r="Z190" s="65">
        <v>45231</v>
      </c>
      <c r="AA190" s="65"/>
      <c r="AB190" s="63">
        <v>901037</v>
      </c>
      <c r="AC190" s="63">
        <v>0</v>
      </c>
      <c r="AD190" s="63">
        <v>18021</v>
      </c>
      <c r="AE190" s="63">
        <v>0</v>
      </c>
      <c r="AF190" s="63">
        <v>0</v>
      </c>
      <c r="AG190" s="63">
        <v>0</v>
      </c>
      <c r="AH190" s="63">
        <v>0</v>
      </c>
      <c r="AI190" s="66"/>
      <c r="AJ190" s="66"/>
      <c r="AK190" s="63">
        <v>901037</v>
      </c>
    </row>
    <row r="191" spans="1:37" s="54" customFormat="1" hidden="1">
      <c r="A191" s="52">
        <v>801000713</v>
      </c>
      <c r="B191" s="52" t="s">
        <v>542</v>
      </c>
      <c r="C191" s="52" t="s">
        <v>756</v>
      </c>
      <c r="D191" s="52">
        <v>72288</v>
      </c>
      <c r="E191" s="52" t="str">
        <f>CONCATENATE(C191,D191)</f>
        <v>RM72288</v>
      </c>
      <c r="F191" s="42">
        <v>45210</v>
      </c>
      <c r="G191" s="42">
        <v>45217</v>
      </c>
      <c r="H191" s="43">
        <v>342815</v>
      </c>
      <c r="I191" s="43">
        <v>342815</v>
      </c>
      <c r="J191" s="53" t="s">
        <v>2116</v>
      </c>
      <c r="K191" s="53" t="s">
        <v>2115</v>
      </c>
      <c r="L191" s="53" t="str">
        <f>VLOOKUP(E191,BOXSALUD!$B$1:$R$977,15,0)</f>
        <v>Exámenes de laboratorio, imágenes y otras ayudas diagnósticas ambulatorias</v>
      </c>
      <c r="M191" s="52" t="s">
        <v>2117</v>
      </c>
      <c r="N191" s="62" t="s">
        <v>2141</v>
      </c>
      <c r="O191" s="63">
        <v>0</v>
      </c>
      <c r="P191" s="62"/>
      <c r="Q191" s="62"/>
      <c r="R191" s="62"/>
      <c r="S191" s="64">
        <v>0</v>
      </c>
      <c r="T191" s="64">
        <v>0</v>
      </c>
      <c r="U191" s="62"/>
      <c r="V191" s="65"/>
      <c r="W191" s="64">
        <v>0</v>
      </c>
      <c r="X191" s="62" t="s">
        <v>2142</v>
      </c>
      <c r="Y191" s="65">
        <v>45210</v>
      </c>
      <c r="Z191" s="65">
        <v>45231</v>
      </c>
      <c r="AA191" s="65"/>
      <c r="AB191" s="63">
        <v>346915</v>
      </c>
      <c r="AC191" s="63">
        <v>4100</v>
      </c>
      <c r="AD191" s="63">
        <v>6938</v>
      </c>
      <c r="AE191" s="63">
        <v>0</v>
      </c>
      <c r="AF191" s="63">
        <v>0</v>
      </c>
      <c r="AG191" s="63">
        <v>0</v>
      </c>
      <c r="AH191" s="63">
        <v>0</v>
      </c>
      <c r="AI191" s="66"/>
      <c r="AJ191" s="66"/>
      <c r="AK191" s="63">
        <v>342815</v>
      </c>
    </row>
    <row r="192" spans="1:37" s="54" customFormat="1" hidden="1">
      <c r="A192" s="52">
        <v>801000713</v>
      </c>
      <c r="B192" s="52" t="s">
        <v>542</v>
      </c>
      <c r="C192" s="52" t="s">
        <v>756</v>
      </c>
      <c r="D192" s="52">
        <v>72251</v>
      </c>
      <c r="E192" s="52" t="str">
        <f>CONCATENATE(C192,D192)</f>
        <v>RM72251</v>
      </c>
      <c r="F192" s="42">
        <v>45210</v>
      </c>
      <c r="G192" s="42">
        <v>45217</v>
      </c>
      <c r="H192" s="43">
        <v>121033</v>
      </c>
      <c r="I192" s="43">
        <v>121033</v>
      </c>
      <c r="J192" s="53" t="s">
        <v>2116</v>
      </c>
      <c r="K192" s="53" t="s">
        <v>2115</v>
      </c>
      <c r="L192" s="53" t="str">
        <f>VLOOKUP(E192,BOXSALUD!$B$1:$R$977,15,0)</f>
        <v>Consultas ambulatorias</v>
      </c>
      <c r="M192" s="52" t="s">
        <v>2117</v>
      </c>
      <c r="N192" s="62" t="s">
        <v>2141</v>
      </c>
      <c r="O192" s="63">
        <v>121033</v>
      </c>
      <c r="P192" s="62">
        <v>1222361230</v>
      </c>
      <c r="Q192" s="62"/>
      <c r="R192" s="62"/>
      <c r="S192" s="64">
        <v>0</v>
      </c>
      <c r="T192" s="64">
        <v>0</v>
      </c>
      <c r="U192" s="62"/>
      <c r="V192" s="65"/>
      <c r="W192" s="64">
        <v>0</v>
      </c>
      <c r="X192" s="62" t="s">
        <v>2142</v>
      </c>
      <c r="Y192" s="65">
        <v>45210</v>
      </c>
      <c r="Z192" s="65">
        <v>45231</v>
      </c>
      <c r="AA192" s="65"/>
      <c r="AB192" s="63">
        <v>121033</v>
      </c>
      <c r="AC192" s="63">
        <v>0</v>
      </c>
      <c r="AD192" s="63">
        <v>0</v>
      </c>
      <c r="AE192" s="63">
        <v>0</v>
      </c>
      <c r="AF192" s="63">
        <v>0</v>
      </c>
      <c r="AG192" s="63">
        <v>0</v>
      </c>
      <c r="AH192" s="63">
        <v>0</v>
      </c>
      <c r="AI192" s="66"/>
      <c r="AJ192" s="66"/>
      <c r="AK192" s="63">
        <v>121033</v>
      </c>
    </row>
    <row r="193" spans="1:37" s="54" customFormat="1" hidden="1">
      <c r="A193" s="52">
        <v>801000713</v>
      </c>
      <c r="B193" s="52" t="s">
        <v>542</v>
      </c>
      <c r="C193" s="52" t="s">
        <v>756</v>
      </c>
      <c r="D193" s="52">
        <v>72257</v>
      </c>
      <c r="E193" s="52" t="str">
        <f>CONCATENATE(C193,D193)</f>
        <v>RM72257</v>
      </c>
      <c r="F193" s="42">
        <v>45210</v>
      </c>
      <c r="G193" s="42">
        <v>45217</v>
      </c>
      <c r="H193" s="43">
        <v>56533</v>
      </c>
      <c r="I193" s="43">
        <v>56533</v>
      </c>
      <c r="J193" s="53" t="s">
        <v>2116</v>
      </c>
      <c r="K193" s="53" t="s">
        <v>2115</v>
      </c>
      <c r="L193" s="53" t="str">
        <f>VLOOKUP(E193,BOXSALUD!$B$1:$R$977,15,0)</f>
        <v>Consultas ambulatorias</v>
      </c>
      <c r="M193" s="52" t="s">
        <v>2117</v>
      </c>
      <c r="N193" s="62" t="s">
        <v>2141</v>
      </c>
      <c r="O193" s="63">
        <v>56533</v>
      </c>
      <c r="P193" s="62">
        <v>1222355945</v>
      </c>
      <c r="Q193" s="62"/>
      <c r="R193" s="62"/>
      <c r="S193" s="64">
        <v>0</v>
      </c>
      <c r="T193" s="64">
        <v>0</v>
      </c>
      <c r="U193" s="62"/>
      <c r="V193" s="65"/>
      <c r="W193" s="64">
        <v>0</v>
      </c>
      <c r="X193" s="62" t="s">
        <v>2142</v>
      </c>
      <c r="Y193" s="65">
        <v>45210</v>
      </c>
      <c r="Z193" s="65">
        <v>45231</v>
      </c>
      <c r="AA193" s="65"/>
      <c r="AB193" s="63">
        <v>56533</v>
      </c>
      <c r="AC193" s="63">
        <v>0</v>
      </c>
      <c r="AD193" s="63">
        <v>0</v>
      </c>
      <c r="AE193" s="63">
        <v>0</v>
      </c>
      <c r="AF193" s="63">
        <v>0</v>
      </c>
      <c r="AG193" s="63">
        <v>0</v>
      </c>
      <c r="AH193" s="63">
        <v>0</v>
      </c>
      <c r="AI193" s="66"/>
      <c r="AJ193" s="66"/>
      <c r="AK193" s="63">
        <v>56533</v>
      </c>
    </row>
    <row r="194" spans="1:37" s="54" customFormat="1" hidden="1">
      <c r="A194" s="52">
        <v>801000713</v>
      </c>
      <c r="B194" s="52" t="s">
        <v>542</v>
      </c>
      <c r="C194" s="52" t="s">
        <v>756</v>
      </c>
      <c r="D194" s="52">
        <v>72262</v>
      </c>
      <c r="E194" s="52" t="str">
        <f>CONCATENATE(C194,D194)</f>
        <v>RM72262</v>
      </c>
      <c r="F194" s="42">
        <v>45210</v>
      </c>
      <c r="G194" s="42">
        <v>45217</v>
      </c>
      <c r="H194" s="43">
        <v>32964</v>
      </c>
      <c r="I194" s="43">
        <v>32964</v>
      </c>
      <c r="J194" s="53" t="s">
        <v>2116</v>
      </c>
      <c r="K194" s="53" t="s">
        <v>2115</v>
      </c>
      <c r="L194" s="53" t="str">
        <f>VLOOKUP(E194,BOXSALUD!$B$1:$R$977,15,0)</f>
        <v>Exámenes de laboratorio, imágenes y otras ayudas diagnósticas ambulatorias</v>
      </c>
      <c r="M194" s="52" t="s">
        <v>2117</v>
      </c>
      <c r="N194" s="62" t="s">
        <v>2141</v>
      </c>
      <c r="O194" s="63">
        <v>0</v>
      </c>
      <c r="P194" s="62"/>
      <c r="Q194" s="62"/>
      <c r="R194" s="62"/>
      <c r="S194" s="64">
        <v>0</v>
      </c>
      <c r="T194" s="64">
        <v>0</v>
      </c>
      <c r="U194" s="62"/>
      <c r="V194" s="65"/>
      <c r="W194" s="64">
        <v>0</v>
      </c>
      <c r="X194" s="62" t="s">
        <v>2142</v>
      </c>
      <c r="Y194" s="65">
        <v>45210</v>
      </c>
      <c r="Z194" s="65">
        <v>45231</v>
      </c>
      <c r="AA194" s="65"/>
      <c r="AB194" s="63">
        <v>32964</v>
      </c>
      <c r="AC194" s="63">
        <v>0</v>
      </c>
      <c r="AD194" s="63">
        <v>0</v>
      </c>
      <c r="AE194" s="63">
        <v>0</v>
      </c>
      <c r="AF194" s="63">
        <v>0</v>
      </c>
      <c r="AG194" s="63">
        <v>0</v>
      </c>
      <c r="AH194" s="63">
        <v>0</v>
      </c>
      <c r="AI194" s="66"/>
      <c r="AJ194" s="66"/>
      <c r="AK194" s="63">
        <v>32964</v>
      </c>
    </row>
    <row r="195" spans="1:37" s="54" customFormat="1" hidden="1">
      <c r="A195" s="52">
        <v>801000713</v>
      </c>
      <c r="B195" s="52" t="s">
        <v>542</v>
      </c>
      <c r="C195" s="52" t="s">
        <v>756</v>
      </c>
      <c r="D195" s="52">
        <v>72350</v>
      </c>
      <c r="E195" s="52" t="str">
        <f>CONCATENATE(C195,D195)</f>
        <v>RM72350</v>
      </c>
      <c r="F195" s="42">
        <v>45210</v>
      </c>
      <c r="G195" s="42">
        <v>45217</v>
      </c>
      <c r="H195" s="43">
        <v>2165647</v>
      </c>
      <c r="I195" s="43">
        <v>2165647</v>
      </c>
      <c r="J195" s="53" t="s">
        <v>2116</v>
      </c>
      <c r="K195" s="53" t="s">
        <v>2115</v>
      </c>
      <c r="L195" s="53" t="str">
        <f>VLOOKUP(E195,BOXSALUD!$B$1:$R$977,15,0)</f>
        <v>Exámenes de laboratorio, imágenes y otras ayudas diagnósticas ambulatorias</v>
      </c>
      <c r="M195" s="52" t="s">
        <v>2117</v>
      </c>
      <c r="N195" s="62" t="s">
        <v>2141</v>
      </c>
      <c r="O195" s="63">
        <v>2122334</v>
      </c>
      <c r="P195" s="62">
        <v>1222362095</v>
      </c>
      <c r="Q195" s="62"/>
      <c r="R195" s="62"/>
      <c r="S195" s="64">
        <v>0</v>
      </c>
      <c r="T195" s="64">
        <v>0</v>
      </c>
      <c r="U195" s="62"/>
      <c r="V195" s="65"/>
      <c r="W195" s="64">
        <v>0</v>
      </c>
      <c r="X195" s="62" t="s">
        <v>2142</v>
      </c>
      <c r="Y195" s="65">
        <v>45210</v>
      </c>
      <c r="Z195" s="65">
        <v>45231</v>
      </c>
      <c r="AA195" s="65"/>
      <c r="AB195" s="63">
        <v>2165647</v>
      </c>
      <c r="AC195" s="63">
        <v>0</v>
      </c>
      <c r="AD195" s="63">
        <v>43313</v>
      </c>
      <c r="AE195" s="63">
        <v>0</v>
      </c>
      <c r="AF195" s="63">
        <v>0</v>
      </c>
      <c r="AG195" s="63">
        <v>0</v>
      </c>
      <c r="AH195" s="63">
        <v>0</v>
      </c>
      <c r="AI195" s="66"/>
      <c r="AJ195" s="66"/>
      <c r="AK195" s="63">
        <v>2165647</v>
      </c>
    </row>
    <row r="196" spans="1:37" s="54" customFormat="1" hidden="1">
      <c r="A196" s="52">
        <v>801000713</v>
      </c>
      <c r="B196" s="52" t="s">
        <v>542</v>
      </c>
      <c r="C196" s="52" t="s">
        <v>756</v>
      </c>
      <c r="D196" s="52">
        <v>72339</v>
      </c>
      <c r="E196" s="52" t="str">
        <f>CONCATENATE(C196,D196)</f>
        <v>RM72339</v>
      </c>
      <c r="F196" s="42">
        <v>45210</v>
      </c>
      <c r="G196" s="42">
        <v>45217</v>
      </c>
      <c r="H196" s="43">
        <v>56533</v>
      </c>
      <c r="I196" s="43">
        <v>56533</v>
      </c>
      <c r="J196" s="53" t="s">
        <v>2116</v>
      </c>
      <c r="K196" s="53" t="s">
        <v>2115</v>
      </c>
      <c r="L196" s="53" t="str">
        <f>VLOOKUP(E196,BOXSALUD!$B$1:$R$977,15,0)</f>
        <v>Consultas ambulatorias</v>
      </c>
      <c r="M196" s="52" t="s">
        <v>2117</v>
      </c>
      <c r="N196" s="62" t="s">
        <v>2141</v>
      </c>
      <c r="O196" s="63">
        <v>56533</v>
      </c>
      <c r="P196" s="62">
        <v>1222352563</v>
      </c>
      <c r="Q196" s="62"/>
      <c r="R196" s="62"/>
      <c r="S196" s="64">
        <v>0</v>
      </c>
      <c r="T196" s="64">
        <v>0</v>
      </c>
      <c r="U196" s="62"/>
      <c r="V196" s="65"/>
      <c r="W196" s="64">
        <v>0</v>
      </c>
      <c r="X196" s="62" t="s">
        <v>2142</v>
      </c>
      <c r="Y196" s="65">
        <v>45210</v>
      </c>
      <c r="Z196" s="65">
        <v>45231</v>
      </c>
      <c r="AA196" s="65"/>
      <c r="AB196" s="63">
        <v>56533</v>
      </c>
      <c r="AC196" s="63">
        <v>0</v>
      </c>
      <c r="AD196" s="63">
        <v>0</v>
      </c>
      <c r="AE196" s="63">
        <v>0</v>
      </c>
      <c r="AF196" s="63">
        <v>0</v>
      </c>
      <c r="AG196" s="63">
        <v>0</v>
      </c>
      <c r="AH196" s="63">
        <v>0</v>
      </c>
      <c r="AI196" s="66"/>
      <c r="AJ196" s="66"/>
      <c r="AK196" s="63">
        <v>56533</v>
      </c>
    </row>
    <row r="197" spans="1:37" s="54" customFormat="1" hidden="1">
      <c r="A197" s="52">
        <v>801000713</v>
      </c>
      <c r="B197" s="52" t="s">
        <v>542</v>
      </c>
      <c r="C197" s="52" t="s">
        <v>756</v>
      </c>
      <c r="D197" s="52">
        <v>72275</v>
      </c>
      <c r="E197" s="52" t="str">
        <f>CONCATENATE(C197,D197)</f>
        <v>RM72275</v>
      </c>
      <c r="F197" s="42">
        <v>45210</v>
      </c>
      <c r="G197" s="42">
        <v>45217</v>
      </c>
      <c r="H197" s="43">
        <v>49990</v>
      </c>
      <c r="I197" s="43">
        <v>49990</v>
      </c>
      <c r="J197" s="53" t="s">
        <v>2116</v>
      </c>
      <c r="K197" s="53" t="s">
        <v>2115</v>
      </c>
      <c r="L197" s="53" t="str">
        <f>VLOOKUP(E197,BOXSALUD!$B$1:$R$977,15,0)</f>
        <v>Exámenes de laboratorio, imágenes y otras ayudas diagnósticas ambulatorias</v>
      </c>
      <c r="M197" s="52" t="s">
        <v>2117</v>
      </c>
      <c r="N197" s="62" t="s">
        <v>2165</v>
      </c>
      <c r="O197" s="63">
        <v>27290</v>
      </c>
      <c r="P197" s="62">
        <v>1222361408</v>
      </c>
      <c r="Q197" s="62"/>
      <c r="R197" s="62"/>
      <c r="S197" s="64">
        <v>0</v>
      </c>
      <c r="T197" s="64">
        <v>0</v>
      </c>
      <c r="U197" s="62"/>
      <c r="V197" s="65"/>
      <c r="W197" s="64">
        <v>0</v>
      </c>
      <c r="X197" s="62" t="s">
        <v>2155</v>
      </c>
      <c r="Y197" s="65">
        <v>45210</v>
      </c>
      <c r="Z197" s="65">
        <v>45231</v>
      </c>
      <c r="AA197" s="65"/>
      <c r="AB197" s="63">
        <v>49990</v>
      </c>
      <c r="AC197" s="63">
        <v>0</v>
      </c>
      <c r="AD197" s="63">
        <v>0</v>
      </c>
      <c r="AE197" s="63">
        <v>0</v>
      </c>
      <c r="AF197" s="63">
        <v>22700</v>
      </c>
      <c r="AG197" s="63">
        <v>0</v>
      </c>
      <c r="AH197" s="63">
        <v>22700</v>
      </c>
      <c r="AI197" s="66" t="s">
        <v>2216</v>
      </c>
      <c r="AJ197" s="66" t="s">
        <v>2148</v>
      </c>
      <c r="AK197" s="63">
        <v>27290</v>
      </c>
    </row>
    <row r="198" spans="1:37" s="54" customFormat="1">
      <c r="A198" s="52">
        <v>801000713</v>
      </c>
      <c r="B198" s="52" t="s">
        <v>542</v>
      </c>
      <c r="C198" s="52" t="s">
        <v>756</v>
      </c>
      <c r="D198" s="52">
        <v>72230</v>
      </c>
      <c r="E198" s="52" t="str">
        <f>CONCATENATE(C198,D198)</f>
        <v>RM72230</v>
      </c>
      <c r="F198" s="42">
        <v>45209</v>
      </c>
      <c r="G198" s="42">
        <v>45233</v>
      </c>
      <c r="H198" s="43">
        <v>56906933</v>
      </c>
      <c r="I198" s="43">
        <v>56906933</v>
      </c>
      <c r="J198" s="53" t="s">
        <v>2116</v>
      </c>
      <c r="K198" s="53" t="s">
        <v>2115</v>
      </c>
      <c r="L198" s="53" t="str">
        <f>VLOOKUP(E198,BOXSALUD!$B$1:$R$977,15,0)</f>
        <v>Servicios hospitalarios</v>
      </c>
      <c r="M198" s="52" t="s">
        <v>2117</v>
      </c>
      <c r="N198" s="62" t="s">
        <v>2213</v>
      </c>
      <c r="O198" s="63">
        <v>50874051</v>
      </c>
      <c r="P198" s="62">
        <v>1222350753</v>
      </c>
      <c r="Q198" s="62"/>
      <c r="R198" s="62"/>
      <c r="S198" s="64">
        <v>0</v>
      </c>
      <c r="T198" s="64">
        <v>0</v>
      </c>
      <c r="U198" s="62"/>
      <c r="V198" s="65"/>
      <c r="W198" s="64">
        <v>0</v>
      </c>
      <c r="X198" s="62" t="s">
        <v>1709</v>
      </c>
      <c r="Y198" s="65">
        <v>45209</v>
      </c>
      <c r="Z198" s="65">
        <v>45233</v>
      </c>
      <c r="AA198" s="65"/>
      <c r="AB198" s="63">
        <v>56906933</v>
      </c>
      <c r="AC198" s="63">
        <v>0</v>
      </c>
      <c r="AD198" s="63">
        <v>1038246</v>
      </c>
      <c r="AE198" s="63">
        <v>1808948</v>
      </c>
      <c r="AF198" s="63">
        <v>3185688</v>
      </c>
      <c r="AG198" s="63">
        <v>0</v>
      </c>
      <c r="AH198" s="63">
        <v>3185688</v>
      </c>
      <c r="AI198" s="66" t="s">
        <v>2214</v>
      </c>
      <c r="AJ198" s="66" t="s">
        <v>2207</v>
      </c>
      <c r="AK198" s="63">
        <v>51912297</v>
      </c>
    </row>
    <row r="199" spans="1:37" s="54" customFormat="1" hidden="1">
      <c r="A199" s="52">
        <v>801000713</v>
      </c>
      <c r="B199" s="52" t="s">
        <v>542</v>
      </c>
      <c r="C199" s="52" t="s">
        <v>756</v>
      </c>
      <c r="D199" s="52">
        <v>72399</v>
      </c>
      <c r="E199" s="52" t="str">
        <f>CONCATENATE(C199,D199)</f>
        <v>RM72399</v>
      </c>
      <c r="F199" s="42">
        <v>45211</v>
      </c>
      <c r="G199" s="42">
        <v>45233</v>
      </c>
      <c r="H199" s="43">
        <v>3693135</v>
      </c>
      <c r="I199" s="43">
        <v>3693135</v>
      </c>
      <c r="J199" s="53" t="s">
        <v>2116</v>
      </c>
      <c r="K199" s="53" t="s">
        <v>2115</v>
      </c>
      <c r="L199" s="53" t="str">
        <f>VLOOKUP(E199,BOXSALUD!$B$1:$R$977,15,0)</f>
        <v>Servicios hospitalarios</v>
      </c>
      <c r="M199" s="52" t="s">
        <v>2117</v>
      </c>
      <c r="N199" s="62" t="s">
        <v>2141</v>
      </c>
      <c r="O199" s="63">
        <v>3619272</v>
      </c>
      <c r="P199" s="62">
        <v>1222362091</v>
      </c>
      <c r="Q199" s="62"/>
      <c r="R199" s="62"/>
      <c r="S199" s="64">
        <v>0</v>
      </c>
      <c r="T199" s="64">
        <v>0</v>
      </c>
      <c r="U199" s="62"/>
      <c r="V199" s="65"/>
      <c r="W199" s="64">
        <v>0</v>
      </c>
      <c r="X199" s="62" t="s">
        <v>2142</v>
      </c>
      <c r="Y199" s="65">
        <v>45211</v>
      </c>
      <c r="Z199" s="65">
        <v>45233</v>
      </c>
      <c r="AA199" s="65"/>
      <c r="AB199" s="63">
        <v>3693135</v>
      </c>
      <c r="AC199" s="63">
        <v>0</v>
      </c>
      <c r="AD199" s="63">
        <v>73863</v>
      </c>
      <c r="AE199" s="63">
        <v>0</v>
      </c>
      <c r="AF199" s="63">
        <v>0</v>
      </c>
      <c r="AG199" s="63">
        <v>0</v>
      </c>
      <c r="AH199" s="63">
        <v>0</v>
      </c>
      <c r="AI199" s="66"/>
      <c r="AJ199" s="66"/>
      <c r="AK199" s="63">
        <v>3693135</v>
      </c>
    </row>
    <row r="200" spans="1:37" s="54" customFormat="1" hidden="1">
      <c r="A200" s="52">
        <v>801000713</v>
      </c>
      <c r="B200" s="52" t="s">
        <v>542</v>
      </c>
      <c r="C200" s="52" t="s">
        <v>756</v>
      </c>
      <c r="D200" s="52">
        <v>72381</v>
      </c>
      <c r="E200" s="52" t="str">
        <f>CONCATENATE(C200,D200)</f>
        <v>RM72381</v>
      </c>
      <c r="F200" s="42">
        <v>45211</v>
      </c>
      <c r="G200" s="42">
        <v>45233</v>
      </c>
      <c r="H200" s="43">
        <v>145260</v>
      </c>
      <c r="I200" s="43">
        <v>145260</v>
      </c>
      <c r="J200" s="53" t="s">
        <v>2116</v>
      </c>
      <c r="K200" s="53" t="s">
        <v>2115</v>
      </c>
      <c r="L200" s="53" t="str">
        <f>VLOOKUP(E200,BOXSALUD!$B$1:$R$977,15,0)</f>
        <v>Consultas ambulatorias</v>
      </c>
      <c r="M200" s="52" t="s">
        <v>2117</v>
      </c>
      <c r="N200" s="62" t="s">
        <v>2141</v>
      </c>
      <c r="O200" s="63">
        <v>145260</v>
      </c>
      <c r="P200" s="62">
        <v>1222361465</v>
      </c>
      <c r="Q200" s="62"/>
      <c r="R200" s="62"/>
      <c r="S200" s="64">
        <v>0</v>
      </c>
      <c r="T200" s="64">
        <v>0</v>
      </c>
      <c r="U200" s="62"/>
      <c r="V200" s="65"/>
      <c r="W200" s="64">
        <v>0</v>
      </c>
      <c r="X200" s="62" t="s">
        <v>2142</v>
      </c>
      <c r="Y200" s="65">
        <v>45211</v>
      </c>
      <c r="Z200" s="65">
        <v>45233</v>
      </c>
      <c r="AA200" s="65"/>
      <c r="AB200" s="63">
        <v>145260</v>
      </c>
      <c r="AC200" s="63">
        <v>0</v>
      </c>
      <c r="AD200" s="63">
        <v>0</v>
      </c>
      <c r="AE200" s="63">
        <v>0</v>
      </c>
      <c r="AF200" s="63">
        <v>0</v>
      </c>
      <c r="AG200" s="63">
        <v>0</v>
      </c>
      <c r="AH200" s="63">
        <v>0</v>
      </c>
      <c r="AI200" s="66"/>
      <c r="AJ200" s="66"/>
      <c r="AK200" s="63">
        <v>145260</v>
      </c>
    </row>
    <row r="201" spans="1:37" s="54" customFormat="1" hidden="1">
      <c r="A201" s="52">
        <v>801000713</v>
      </c>
      <c r="B201" s="52" t="s">
        <v>542</v>
      </c>
      <c r="C201" s="52" t="s">
        <v>756</v>
      </c>
      <c r="D201" s="52">
        <v>72411</v>
      </c>
      <c r="E201" s="52" t="str">
        <f>CONCATENATE(C201,D201)</f>
        <v>RM72411</v>
      </c>
      <c r="F201" s="42">
        <v>45211</v>
      </c>
      <c r="G201" s="42">
        <v>45233</v>
      </c>
      <c r="H201" s="43">
        <v>17804934</v>
      </c>
      <c r="I201" s="43">
        <v>17804934</v>
      </c>
      <c r="J201" s="53" t="s">
        <v>2116</v>
      </c>
      <c r="K201" s="53" t="s">
        <v>2115</v>
      </c>
      <c r="L201" s="53" t="str">
        <f>VLOOKUP(E201,BOXSALUD!$B$1:$R$977,15,0)</f>
        <v>Servicios ambulatorios</v>
      </c>
      <c r="M201" s="52" t="s">
        <v>2117</v>
      </c>
      <c r="N201" s="62" t="s">
        <v>2217</v>
      </c>
      <c r="O201" s="63">
        <v>9538502</v>
      </c>
      <c r="P201" s="62">
        <v>1222356154</v>
      </c>
      <c r="Q201" s="62"/>
      <c r="R201" s="62"/>
      <c r="S201" s="64">
        <v>0</v>
      </c>
      <c r="T201" s="64">
        <v>0</v>
      </c>
      <c r="U201" s="62"/>
      <c r="V201" s="65"/>
      <c r="W201" s="64">
        <v>0</v>
      </c>
      <c r="X201" s="62" t="s">
        <v>1709</v>
      </c>
      <c r="Y201" s="65">
        <v>45211</v>
      </c>
      <c r="Z201" s="65">
        <v>45233</v>
      </c>
      <c r="AA201" s="65"/>
      <c r="AB201" s="63">
        <v>17804934</v>
      </c>
      <c r="AC201" s="63">
        <v>0</v>
      </c>
      <c r="AD201" s="63">
        <v>194663</v>
      </c>
      <c r="AE201" s="63">
        <v>0</v>
      </c>
      <c r="AF201" s="63">
        <v>8071769</v>
      </c>
      <c r="AG201" s="63">
        <v>0</v>
      </c>
      <c r="AH201" s="63">
        <v>8071769</v>
      </c>
      <c r="AI201" s="66" t="s">
        <v>2218</v>
      </c>
      <c r="AJ201" s="66" t="s">
        <v>2148</v>
      </c>
      <c r="AK201" s="63">
        <v>9733165</v>
      </c>
    </row>
    <row r="202" spans="1:37" s="54" customFormat="1" hidden="1">
      <c r="A202" s="52">
        <v>801000713</v>
      </c>
      <c r="B202" s="52" t="s">
        <v>542</v>
      </c>
      <c r="C202" s="52" t="s">
        <v>756</v>
      </c>
      <c r="D202" s="52">
        <v>72418</v>
      </c>
      <c r="E202" s="52" t="str">
        <f>CONCATENATE(C202,D202)</f>
        <v>RM72418</v>
      </c>
      <c r="F202" s="42">
        <v>45212</v>
      </c>
      <c r="G202" s="42">
        <v>45233</v>
      </c>
      <c r="H202" s="43">
        <v>60254</v>
      </c>
      <c r="I202" s="43">
        <v>60254</v>
      </c>
      <c r="J202" s="53" t="s">
        <v>2116</v>
      </c>
      <c r="K202" s="53" t="s">
        <v>2115</v>
      </c>
      <c r="L202" s="53" t="str">
        <f>VLOOKUP(E202,BOXSALUD!$B$1:$R$977,15,0)</f>
        <v>Consultas ambulatorias</v>
      </c>
      <c r="M202" s="52" t="s">
        <v>2117</v>
      </c>
      <c r="N202" s="62" t="s">
        <v>2141</v>
      </c>
      <c r="O202" s="63">
        <v>60254</v>
      </c>
      <c r="P202" s="62">
        <v>1222361225</v>
      </c>
      <c r="Q202" s="62"/>
      <c r="R202" s="62"/>
      <c r="S202" s="64">
        <v>0</v>
      </c>
      <c r="T202" s="64">
        <v>0</v>
      </c>
      <c r="U202" s="62"/>
      <c r="V202" s="65"/>
      <c r="W202" s="64">
        <v>0</v>
      </c>
      <c r="X202" s="62" t="s">
        <v>2142</v>
      </c>
      <c r="Y202" s="65">
        <v>45212</v>
      </c>
      <c r="Z202" s="65">
        <v>45233</v>
      </c>
      <c r="AA202" s="65"/>
      <c r="AB202" s="63">
        <v>60254</v>
      </c>
      <c r="AC202" s="63">
        <v>0</v>
      </c>
      <c r="AD202" s="63">
        <v>0</v>
      </c>
      <c r="AE202" s="63">
        <v>0</v>
      </c>
      <c r="AF202" s="63">
        <v>0</v>
      </c>
      <c r="AG202" s="63">
        <v>0</v>
      </c>
      <c r="AH202" s="63">
        <v>0</v>
      </c>
      <c r="AI202" s="66"/>
      <c r="AJ202" s="66"/>
      <c r="AK202" s="63">
        <v>60254</v>
      </c>
    </row>
    <row r="203" spans="1:37" s="54" customFormat="1" hidden="1">
      <c r="A203" s="52">
        <v>801000713</v>
      </c>
      <c r="B203" s="52" t="s">
        <v>542</v>
      </c>
      <c r="C203" s="52" t="s">
        <v>756</v>
      </c>
      <c r="D203" s="52">
        <v>72500</v>
      </c>
      <c r="E203" s="52" t="str">
        <f>CONCATENATE(C203,D203)</f>
        <v>RM72500</v>
      </c>
      <c r="F203" s="42">
        <v>45212</v>
      </c>
      <c r="G203" s="42">
        <v>45233</v>
      </c>
      <c r="H203" s="43">
        <v>11318516</v>
      </c>
      <c r="I203" s="43">
        <v>11318516</v>
      </c>
      <c r="J203" s="53" t="s">
        <v>2116</v>
      </c>
      <c r="K203" s="53" t="s">
        <v>2115</v>
      </c>
      <c r="L203" s="53" t="str">
        <f>VLOOKUP(E203,BOXSALUD!$B$1:$R$977,15,0)</f>
        <v>Servicios ambulatorios</v>
      </c>
      <c r="M203" s="52" t="s">
        <v>2117</v>
      </c>
      <c r="N203" s="62" t="s">
        <v>2141</v>
      </c>
      <c r="O203" s="63">
        <v>11092146</v>
      </c>
      <c r="P203" s="62">
        <v>1222350797</v>
      </c>
      <c r="Q203" s="62"/>
      <c r="R203" s="62"/>
      <c r="S203" s="64">
        <v>0</v>
      </c>
      <c r="T203" s="64">
        <v>0</v>
      </c>
      <c r="U203" s="62"/>
      <c r="V203" s="65"/>
      <c r="W203" s="64">
        <v>0</v>
      </c>
      <c r="X203" s="62" t="s">
        <v>2142</v>
      </c>
      <c r="Y203" s="65">
        <v>45212</v>
      </c>
      <c r="Z203" s="65">
        <v>45233</v>
      </c>
      <c r="AA203" s="65"/>
      <c r="AB203" s="63">
        <v>11318516</v>
      </c>
      <c r="AC203" s="63">
        <v>0</v>
      </c>
      <c r="AD203" s="63">
        <v>226370</v>
      </c>
      <c r="AE203" s="63">
        <v>0</v>
      </c>
      <c r="AF203" s="63">
        <v>0</v>
      </c>
      <c r="AG203" s="63">
        <v>0</v>
      </c>
      <c r="AH203" s="63">
        <v>0</v>
      </c>
      <c r="AI203" s="66"/>
      <c r="AJ203" s="66"/>
      <c r="AK203" s="63">
        <v>11318516</v>
      </c>
    </row>
    <row r="204" spans="1:37" s="54" customFormat="1" hidden="1">
      <c r="A204" s="52">
        <v>801000713</v>
      </c>
      <c r="B204" s="52" t="s">
        <v>542</v>
      </c>
      <c r="C204" s="52" t="s">
        <v>756</v>
      </c>
      <c r="D204" s="52">
        <v>72451</v>
      </c>
      <c r="E204" s="52" t="str">
        <f>CONCATENATE(C204,D204)</f>
        <v>RM72451</v>
      </c>
      <c r="F204" s="42">
        <v>45212</v>
      </c>
      <c r="G204" s="42">
        <v>45233</v>
      </c>
      <c r="H204" s="43">
        <v>195100</v>
      </c>
      <c r="I204" s="43">
        <v>195100</v>
      </c>
      <c r="J204" s="53" t="s">
        <v>2116</v>
      </c>
      <c r="K204" s="53" t="s">
        <v>2115</v>
      </c>
      <c r="L204" s="53" t="str">
        <f>VLOOKUP(E204,BOXSALUD!$B$1:$R$977,15,0)</f>
        <v>Consultas ambulatorias</v>
      </c>
      <c r="M204" s="52" t="s">
        <v>2117</v>
      </c>
      <c r="N204" s="62" t="s">
        <v>2141</v>
      </c>
      <c r="O204" s="63">
        <v>191198</v>
      </c>
      <c r="P204" s="62">
        <v>1222356187</v>
      </c>
      <c r="Q204" s="62"/>
      <c r="R204" s="62"/>
      <c r="S204" s="64">
        <v>0</v>
      </c>
      <c r="T204" s="64">
        <v>0</v>
      </c>
      <c r="U204" s="62"/>
      <c r="V204" s="65"/>
      <c r="W204" s="64">
        <v>0</v>
      </c>
      <c r="X204" s="62" t="s">
        <v>2142</v>
      </c>
      <c r="Y204" s="65">
        <v>45212</v>
      </c>
      <c r="Z204" s="65">
        <v>45233</v>
      </c>
      <c r="AA204" s="65"/>
      <c r="AB204" s="63">
        <v>195100</v>
      </c>
      <c r="AC204" s="63">
        <v>0</v>
      </c>
      <c r="AD204" s="63">
        <v>3902</v>
      </c>
      <c r="AE204" s="63">
        <v>0</v>
      </c>
      <c r="AF204" s="63">
        <v>0</v>
      </c>
      <c r="AG204" s="63">
        <v>0</v>
      </c>
      <c r="AH204" s="63">
        <v>0</v>
      </c>
      <c r="AI204" s="66"/>
      <c r="AJ204" s="66"/>
      <c r="AK204" s="63">
        <v>195100</v>
      </c>
    </row>
    <row r="205" spans="1:37" s="54" customFormat="1" hidden="1">
      <c r="A205" s="52">
        <v>801000713</v>
      </c>
      <c r="B205" s="52" t="s">
        <v>542</v>
      </c>
      <c r="C205" s="52" t="s">
        <v>756</v>
      </c>
      <c r="D205" s="52">
        <v>72526</v>
      </c>
      <c r="E205" s="52" t="str">
        <f>CONCATENATE(C205,D205)</f>
        <v>RM72526</v>
      </c>
      <c r="F205" s="42">
        <v>45213</v>
      </c>
      <c r="G205" s="42">
        <v>45233</v>
      </c>
      <c r="H205" s="43">
        <v>6596512</v>
      </c>
      <c r="I205" s="43">
        <v>6596512</v>
      </c>
      <c r="J205" s="53" t="s">
        <v>2116</v>
      </c>
      <c r="K205" s="53" t="s">
        <v>2115</v>
      </c>
      <c r="L205" s="53" t="str">
        <f>VLOOKUP(E205,BOXSALUD!$B$1:$R$977,15,0)</f>
        <v>Servicios ambulatorios</v>
      </c>
      <c r="M205" s="52" t="s">
        <v>2117</v>
      </c>
      <c r="N205" s="62" t="s">
        <v>2141</v>
      </c>
      <c r="O205" s="63">
        <v>6464582</v>
      </c>
      <c r="P205" s="62">
        <v>1222350768</v>
      </c>
      <c r="Q205" s="62"/>
      <c r="R205" s="62"/>
      <c r="S205" s="64">
        <v>0</v>
      </c>
      <c r="T205" s="64">
        <v>0</v>
      </c>
      <c r="U205" s="62"/>
      <c r="V205" s="65"/>
      <c r="W205" s="64">
        <v>0</v>
      </c>
      <c r="X205" s="62" t="s">
        <v>2142</v>
      </c>
      <c r="Y205" s="65">
        <v>45213</v>
      </c>
      <c r="Z205" s="65">
        <v>45233</v>
      </c>
      <c r="AA205" s="65"/>
      <c r="AB205" s="63">
        <v>6596512</v>
      </c>
      <c r="AC205" s="63">
        <v>0</v>
      </c>
      <c r="AD205" s="63">
        <v>131930</v>
      </c>
      <c r="AE205" s="63">
        <v>0</v>
      </c>
      <c r="AF205" s="63">
        <v>0</v>
      </c>
      <c r="AG205" s="63">
        <v>0</v>
      </c>
      <c r="AH205" s="63">
        <v>0</v>
      </c>
      <c r="AI205" s="66"/>
      <c r="AJ205" s="66"/>
      <c r="AK205" s="63">
        <v>6596512</v>
      </c>
    </row>
    <row r="206" spans="1:37" s="54" customFormat="1" hidden="1">
      <c r="A206" s="52">
        <v>801000713</v>
      </c>
      <c r="B206" s="52" t="s">
        <v>542</v>
      </c>
      <c r="C206" s="52" t="s">
        <v>756</v>
      </c>
      <c r="D206" s="52">
        <v>72537</v>
      </c>
      <c r="E206" s="52" t="str">
        <f>CONCATENATE(C206,D206)</f>
        <v>RM72537</v>
      </c>
      <c r="F206" s="42">
        <v>45214</v>
      </c>
      <c r="G206" s="42">
        <v>45233</v>
      </c>
      <c r="H206" s="43">
        <v>17384111</v>
      </c>
      <c r="I206" s="43">
        <v>17384111</v>
      </c>
      <c r="J206" s="53" t="s">
        <v>2116</v>
      </c>
      <c r="K206" s="53" t="s">
        <v>2115</v>
      </c>
      <c r="L206" s="53" t="str">
        <f>VLOOKUP(E206,BOXSALUD!$B$1:$R$977,15,0)</f>
        <v>Consultas ambulatorias</v>
      </c>
      <c r="M206" s="52" t="s">
        <v>2117</v>
      </c>
      <c r="N206" s="62" t="s">
        <v>2141</v>
      </c>
      <c r="O206" s="63">
        <v>17036429</v>
      </c>
      <c r="P206" s="62">
        <v>1222350854</v>
      </c>
      <c r="Q206" s="62"/>
      <c r="R206" s="62"/>
      <c r="S206" s="64">
        <v>0</v>
      </c>
      <c r="T206" s="64">
        <v>0</v>
      </c>
      <c r="U206" s="62"/>
      <c r="V206" s="65"/>
      <c r="W206" s="64">
        <v>0</v>
      </c>
      <c r="X206" s="62" t="s">
        <v>2142</v>
      </c>
      <c r="Y206" s="65">
        <v>45214</v>
      </c>
      <c r="Z206" s="65">
        <v>45233</v>
      </c>
      <c r="AA206" s="65"/>
      <c r="AB206" s="63">
        <v>17384111</v>
      </c>
      <c r="AC206" s="63">
        <v>0</v>
      </c>
      <c r="AD206" s="63">
        <v>347682</v>
      </c>
      <c r="AE206" s="63">
        <v>0</v>
      </c>
      <c r="AF206" s="63">
        <v>0</v>
      </c>
      <c r="AG206" s="63">
        <v>0</v>
      </c>
      <c r="AH206" s="63">
        <v>0</v>
      </c>
      <c r="AI206" s="66"/>
      <c r="AJ206" s="66"/>
      <c r="AK206" s="63">
        <v>17384111</v>
      </c>
    </row>
    <row r="207" spans="1:37" s="54" customFormat="1" hidden="1">
      <c r="A207" s="52">
        <v>801000713</v>
      </c>
      <c r="B207" s="52" t="s">
        <v>542</v>
      </c>
      <c r="C207" s="52" t="s">
        <v>756</v>
      </c>
      <c r="D207" s="52">
        <v>72576</v>
      </c>
      <c r="E207" s="52" t="str">
        <f>CONCATENATE(C207,D207)</f>
        <v>RM72576</v>
      </c>
      <c r="F207" s="42">
        <v>45216</v>
      </c>
      <c r="G207" s="42">
        <v>45233</v>
      </c>
      <c r="H207" s="43">
        <v>1027759</v>
      </c>
      <c r="I207" s="43">
        <v>1027759</v>
      </c>
      <c r="J207" s="53" t="s">
        <v>2116</v>
      </c>
      <c r="K207" s="53" t="s">
        <v>2115</v>
      </c>
      <c r="L207" s="53" t="str">
        <f>VLOOKUP(E207,BOXSALUD!$B$1:$R$977,15,0)</f>
        <v>Consultas ambulatorias</v>
      </c>
      <c r="M207" s="52" t="s">
        <v>2117</v>
      </c>
      <c r="N207" s="62" t="s">
        <v>2141</v>
      </c>
      <c r="O207" s="63">
        <v>1007203</v>
      </c>
      <c r="P207" s="62">
        <v>1222362116</v>
      </c>
      <c r="Q207" s="62"/>
      <c r="R207" s="62"/>
      <c r="S207" s="64">
        <v>0</v>
      </c>
      <c r="T207" s="64">
        <v>0</v>
      </c>
      <c r="U207" s="62"/>
      <c r="V207" s="65"/>
      <c r="W207" s="64">
        <v>0</v>
      </c>
      <c r="X207" s="62" t="s">
        <v>2142</v>
      </c>
      <c r="Y207" s="65">
        <v>45216</v>
      </c>
      <c r="Z207" s="65">
        <v>45233</v>
      </c>
      <c r="AA207" s="65"/>
      <c r="AB207" s="63">
        <v>1027759</v>
      </c>
      <c r="AC207" s="63">
        <v>0</v>
      </c>
      <c r="AD207" s="63">
        <v>20556</v>
      </c>
      <c r="AE207" s="63">
        <v>0</v>
      </c>
      <c r="AF207" s="63">
        <v>0</v>
      </c>
      <c r="AG207" s="63">
        <v>0</v>
      </c>
      <c r="AH207" s="63">
        <v>0</v>
      </c>
      <c r="AI207" s="66"/>
      <c r="AJ207" s="66"/>
      <c r="AK207" s="63">
        <v>1027759</v>
      </c>
    </row>
    <row r="208" spans="1:37" s="54" customFormat="1" hidden="1">
      <c r="A208" s="52">
        <v>801000713</v>
      </c>
      <c r="B208" s="52" t="s">
        <v>542</v>
      </c>
      <c r="C208" s="52" t="s">
        <v>756</v>
      </c>
      <c r="D208" s="52">
        <v>72567</v>
      </c>
      <c r="E208" s="52" t="str">
        <f>CONCATENATE(C208,D208)</f>
        <v>RM72567</v>
      </c>
      <c r="F208" s="42">
        <v>45216</v>
      </c>
      <c r="G208" s="42">
        <v>45233</v>
      </c>
      <c r="H208" s="43">
        <v>56533</v>
      </c>
      <c r="I208" s="43">
        <v>56533</v>
      </c>
      <c r="J208" s="53" t="s">
        <v>2116</v>
      </c>
      <c r="K208" s="53" t="s">
        <v>2115</v>
      </c>
      <c r="L208" s="53" t="str">
        <f>VLOOKUP(E208,BOXSALUD!$B$1:$R$977,15,0)</f>
        <v>Consultas ambulatorias</v>
      </c>
      <c r="M208" s="52" t="s">
        <v>2117</v>
      </c>
      <c r="N208" s="62" t="s">
        <v>2141</v>
      </c>
      <c r="O208" s="63">
        <v>56533</v>
      </c>
      <c r="P208" s="62">
        <v>1222352582</v>
      </c>
      <c r="Q208" s="62"/>
      <c r="R208" s="62"/>
      <c r="S208" s="64">
        <v>0</v>
      </c>
      <c r="T208" s="64">
        <v>0</v>
      </c>
      <c r="U208" s="62"/>
      <c r="V208" s="65"/>
      <c r="W208" s="64">
        <v>0</v>
      </c>
      <c r="X208" s="62" t="s">
        <v>2142</v>
      </c>
      <c r="Y208" s="65">
        <v>45216</v>
      </c>
      <c r="Z208" s="65">
        <v>45233</v>
      </c>
      <c r="AA208" s="65"/>
      <c r="AB208" s="63">
        <v>56533</v>
      </c>
      <c r="AC208" s="63">
        <v>0</v>
      </c>
      <c r="AD208" s="63">
        <v>0</v>
      </c>
      <c r="AE208" s="63">
        <v>0</v>
      </c>
      <c r="AF208" s="63">
        <v>0</v>
      </c>
      <c r="AG208" s="63">
        <v>0</v>
      </c>
      <c r="AH208" s="63">
        <v>0</v>
      </c>
      <c r="AI208" s="66"/>
      <c r="AJ208" s="66"/>
      <c r="AK208" s="63">
        <v>56533</v>
      </c>
    </row>
    <row r="209" spans="1:37" s="54" customFormat="1" hidden="1">
      <c r="A209" s="52">
        <v>801000713</v>
      </c>
      <c r="B209" s="52" t="s">
        <v>542</v>
      </c>
      <c r="C209" s="52" t="s">
        <v>756</v>
      </c>
      <c r="D209" s="52">
        <v>72568</v>
      </c>
      <c r="E209" s="52" t="str">
        <f>CONCATENATE(C209,D209)</f>
        <v>RM72568</v>
      </c>
      <c r="F209" s="42">
        <v>45216</v>
      </c>
      <c r="G209" s="42">
        <v>45233</v>
      </c>
      <c r="H209" s="43">
        <v>56533</v>
      </c>
      <c r="I209" s="43">
        <v>56533</v>
      </c>
      <c r="J209" s="53" t="s">
        <v>2116</v>
      </c>
      <c r="K209" s="53" t="s">
        <v>2115</v>
      </c>
      <c r="L209" s="53" t="str">
        <f>VLOOKUP(E209,BOXSALUD!$B$1:$R$977,15,0)</f>
        <v>Consultas ambulatorias</v>
      </c>
      <c r="M209" s="52" t="s">
        <v>2117</v>
      </c>
      <c r="N209" s="62" t="s">
        <v>2141</v>
      </c>
      <c r="O209" s="63">
        <v>56533</v>
      </c>
      <c r="P209" s="62">
        <v>1222352583</v>
      </c>
      <c r="Q209" s="62"/>
      <c r="R209" s="62"/>
      <c r="S209" s="64">
        <v>0</v>
      </c>
      <c r="T209" s="64">
        <v>0</v>
      </c>
      <c r="U209" s="62"/>
      <c r="V209" s="65"/>
      <c r="W209" s="64">
        <v>0</v>
      </c>
      <c r="X209" s="62" t="s">
        <v>2142</v>
      </c>
      <c r="Y209" s="65">
        <v>45216</v>
      </c>
      <c r="Z209" s="65">
        <v>45233</v>
      </c>
      <c r="AA209" s="65"/>
      <c r="AB209" s="63">
        <v>56533</v>
      </c>
      <c r="AC209" s="63">
        <v>0</v>
      </c>
      <c r="AD209" s="63">
        <v>0</v>
      </c>
      <c r="AE209" s="63">
        <v>0</v>
      </c>
      <c r="AF209" s="63">
        <v>0</v>
      </c>
      <c r="AG209" s="63">
        <v>0</v>
      </c>
      <c r="AH209" s="63">
        <v>0</v>
      </c>
      <c r="AI209" s="66"/>
      <c r="AJ209" s="66"/>
      <c r="AK209" s="63">
        <v>56533</v>
      </c>
    </row>
    <row r="210" spans="1:37" s="54" customFormat="1" hidden="1">
      <c r="A210" s="52">
        <v>801000713</v>
      </c>
      <c r="B210" s="52" t="s">
        <v>542</v>
      </c>
      <c r="C210" s="52" t="s">
        <v>756</v>
      </c>
      <c r="D210" s="52">
        <v>72618</v>
      </c>
      <c r="E210" s="52" t="str">
        <f>CONCATENATE(C210,D210)</f>
        <v>RM72618</v>
      </c>
      <c r="F210" s="42">
        <v>45216</v>
      </c>
      <c r="G210" s="42">
        <v>45233</v>
      </c>
      <c r="H210" s="43">
        <v>64500</v>
      </c>
      <c r="I210" s="43">
        <v>64500</v>
      </c>
      <c r="J210" s="53" t="s">
        <v>2116</v>
      </c>
      <c r="K210" s="53" t="s">
        <v>2115</v>
      </c>
      <c r="L210" s="53" t="str">
        <f>VLOOKUP(E210,BOXSALUD!$B$1:$R$977,15,0)</f>
        <v>Consultas ambulatorias</v>
      </c>
      <c r="M210" s="52" t="s">
        <v>2117</v>
      </c>
      <c r="N210" s="62" t="s">
        <v>2141</v>
      </c>
      <c r="O210" s="63">
        <v>64500</v>
      </c>
      <c r="P210" s="62">
        <v>1222352585</v>
      </c>
      <c r="Q210" s="62"/>
      <c r="R210" s="62"/>
      <c r="S210" s="64">
        <v>0</v>
      </c>
      <c r="T210" s="64">
        <v>0</v>
      </c>
      <c r="U210" s="62"/>
      <c r="V210" s="65"/>
      <c r="W210" s="64">
        <v>0</v>
      </c>
      <c r="X210" s="62" t="s">
        <v>2142</v>
      </c>
      <c r="Y210" s="65">
        <v>45216</v>
      </c>
      <c r="Z210" s="65">
        <v>45233</v>
      </c>
      <c r="AA210" s="65"/>
      <c r="AB210" s="63">
        <v>64500</v>
      </c>
      <c r="AC210" s="63">
        <v>0</v>
      </c>
      <c r="AD210" s="63">
        <v>0</v>
      </c>
      <c r="AE210" s="63">
        <v>0</v>
      </c>
      <c r="AF210" s="63">
        <v>0</v>
      </c>
      <c r="AG210" s="63">
        <v>0</v>
      </c>
      <c r="AH210" s="63">
        <v>0</v>
      </c>
      <c r="AI210" s="66"/>
      <c r="AJ210" s="66"/>
      <c r="AK210" s="63">
        <v>64500</v>
      </c>
    </row>
    <row r="211" spans="1:37" s="54" customFormat="1" hidden="1">
      <c r="A211" s="52">
        <v>801000713</v>
      </c>
      <c r="B211" s="52" t="s">
        <v>542</v>
      </c>
      <c r="C211" s="52" t="s">
        <v>756</v>
      </c>
      <c r="D211" s="52">
        <v>72610</v>
      </c>
      <c r="E211" s="52" t="str">
        <f>CONCATENATE(C211,D211)</f>
        <v>RM72610</v>
      </c>
      <c r="F211" s="42">
        <v>45216</v>
      </c>
      <c r="G211" s="42">
        <v>45233</v>
      </c>
      <c r="H211" s="43">
        <v>64500</v>
      </c>
      <c r="I211" s="43">
        <v>64500</v>
      </c>
      <c r="J211" s="53" t="s">
        <v>2116</v>
      </c>
      <c r="K211" s="53" t="s">
        <v>2115</v>
      </c>
      <c r="L211" s="53" t="str">
        <f>VLOOKUP(E211,BOXSALUD!$B$1:$R$977,15,0)</f>
        <v>Consultas ambulatorias</v>
      </c>
      <c r="M211" s="52" t="s">
        <v>2117</v>
      </c>
      <c r="N211" s="62" t="s">
        <v>2141</v>
      </c>
      <c r="O211" s="63">
        <v>64500</v>
      </c>
      <c r="P211" s="62">
        <v>1222352584</v>
      </c>
      <c r="Q211" s="62"/>
      <c r="R211" s="62"/>
      <c r="S211" s="64">
        <v>0</v>
      </c>
      <c r="T211" s="64">
        <v>0</v>
      </c>
      <c r="U211" s="62"/>
      <c r="V211" s="65"/>
      <c r="W211" s="64">
        <v>0</v>
      </c>
      <c r="X211" s="62" t="s">
        <v>2142</v>
      </c>
      <c r="Y211" s="65">
        <v>45216</v>
      </c>
      <c r="Z211" s="65">
        <v>45233</v>
      </c>
      <c r="AA211" s="65"/>
      <c r="AB211" s="63">
        <v>64500</v>
      </c>
      <c r="AC211" s="63">
        <v>0</v>
      </c>
      <c r="AD211" s="63">
        <v>0</v>
      </c>
      <c r="AE211" s="63">
        <v>0</v>
      </c>
      <c r="AF211" s="63">
        <v>0</v>
      </c>
      <c r="AG211" s="63">
        <v>0</v>
      </c>
      <c r="AH211" s="63">
        <v>0</v>
      </c>
      <c r="AI211" s="66"/>
      <c r="AJ211" s="66"/>
      <c r="AK211" s="63">
        <v>64500</v>
      </c>
    </row>
    <row r="212" spans="1:37" s="54" customFormat="1" hidden="1">
      <c r="A212" s="52">
        <v>801000713</v>
      </c>
      <c r="B212" s="52" t="s">
        <v>542</v>
      </c>
      <c r="C212" s="52" t="s">
        <v>756</v>
      </c>
      <c r="D212" s="52">
        <v>72582</v>
      </c>
      <c r="E212" s="52" t="str">
        <f>CONCATENATE(C212,D212)</f>
        <v>RM72582</v>
      </c>
      <c r="F212" s="42">
        <v>45216</v>
      </c>
      <c r="G212" s="42">
        <v>45233</v>
      </c>
      <c r="H212" s="43">
        <v>1391131</v>
      </c>
      <c r="I212" s="43">
        <v>1391131</v>
      </c>
      <c r="J212" s="53" t="s">
        <v>2116</v>
      </c>
      <c r="K212" s="53" t="s">
        <v>2115</v>
      </c>
      <c r="L212" s="53" t="str">
        <f>VLOOKUP(E212,BOXSALUD!$B$1:$R$977,15,0)</f>
        <v>Consultas ambulatorias</v>
      </c>
      <c r="M212" s="52" t="s">
        <v>2117</v>
      </c>
      <c r="N212" s="62" t="s">
        <v>2141</v>
      </c>
      <c r="O212" s="63">
        <v>1363308</v>
      </c>
      <c r="P212" s="62">
        <v>1222362098</v>
      </c>
      <c r="Q212" s="62"/>
      <c r="R212" s="62"/>
      <c r="S212" s="64">
        <v>0</v>
      </c>
      <c r="T212" s="64">
        <v>0</v>
      </c>
      <c r="U212" s="62"/>
      <c r="V212" s="65"/>
      <c r="W212" s="64">
        <v>0</v>
      </c>
      <c r="X212" s="62" t="s">
        <v>2142</v>
      </c>
      <c r="Y212" s="65">
        <v>45216</v>
      </c>
      <c r="Z212" s="65">
        <v>45233</v>
      </c>
      <c r="AA212" s="65"/>
      <c r="AB212" s="63">
        <v>1391131</v>
      </c>
      <c r="AC212" s="63">
        <v>0</v>
      </c>
      <c r="AD212" s="63">
        <v>27823</v>
      </c>
      <c r="AE212" s="63">
        <v>0</v>
      </c>
      <c r="AF212" s="63">
        <v>0</v>
      </c>
      <c r="AG212" s="63">
        <v>0</v>
      </c>
      <c r="AH212" s="63">
        <v>0</v>
      </c>
      <c r="AI212" s="66"/>
      <c r="AJ212" s="66"/>
      <c r="AK212" s="63">
        <v>1391131</v>
      </c>
    </row>
    <row r="213" spans="1:37" s="54" customFormat="1" hidden="1">
      <c r="A213" s="52">
        <v>801000713</v>
      </c>
      <c r="B213" s="52" t="s">
        <v>542</v>
      </c>
      <c r="C213" s="52" t="s">
        <v>756</v>
      </c>
      <c r="D213" s="52">
        <v>72711</v>
      </c>
      <c r="E213" s="52" t="str">
        <f>CONCATENATE(C213,D213)</f>
        <v>RM72711</v>
      </c>
      <c r="F213" s="42">
        <v>45217</v>
      </c>
      <c r="G213" s="42">
        <v>45233</v>
      </c>
      <c r="H213" s="43">
        <v>289200</v>
      </c>
      <c r="I213" s="43">
        <v>289200</v>
      </c>
      <c r="J213" s="53" t="s">
        <v>2116</v>
      </c>
      <c r="K213" s="53" t="s">
        <v>2115</v>
      </c>
      <c r="L213" s="53" t="str">
        <f>VLOOKUP(E213,BOXSALUD!$B$1:$R$977,15,0)</f>
        <v>Consultas ambulatorias</v>
      </c>
      <c r="M213" s="52" t="s">
        <v>2117</v>
      </c>
      <c r="N213" s="62" t="s">
        <v>2144</v>
      </c>
      <c r="O213" s="63">
        <v>0</v>
      </c>
      <c r="P213" s="62"/>
      <c r="Q213" s="62"/>
      <c r="R213" s="62"/>
      <c r="S213" s="64">
        <v>0</v>
      </c>
      <c r="T213" s="64">
        <v>0</v>
      </c>
      <c r="U213" s="62"/>
      <c r="V213" s="65"/>
      <c r="W213" s="64">
        <v>0</v>
      </c>
      <c r="X213" s="62" t="s">
        <v>805</v>
      </c>
      <c r="Y213" s="65">
        <v>45217</v>
      </c>
      <c r="Z213" s="65">
        <v>45233</v>
      </c>
      <c r="AA213" s="65">
        <v>45286</v>
      </c>
      <c r="AB213" s="63">
        <v>289200</v>
      </c>
      <c r="AC213" s="63">
        <v>0</v>
      </c>
      <c r="AD213" s="63">
        <v>0</v>
      </c>
      <c r="AE213" s="63">
        <v>0</v>
      </c>
      <c r="AF213" s="63">
        <v>0</v>
      </c>
      <c r="AG213" s="63">
        <v>289200</v>
      </c>
      <c r="AH213" s="63">
        <v>289200</v>
      </c>
      <c r="AI213" s="66" t="s">
        <v>2220</v>
      </c>
      <c r="AJ213" s="66" t="s">
        <v>2148</v>
      </c>
      <c r="AK213" s="63">
        <v>0</v>
      </c>
    </row>
    <row r="214" spans="1:37" s="54" customFormat="1" hidden="1">
      <c r="A214" s="52">
        <v>801000713</v>
      </c>
      <c r="B214" s="52" t="s">
        <v>542</v>
      </c>
      <c r="C214" s="52" t="s">
        <v>756</v>
      </c>
      <c r="D214" s="52">
        <v>72690</v>
      </c>
      <c r="E214" s="52" t="str">
        <f>CONCATENATE(C214,D214)</f>
        <v>RM72690</v>
      </c>
      <c r="F214" s="42">
        <v>45217</v>
      </c>
      <c r="G214" s="42">
        <v>45233</v>
      </c>
      <c r="H214" s="43">
        <v>1224483</v>
      </c>
      <c r="I214" s="43">
        <v>1224483</v>
      </c>
      <c r="J214" s="53" t="s">
        <v>2116</v>
      </c>
      <c r="K214" s="53" t="s">
        <v>2115</v>
      </c>
      <c r="L214" s="53" t="str">
        <f>VLOOKUP(E214,BOXSALUD!$B$1:$R$977,15,0)</f>
        <v>Consultas ambulatorias</v>
      </c>
      <c r="M214" s="52" t="s">
        <v>2117</v>
      </c>
      <c r="N214" s="62" t="s">
        <v>2141</v>
      </c>
      <c r="O214" s="63">
        <v>1199993</v>
      </c>
      <c r="P214" s="62">
        <v>1222362108</v>
      </c>
      <c r="Q214" s="62"/>
      <c r="R214" s="62"/>
      <c r="S214" s="64">
        <v>0</v>
      </c>
      <c r="T214" s="64">
        <v>0</v>
      </c>
      <c r="U214" s="62"/>
      <c r="V214" s="65"/>
      <c r="W214" s="64">
        <v>0</v>
      </c>
      <c r="X214" s="62" t="s">
        <v>2142</v>
      </c>
      <c r="Y214" s="65">
        <v>45217</v>
      </c>
      <c r="Z214" s="65">
        <v>45233</v>
      </c>
      <c r="AA214" s="65"/>
      <c r="AB214" s="63">
        <v>1224483</v>
      </c>
      <c r="AC214" s="63">
        <v>0</v>
      </c>
      <c r="AD214" s="63">
        <v>24490</v>
      </c>
      <c r="AE214" s="63">
        <v>0</v>
      </c>
      <c r="AF214" s="63">
        <v>0</v>
      </c>
      <c r="AG214" s="63">
        <v>0</v>
      </c>
      <c r="AH214" s="63">
        <v>0</v>
      </c>
      <c r="AI214" s="66"/>
      <c r="AJ214" s="66"/>
      <c r="AK214" s="63">
        <v>1224483</v>
      </c>
    </row>
    <row r="215" spans="1:37" s="54" customFormat="1" hidden="1">
      <c r="A215" s="52">
        <v>801000713</v>
      </c>
      <c r="B215" s="52" t="s">
        <v>542</v>
      </c>
      <c r="C215" s="52" t="s">
        <v>756</v>
      </c>
      <c r="D215" s="52">
        <v>72739</v>
      </c>
      <c r="E215" s="52" t="str">
        <f>CONCATENATE(C215,D215)</f>
        <v>RM72739</v>
      </c>
      <c r="F215" s="42">
        <v>45217</v>
      </c>
      <c r="G215" s="42">
        <v>45233</v>
      </c>
      <c r="H215" s="43">
        <v>145260</v>
      </c>
      <c r="I215" s="43">
        <v>145260</v>
      </c>
      <c r="J215" s="53" t="s">
        <v>2116</v>
      </c>
      <c r="K215" s="53" t="s">
        <v>2115</v>
      </c>
      <c r="L215" s="53" t="str">
        <f>VLOOKUP(E215,BOXSALUD!$B$1:$R$977,15,0)</f>
        <v>Consultas ambulatorias</v>
      </c>
      <c r="M215" s="52" t="s">
        <v>2117</v>
      </c>
      <c r="N215" s="62" t="s">
        <v>2141</v>
      </c>
      <c r="O215" s="63">
        <v>145260</v>
      </c>
      <c r="P215" s="62">
        <v>1222361468</v>
      </c>
      <c r="Q215" s="62"/>
      <c r="R215" s="62"/>
      <c r="S215" s="64">
        <v>0</v>
      </c>
      <c r="T215" s="64">
        <v>0</v>
      </c>
      <c r="U215" s="62"/>
      <c r="V215" s="65"/>
      <c r="W215" s="64">
        <v>0</v>
      </c>
      <c r="X215" s="62" t="s">
        <v>2142</v>
      </c>
      <c r="Y215" s="65">
        <v>45217</v>
      </c>
      <c r="Z215" s="65">
        <v>45233</v>
      </c>
      <c r="AA215" s="65"/>
      <c r="AB215" s="63">
        <v>145260</v>
      </c>
      <c r="AC215" s="63">
        <v>0</v>
      </c>
      <c r="AD215" s="63">
        <v>0</v>
      </c>
      <c r="AE215" s="63">
        <v>0</v>
      </c>
      <c r="AF215" s="63">
        <v>0</v>
      </c>
      <c r="AG215" s="63">
        <v>0</v>
      </c>
      <c r="AH215" s="63">
        <v>0</v>
      </c>
      <c r="AI215" s="66"/>
      <c r="AJ215" s="66"/>
      <c r="AK215" s="63">
        <v>145260</v>
      </c>
    </row>
    <row r="216" spans="1:37" s="54" customFormat="1" hidden="1">
      <c r="A216" s="52">
        <v>801000713</v>
      </c>
      <c r="B216" s="52" t="s">
        <v>542</v>
      </c>
      <c r="C216" s="52" t="s">
        <v>756</v>
      </c>
      <c r="D216" s="52">
        <v>72691</v>
      </c>
      <c r="E216" s="52" t="str">
        <f>CONCATENATE(C216,D216)</f>
        <v>RM72691</v>
      </c>
      <c r="F216" s="42">
        <v>45217</v>
      </c>
      <c r="G216" s="42">
        <v>45233</v>
      </c>
      <c r="H216" s="43">
        <v>289200</v>
      </c>
      <c r="I216" s="43">
        <v>289200</v>
      </c>
      <c r="J216" s="53" t="s">
        <v>2116</v>
      </c>
      <c r="K216" s="53" t="s">
        <v>2115</v>
      </c>
      <c r="L216" s="53" t="str">
        <f>VLOOKUP(E216,BOXSALUD!$B$1:$R$977,15,0)</f>
        <v>Consultas ambulatorias</v>
      </c>
      <c r="M216" s="52" t="s">
        <v>2117</v>
      </c>
      <c r="N216" s="62" t="s">
        <v>2141</v>
      </c>
      <c r="O216" s="63">
        <v>283416</v>
      </c>
      <c r="P216" s="62">
        <v>1222361466</v>
      </c>
      <c r="Q216" s="62"/>
      <c r="R216" s="62"/>
      <c r="S216" s="64">
        <v>0</v>
      </c>
      <c r="T216" s="64">
        <v>0</v>
      </c>
      <c r="U216" s="62"/>
      <c r="V216" s="65"/>
      <c r="W216" s="64">
        <v>0</v>
      </c>
      <c r="X216" s="62" t="s">
        <v>2142</v>
      </c>
      <c r="Y216" s="65">
        <v>45217</v>
      </c>
      <c r="Z216" s="65">
        <v>45233</v>
      </c>
      <c r="AA216" s="65"/>
      <c r="AB216" s="63">
        <v>289200</v>
      </c>
      <c r="AC216" s="63">
        <v>0</v>
      </c>
      <c r="AD216" s="63">
        <v>5784</v>
      </c>
      <c r="AE216" s="63">
        <v>0</v>
      </c>
      <c r="AF216" s="63">
        <v>0</v>
      </c>
      <c r="AG216" s="63">
        <v>0</v>
      </c>
      <c r="AH216" s="63">
        <v>0</v>
      </c>
      <c r="AI216" s="66"/>
      <c r="AJ216" s="66"/>
      <c r="AK216" s="63">
        <v>289200</v>
      </c>
    </row>
    <row r="217" spans="1:37" s="54" customFormat="1" hidden="1">
      <c r="A217" s="52">
        <v>801000713</v>
      </c>
      <c r="B217" s="52" t="s">
        <v>542</v>
      </c>
      <c r="C217" s="52" t="s">
        <v>756</v>
      </c>
      <c r="D217" s="52">
        <v>72731</v>
      </c>
      <c r="E217" s="52" t="str">
        <f>CONCATENATE(C217,D217)</f>
        <v>RM72731</v>
      </c>
      <c r="F217" s="42">
        <v>45217</v>
      </c>
      <c r="G217" s="42">
        <v>45233</v>
      </c>
      <c r="H217" s="43">
        <v>484217</v>
      </c>
      <c r="I217" s="43">
        <v>484217</v>
      </c>
      <c r="J217" s="53" t="s">
        <v>2116</v>
      </c>
      <c r="K217" s="53" t="s">
        <v>2115</v>
      </c>
      <c r="L217" s="53" t="str">
        <f>VLOOKUP(E217,BOXSALUD!$B$1:$R$977,15,0)</f>
        <v>Medicamentos de uso ambulatorio</v>
      </c>
      <c r="M217" s="52" t="s">
        <v>2117</v>
      </c>
      <c r="N217" s="62" t="s">
        <v>2141</v>
      </c>
      <c r="O217" s="63">
        <v>474533</v>
      </c>
      <c r="P217" s="62">
        <v>1222361558</v>
      </c>
      <c r="Q217" s="62"/>
      <c r="R217" s="62"/>
      <c r="S217" s="64">
        <v>0</v>
      </c>
      <c r="T217" s="64">
        <v>0</v>
      </c>
      <c r="U217" s="62"/>
      <c r="V217" s="65"/>
      <c r="W217" s="64">
        <v>0</v>
      </c>
      <c r="X217" s="62" t="s">
        <v>2142</v>
      </c>
      <c r="Y217" s="65">
        <v>45217</v>
      </c>
      <c r="Z217" s="65">
        <v>45233</v>
      </c>
      <c r="AA217" s="65"/>
      <c r="AB217" s="63">
        <v>484217</v>
      </c>
      <c r="AC217" s="63">
        <v>0</v>
      </c>
      <c r="AD217" s="63">
        <v>9684</v>
      </c>
      <c r="AE217" s="63">
        <v>0</v>
      </c>
      <c r="AF217" s="63">
        <v>0</v>
      </c>
      <c r="AG217" s="63">
        <v>0</v>
      </c>
      <c r="AH217" s="63">
        <v>0</v>
      </c>
      <c r="AI217" s="66"/>
      <c r="AJ217" s="66"/>
      <c r="AK217" s="63">
        <v>484217</v>
      </c>
    </row>
    <row r="218" spans="1:37" s="54" customFormat="1" hidden="1">
      <c r="A218" s="52">
        <v>801000713</v>
      </c>
      <c r="B218" s="52" t="s">
        <v>542</v>
      </c>
      <c r="C218" s="52" t="s">
        <v>756</v>
      </c>
      <c r="D218" s="52">
        <v>72708</v>
      </c>
      <c r="E218" s="52" t="str">
        <f>CONCATENATE(C218,D218)</f>
        <v>RM72708</v>
      </c>
      <c r="F218" s="42">
        <v>45217</v>
      </c>
      <c r="G218" s="42">
        <v>45233</v>
      </c>
      <c r="H218" s="43">
        <v>289200</v>
      </c>
      <c r="I218" s="43">
        <v>289200</v>
      </c>
      <c r="J218" s="53" t="s">
        <v>2116</v>
      </c>
      <c r="K218" s="53" t="s">
        <v>2115</v>
      </c>
      <c r="L218" s="53" t="str">
        <f>VLOOKUP(E218,BOXSALUD!$B$1:$R$977,15,0)</f>
        <v>Consultas ambulatorias</v>
      </c>
      <c r="M218" s="52" t="s">
        <v>2117</v>
      </c>
      <c r="N218" s="62" t="s">
        <v>2141</v>
      </c>
      <c r="O218" s="63">
        <v>283416</v>
      </c>
      <c r="P218" s="62">
        <v>1222361467</v>
      </c>
      <c r="Q218" s="62"/>
      <c r="R218" s="62"/>
      <c r="S218" s="64">
        <v>0</v>
      </c>
      <c r="T218" s="64">
        <v>0</v>
      </c>
      <c r="U218" s="62"/>
      <c r="V218" s="65"/>
      <c r="W218" s="64">
        <v>0</v>
      </c>
      <c r="X218" s="62" t="s">
        <v>2142</v>
      </c>
      <c r="Y218" s="65">
        <v>45217</v>
      </c>
      <c r="Z218" s="65">
        <v>45233</v>
      </c>
      <c r="AA218" s="65"/>
      <c r="AB218" s="63">
        <v>289200</v>
      </c>
      <c r="AC218" s="63">
        <v>0</v>
      </c>
      <c r="AD218" s="63">
        <v>5784</v>
      </c>
      <c r="AE218" s="63">
        <v>0</v>
      </c>
      <c r="AF218" s="63">
        <v>0</v>
      </c>
      <c r="AG218" s="63">
        <v>0</v>
      </c>
      <c r="AH218" s="63">
        <v>0</v>
      </c>
      <c r="AI218" s="66"/>
      <c r="AJ218" s="66"/>
      <c r="AK218" s="63">
        <v>289200</v>
      </c>
    </row>
    <row r="219" spans="1:37" s="54" customFormat="1" hidden="1">
      <c r="A219" s="52">
        <v>801000713</v>
      </c>
      <c r="B219" s="52" t="s">
        <v>542</v>
      </c>
      <c r="C219" s="52" t="s">
        <v>756</v>
      </c>
      <c r="D219" s="52">
        <v>72735</v>
      </c>
      <c r="E219" s="52" t="str">
        <f>CONCATENATE(C219,D219)</f>
        <v>RM72735</v>
      </c>
      <c r="F219" s="42">
        <v>45217</v>
      </c>
      <c r="G219" s="42">
        <v>45233</v>
      </c>
      <c r="H219" s="43">
        <v>155000</v>
      </c>
      <c r="I219" s="43">
        <v>155000</v>
      </c>
      <c r="J219" s="53" t="s">
        <v>2116</v>
      </c>
      <c r="K219" s="53" t="s">
        <v>2115</v>
      </c>
      <c r="L219" s="53" t="str">
        <f>VLOOKUP(E219,BOXSALUD!$B$1:$R$977,15,0)</f>
        <v>Consultas ambulatorias</v>
      </c>
      <c r="M219" s="52" t="s">
        <v>2117</v>
      </c>
      <c r="N219" s="62" t="s">
        <v>2141</v>
      </c>
      <c r="O219" s="63">
        <v>155000</v>
      </c>
      <c r="P219" s="62">
        <v>1222356188</v>
      </c>
      <c r="Q219" s="62"/>
      <c r="R219" s="62"/>
      <c r="S219" s="64">
        <v>0</v>
      </c>
      <c r="T219" s="64">
        <v>0</v>
      </c>
      <c r="U219" s="62"/>
      <c r="V219" s="65"/>
      <c r="W219" s="64">
        <v>0</v>
      </c>
      <c r="X219" s="62" t="s">
        <v>2142</v>
      </c>
      <c r="Y219" s="65">
        <v>45217</v>
      </c>
      <c r="Z219" s="65">
        <v>45233</v>
      </c>
      <c r="AA219" s="65"/>
      <c r="AB219" s="63">
        <v>155000</v>
      </c>
      <c r="AC219" s="63">
        <v>0</v>
      </c>
      <c r="AD219" s="63">
        <v>0</v>
      </c>
      <c r="AE219" s="63">
        <v>0</v>
      </c>
      <c r="AF219" s="63">
        <v>0</v>
      </c>
      <c r="AG219" s="63">
        <v>0</v>
      </c>
      <c r="AH219" s="63">
        <v>0</v>
      </c>
      <c r="AI219" s="66"/>
      <c r="AJ219" s="66"/>
      <c r="AK219" s="63">
        <v>155000</v>
      </c>
    </row>
    <row r="220" spans="1:37" s="54" customFormat="1" hidden="1">
      <c r="A220" s="52">
        <v>801000713</v>
      </c>
      <c r="B220" s="52" t="s">
        <v>542</v>
      </c>
      <c r="C220" s="52" t="s">
        <v>756</v>
      </c>
      <c r="D220" s="52">
        <v>72668</v>
      </c>
      <c r="E220" s="52" t="str">
        <f>CONCATENATE(C220,D220)</f>
        <v>RM72668</v>
      </c>
      <c r="F220" s="42">
        <v>45217</v>
      </c>
      <c r="G220" s="42">
        <v>45233</v>
      </c>
      <c r="H220" s="43">
        <v>12140929</v>
      </c>
      <c r="I220" s="43">
        <v>12140929</v>
      </c>
      <c r="J220" s="53" t="s">
        <v>2116</v>
      </c>
      <c r="K220" s="53" t="s">
        <v>2115</v>
      </c>
      <c r="L220" s="53" t="str">
        <f>VLOOKUP(E220,BOXSALUD!$B$1:$R$977,15,0)</f>
        <v>Servicios ambulatorios</v>
      </c>
      <c r="M220" s="52" t="s">
        <v>2117</v>
      </c>
      <c r="N220" s="62" t="s">
        <v>2141</v>
      </c>
      <c r="O220" s="63">
        <v>11898110</v>
      </c>
      <c r="P220" s="62">
        <v>1222350796</v>
      </c>
      <c r="Q220" s="62"/>
      <c r="R220" s="62"/>
      <c r="S220" s="64">
        <v>0</v>
      </c>
      <c r="T220" s="64">
        <v>0</v>
      </c>
      <c r="U220" s="62"/>
      <c r="V220" s="65"/>
      <c r="W220" s="64">
        <v>0</v>
      </c>
      <c r="X220" s="62" t="s">
        <v>2142</v>
      </c>
      <c r="Y220" s="65">
        <v>45217</v>
      </c>
      <c r="Z220" s="65">
        <v>45233</v>
      </c>
      <c r="AA220" s="65"/>
      <c r="AB220" s="63">
        <v>12140929</v>
      </c>
      <c r="AC220" s="63">
        <v>0</v>
      </c>
      <c r="AD220" s="63">
        <v>242819</v>
      </c>
      <c r="AE220" s="63">
        <v>0</v>
      </c>
      <c r="AF220" s="63">
        <v>0</v>
      </c>
      <c r="AG220" s="63">
        <v>0</v>
      </c>
      <c r="AH220" s="63">
        <v>0</v>
      </c>
      <c r="AI220" s="66"/>
      <c r="AJ220" s="66"/>
      <c r="AK220" s="63">
        <v>12140929</v>
      </c>
    </row>
    <row r="221" spans="1:37" s="54" customFormat="1" hidden="1">
      <c r="A221" s="52">
        <v>801000713</v>
      </c>
      <c r="B221" s="52" t="s">
        <v>542</v>
      </c>
      <c r="C221" s="52" t="s">
        <v>756</v>
      </c>
      <c r="D221" s="52">
        <v>72877</v>
      </c>
      <c r="E221" s="52" t="str">
        <f>CONCATENATE(C221,D221)</f>
        <v>RM72877</v>
      </c>
      <c r="F221" s="42">
        <v>45219</v>
      </c>
      <c r="G221" s="42">
        <v>45233</v>
      </c>
      <c r="H221" s="43">
        <v>56946</v>
      </c>
      <c r="I221" s="43">
        <v>56946</v>
      </c>
      <c r="J221" s="53" t="s">
        <v>2116</v>
      </c>
      <c r="K221" s="53" t="s">
        <v>2115</v>
      </c>
      <c r="L221" s="53" t="str">
        <f>VLOOKUP(E221,BOXSALUD!$B$1:$R$977,15,0)</f>
        <v>Consultas ambulatorias</v>
      </c>
      <c r="M221" s="52" t="s">
        <v>2117</v>
      </c>
      <c r="N221" s="62" t="s">
        <v>2141</v>
      </c>
      <c r="O221" s="63">
        <v>56946</v>
      </c>
      <c r="P221" s="62">
        <v>1222361469</v>
      </c>
      <c r="Q221" s="62"/>
      <c r="R221" s="62"/>
      <c r="S221" s="64">
        <v>0</v>
      </c>
      <c r="T221" s="64">
        <v>0</v>
      </c>
      <c r="U221" s="62"/>
      <c r="V221" s="65"/>
      <c r="W221" s="64">
        <v>0</v>
      </c>
      <c r="X221" s="62" t="s">
        <v>2142</v>
      </c>
      <c r="Y221" s="65">
        <v>45219</v>
      </c>
      <c r="Z221" s="65">
        <v>45233</v>
      </c>
      <c r="AA221" s="65"/>
      <c r="AB221" s="63">
        <v>56946</v>
      </c>
      <c r="AC221" s="63">
        <v>0</v>
      </c>
      <c r="AD221" s="63">
        <v>0</v>
      </c>
      <c r="AE221" s="63">
        <v>0</v>
      </c>
      <c r="AF221" s="63">
        <v>0</v>
      </c>
      <c r="AG221" s="63">
        <v>0</v>
      </c>
      <c r="AH221" s="63">
        <v>0</v>
      </c>
      <c r="AI221" s="66"/>
      <c r="AJ221" s="66"/>
      <c r="AK221" s="63">
        <v>56946</v>
      </c>
    </row>
    <row r="222" spans="1:37" s="54" customFormat="1" hidden="1">
      <c r="A222" s="52">
        <v>801000713</v>
      </c>
      <c r="B222" s="52" t="s">
        <v>542</v>
      </c>
      <c r="C222" s="52" t="s">
        <v>756</v>
      </c>
      <c r="D222" s="52">
        <v>72859</v>
      </c>
      <c r="E222" s="52" t="str">
        <f>CONCATENATE(C222,D222)</f>
        <v>RM72859</v>
      </c>
      <c r="F222" s="42">
        <v>45219</v>
      </c>
      <c r="G222" s="42">
        <v>45233</v>
      </c>
      <c r="H222" s="43">
        <v>13113936</v>
      </c>
      <c r="I222" s="43">
        <v>13113936</v>
      </c>
      <c r="J222" s="53" t="s">
        <v>2116</v>
      </c>
      <c r="K222" s="53" t="s">
        <v>2115</v>
      </c>
      <c r="L222" s="53" t="str">
        <f>VLOOKUP(E222,BOXSALUD!$B$1:$R$977,15,0)</f>
        <v>Servicios ambulatorios</v>
      </c>
      <c r="M222" s="52" t="s">
        <v>2117</v>
      </c>
      <c r="N222" s="62" t="s">
        <v>2165</v>
      </c>
      <c r="O222" s="63">
        <v>10864946</v>
      </c>
      <c r="P222" s="62">
        <v>1222350795</v>
      </c>
      <c r="Q222" s="62"/>
      <c r="R222" s="62"/>
      <c r="S222" s="64">
        <v>0</v>
      </c>
      <c r="T222" s="64">
        <v>0</v>
      </c>
      <c r="U222" s="62"/>
      <c r="V222" s="65"/>
      <c r="W222" s="64">
        <v>0</v>
      </c>
      <c r="X222" s="62" t="s">
        <v>2155</v>
      </c>
      <c r="Y222" s="65">
        <v>45219</v>
      </c>
      <c r="Z222" s="65">
        <v>45233</v>
      </c>
      <c r="AA222" s="65"/>
      <c r="AB222" s="63">
        <v>13113936</v>
      </c>
      <c r="AC222" s="63">
        <v>0</v>
      </c>
      <c r="AD222" s="63">
        <v>221734</v>
      </c>
      <c r="AE222" s="63">
        <v>0</v>
      </c>
      <c r="AF222" s="63">
        <v>2027256</v>
      </c>
      <c r="AG222" s="63">
        <v>0</v>
      </c>
      <c r="AH222" s="63">
        <v>2027256</v>
      </c>
      <c r="AI222" s="66" t="s">
        <v>2221</v>
      </c>
      <c r="AJ222" s="66" t="s">
        <v>2150</v>
      </c>
      <c r="AK222" s="63">
        <v>11086680</v>
      </c>
    </row>
    <row r="223" spans="1:37" s="54" customFormat="1" hidden="1">
      <c r="A223" s="52">
        <v>801000713</v>
      </c>
      <c r="B223" s="52" t="s">
        <v>542</v>
      </c>
      <c r="C223" s="52" t="s">
        <v>756</v>
      </c>
      <c r="D223" s="52">
        <v>72895</v>
      </c>
      <c r="E223" s="52" t="str">
        <f>CONCATENATE(C223,D223)</f>
        <v>RM72895</v>
      </c>
      <c r="F223" s="42">
        <v>45222</v>
      </c>
      <c r="G223" s="42">
        <v>45233</v>
      </c>
      <c r="H223" s="43">
        <v>38700</v>
      </c>
      <c r="I223" s="43">
        <v>38700</v>
      </c>
      <c r="J223" s="53" t="s">
        <v>2116</v>
      </c>
      <c r="K223" s="53" t="s">
        <v>2115</v>
      </c>
      <c r="L223" s="53" t="str">
        <f>VLOOKUP(E223,BOXSALUD!$B$1:$R$977,15,0)</f>
        <v>Consultas ambulatorias</v>
      </c>
      <c r="M223" s="52" t="s">
        <v>2117</v>
      </c>
      <c r="N223" s="62" t="s">
        <v>2141</v>
      </c>
      <c r="O223" s="63">
        <v>38700</v>
      </c>
      <c r="P223" s="62">
        <v>1222361470</v>
      </c>
      <c r="Q223" s="62"/>
      <c r="R223" s="62"/>
      <c r="S223" s="64">
        <v>0</v>
      </c>
      <c r="T223" s="64">
        <v>0</v>
      </c>
      <c r="U223" s="62"/>
      <c r="V223" s="65"/>
      <c r="W223" s="64">
        <v>0</v>
      </c>
      <c r="X223" s="62" t="s">
        <v>2142</v>
      </c>
      <c r="Y223" s="65">
        <v>45222</v>
      </c>
      <c r="Z223" s="65">
        <v>45233</v>
      </c>
      <c r="AA223" s="65"/>
      <c r="AB223" s="63">
        <v>38700</v>
      </c>
      <c r="AC223" s="63">
        <v>0</v>
      </c>
      <c r="AD223" s="63">
        <v>0</v>
      </c>
      <c r="AE223" s="63">
        <v>0</v>
      </c>
      <c r="AF223" s="63">
        <v>0</v>
      </c>
      <c r="AG223" s="63">
        <v>0</v>
      </c>
      <c r="AH223" s="63">
        <v>0</v>
      </c>
      <c r="AI223" s="66"/>
      <c r="AJ223" s="66"/>
      <c r="AK223" s="63">
        <v>38700</v>
      </c>
    </row>
    <row r="224" spans="1:37" s="54" customFormat="1" hidden="1">
      <c r="A224" s="52">
        <v>801000713</v>
      </c>
      <c r="B224" s="52" t="s">
        <v>542</v>
      </c>
      <c r="C224" s="52" t="s">
        <v>756</v>
      </c>
      <c r="D224" s="52">
        <v>72997</v>
      </c>
      <c r="E224" s="52" t="str">
        <f>CONCATENATE(C224,D224)</f>
        <v>RM72997</v>
      </c>
      <c r="F224" s="42">
        <v>45222</v>
      </c>
      <c r="G224" s="42">
        <v>45233</v>
      </c>
      <c r="H224" s="43">
        <v>57800</v>
      </c>
      <c r="I224" s="43">
        <v>57800</v>
      </c>
      <c r="J224" s="53" t="s">
        <v>2116</v>
      </c>
      <c r="K224" s="53" t="s">
        <v>2115</v>
      </c>
      <c r="L224" s="53" t="str">
        <f>VLOOKUP(E224,BOXSALUD!$B$1:$R$977,15,0)</f>
        <v>Consultas ambulatorias</v>
      </c>
      <c r="M224" s="52" t="s">
        <v>2117</v>
      </c>
      <c r="N224" s="62" t="s">
        <v>2141</v>
      </c>
      <c r="O224" s="63">
        <v>57800</v>
      </c>
      <c r="P224" s="62">
        <v>1222361471</v>
      </c>
      <c r="Q224" s="62"/>
      <c r="R224" s="62"/>
      <c r="S224" s="64">
        <v>0</v>
      </c>
      <c r="T224" s="64">
        <v>0</v>
      </c>
      <c r="U224" s="62"/>
      <c r="V224" s="65"/>
      <c r="W224" s="64">
        <v>0</v>
      </c>
      <c r="X224" s="62" t="s">
        <v>2142</v>
      </c>
      <c r="Y224" s="65">
        <v>45222</v>
      </c>
      <c r="Z224" s="65">
        <v>45233</v>
      </c>
      <c r="AA224" s="65"/>
      <c r="AB224" s="63">
        <v>57800</v>
      </c>
      <c r="AC224" s="63">
        <v>0</v>
      </c>
      <c r="AD224" s="63">
        <v>0</v>
      </c>
      <c r="AE224" s="63">
        <v>0</v>
      </c>
      <c r="AF224" s="63">
        <v>0</v>
      </c>
      <c r="AG224" s="63">
        <v>0</v>
      </c>
      <c r="AH224" s="63">
        <v>0</v>
      </c>
      <c r="AI224" s="66"/>
      <c r="AJ224" s="66"/>
      <c r="AK224" s="63">
        <v>57800</v>
      </c>
    </row>
    <row r="225" spans="1:37" s="54" customFormat="1" hidden="1">
      <c r="A225" s="52">
        <v>801000713</v>
      </c>
      <c r="B225" s="52" t="s">
        <v>542</v>
      </c>
      <c r="C225" s="52" t="s">
        <v>756</v>
      </c>
      <c r="D225" s="52">
        <v>73060</v>
      </c>
      <c r="E225" s="52" t="str">
        <f>CONCATENATE(C225,D225)</f>
        <v>RM73060</v>
      </c>
      <c r="F225" s="42">
        <v>45223</v>
      </c>
      <c r="G225" s="42">
        <v>45233</v>
      </c>
      <c r="H225" s="43">
        <v>64500</v>
      </c>
      <c r="I225" s="43">
        <v>64500</v>
      </c>
      <c r="J225" s="53" t="s">
        <v>2116</v>
      </c>
      <c r="K225" s="53" t="s">
        <v>2115</v>
      </c>
      <c r="L225" s="53" t="str">
        <f>VLOOKUP(E225,BOXSALUD!$B$1:$R$977,15,0)</f>
        <v>Consultas ambulatorias</v>
      </c>
      <c r="M225" s="52" t="s">
        <v>2117</v>
      </c>
      <c r="N225" s="62" t="s">
        <v>2141</v>
      </c>
      <c r="O225" s="63">
        <v>64500</v>
      </c>
      <c r="P225" s="62">
        <v>1222352586</v>
      </c>
      <c r="Q225" s="62"/>
      <c r="R225" s="62"/>
      <c r="S225" s="64">
        <v>0</v>
      </c>
      <c r="T225" s="64">
        <v>0</v>
      </c>
      <c r="U225" s="62"/>
      <c r="V225" s="65"/>
      <c r="W225" s="64">
        <v>0</v>
      </c>
      <c r="X225" s="62" t="s">
        <v>2142</v>
      </c>
      <c r="Y225" s="65">
        <v>45223</v>
      </c>
      <c r="Z225" s="65">
        <v>45233</v>
      </c>
      <c r="AA225" s="65"/>
      <c r="AB225" s="63">
        <v>64500</v>
      </c>
      <c r="AC225" s="63">
        <v>0</v>
      </c>
      <c r="AD225" s="63">
        <v>0</v>
      </c>
      <c r="AE225" s="63">
        <v>0</v>
      </c>
      <c r="AF225" s="63">
        <v>0</v>
      </c>
      <c r="AG225" s="63">
        <v>0</v>
      </c>
      <c r="AH225" s="63">
        <v>0</v>
      </c>
      <c r="AI225" s="66"/>
      <c r="AJ225" s="66"/>
      <c r="AK225" s="63">
        <v>64500</v>
      </c>
    </row>
    <row r="226" spans="1:37" s="54" customFormat="1" hidden="1">
      <c r="A226" s="52">
        <v>801000713</v>
      </c>
      <c r="B226" s="52" t="s">
        <v>542</v>
      </c>
      <c r="C226" s="52" t="s">
        <v>756</v>
      </c>
      <c r="D226" s="52">
        <v>73044</v>
      </c>
      <c r="E226" s="52" t="str">
        <f>CONCATENATE(C226,D226)</f>
        <v>RM73044</v>
      </c>
      <c r="F226" s="42">
        <v>45223</v>
      </c>
      <c r="G226" s="42">
        <v>45233</v>
      </c>
      <c r="H226" s="43">
        <v>2208306</v>
      </c>
      <c r="I226" s="43">
        <v>2208306</v>
      </c>
      <c r="J226" s="53" t="s">
        <v>2116</v>
      </c>
      <c r="K226" s="53" t="s">
        <v>2115</v>
      </c>
      <c r="L226" s="53" t="str">
        <f>VLOOKUP(E226,BOXSALUD!$B$1:$R$977,15,0)</f>
        <v>Servicios ambulatorios</v>
      </c>
      <c r="M226" s="52" t="s">
        <v>2117</v>
      </c>
      <c r="N226" s="62" t="s">
        <v>2141</v>
      </c>
      <c r="O226" s="63">
        <v>2164140</v>
      </c>
      <c r="P226" s="62">
        <v>1222362093</v>
      </c>
      <c r="Q226" s="62"/>
      <c r="R226" s="62"/>
      <c r="S226" s="64">
        <v>0</v>
      </c>
      <c r="T226" s="64">
        <v>0</v>
      </c>
      <c r="U226" s="62"/>
      <c r="V226" s="65"/>
      <c r="W226" s="64">
        <v>0</v>
      </c>
      <c r="X226" s="62" t="s">
        <v>2142</v>
      </c>
      <c r="Y226" s="65">
        <v>45223</v>
      </c>
      <c r="Z226" s="65">
        <v>45233</v>
      </c>
      <c r="AA226" s="65"/>
      <c r="AB226" s="63">
        <v>2208306</v>
      </c>
      <c r="AC226" s="63">
        <v>0</v>
      </c>
      <c r="AD226" s="63">
        <v>44166</v>
      </c>
      <c r="AE226" s="63">
        <v>0</v>
      </c>
      <c r="AF226" s="63">
        <v>0</v>
      </c>
      <c r="AG226" s="63">
        <v>0</v>
      </c>
      <c r="AH226" s="63">
        <v>0</v>
      </c>
      <c r="AI226" s="66"/>
      <c r="AJ226" s="66"/>
      <c r="AK226" s="63">
        <v>2208306</v>
      </c>
    </row>
    <row r="227" spans="1:37" s="54" customFormat="1" hidden="1">
      <c r="A227" s="52">
        <v>801000713</v>
      </c>
      <c r="B227" s="52" t="s">
        <v>542</v>
      </c>
      <c r="C227" s="52" t="s">
        <v>756</v>
      </c>
      <c r="D227" s="52">
        <v>73126</v>
      </c>
      <c r="E227" s="52" t="str">
        <f>CONCATENATE(C227,D227)</f>
        <v>RM73126</v>
      </c>
      <c r="F227" s="42">
        <v>45224</v>
      </c>
      <c r="G227" s="42">
        <v>45233</v>
      </c>
      <c r="H227" s="43">
        <v>64500</v>
      </c>
      <c r="I227" s="43">
        <v>64500</v>
      </c>
      <c r="J227" s="53" t="s">
        <v>2116</v>
      </c>
      <c r="K227" s="53" t="s">
        <v>2115</v>
      </c>
      <c r="L227" s="53" t="str">
        <f>VLOOKUP(E227,BOXSALUD!$B$1:$R$977,15,0)</f>
        <v>Consultas ambulatorias</v>
      </c>
      <c r="M227" s="52" t="s">
        <v>2117</v>
      </c>
      <c r="N227" s="62" t="s">
        <v>2141</v>
      </c>
      <c r="O227" s="63">
        <v>64500</v>
      </c>
      <c r="P227" s="62">
        <v>1222352587</v>
      </c>
      <c r="Q227" s="62"/>
      <c r="R227" s="62"/>
      <c r="S227" s="64">
        <v>0</v>
      </c>
      <c r="T227" s="64">
        <v>0</v>
      </c>
      <c r="U227" s="62"/>
      <c r="V227" s="65"/>
      <c r="W227" s="64">
        <v>0</v>
      </c>
      <c r="X227" s="62" t="s">
        <v>2142</v>
      </c>
      <c r="Y227" s="65">
        <v>45224</v>
      </c>
      <c r="Z227" s="65">
        <v>45233</v>
      </c>
      <c r="AA227" s="65"/>
      <c r="AB227" s="63">
        <v>64500</v>
      </c>
      <c r="AC227" s="63">
        <v>0</v>
      </c>
      <c r="AD227" s="63">
        <v>0</v>
      </c>
      <c r="AE227" s="63">
        <v>0</v>
      </c>
      <c r="AF227" s="63">
        <v>0</v>
      </c>
      <c r="AG227" s="63">
        <v>0</v>
      </c>
      <c r="AH227" s="63">
        <v>0</v>
      </c>
      <c r="AI227" s="66"/>
      <c r="AJ227" s="66"/>
      <c r="AK227" s="63">
        <v>64500</v>
      </c>
    </row>
    <row r="228" spans="1:37" s="54" customFormat="1" hidden="1">
      <c r="A228" s="52">
        <v>801000713</v>
      </c>
      <c r="B228" s="52" t="s">
        <v>542</v>
      </c>
      <c r="C228" s="52" t="s">
        <v>756</v>
      </c>
      <c r="D228" s="52">
        <v>73142</v>
      </c>
      <c r="E228" s="52" t="str">
        <f>CONCATENATE(C228,D228)</f>
        <v>RM73142</v>
      </c>
      <c r="F228" s="42">
        <v>45224</v>
      </c>
      <c r="G228" s="42">
        <v>45233</v>
      </c>
      <c r="H228" s="43">
        <v>52677</v>
      </c>
      <c r="I228" s="43">
        <v>52677</v>
      </c>
      <c r="J228" s="53" t="s">
        <v>2116</v>
      </c>
      <c r="K228" s="53" t="s">
        <v>2115</v>
      </c>
      <c r="L228" s="53" t="str">
        <f>VLOOKUP(E228,BOXSALUD!$B$1:$R$977,15,0)</f>
        <v>Consultas ambulatorias</v>
      </c>
      <c r="M228" s="52" t="s">
        <v>2117</v>
      </c>
      <c r="N228" s="62" t="s">
        <v>2141</v>
      </c>
      <c r="O228" s="63">
        <v>52677</v>
      </c>
      <c r="P228" s="62">
        <v>1222361235</v>
      </c>
      <c r="Q228" s="62"/>
      <c r="R228" s="62"/>
      <c r="S228" s="64">
        <v>0</v>
      </c>
      <c r="T228" s="64">
        <v>0</v>
      </c>
      <c r="U228" s="62"/>
      <c r="V228" s="65"/>
      <c r="W228" s="64">
        <v>0</v>
      </c>
      <c r="X228" s="62" t="s">
        <v>2142</v>
      </c>
      <c r="Y228" s="65">
        <v>45224</v>
      </c>
      <c r="Z228" s="65">
        <v>45233</v>
      </c>
      <c r="AA228" s="65"/>
      <c r="AB228" s="63">
        <v>52677</v>
      </c>
      <c r="AC228" s="63">
        <v>0</v>
      </c>
      <c r="AD228" s="63">
        <v>0</v>
      </c>
      <c r="AE228" s="63">
        <v>0</v>
      </c>
      <c r="AF228" s="63">
        <v>0</v>
      </c>
      <c r="AG228" s="63">
        <v>0</v>
      </c>
      <c r="AH228" s="63">
        <v>0</v>
      </c>
      <c r="AI228" s="66"/>
      <c r="AJ228" s="66"/>
      <c r="AK228" s="63">
        <v>52677</v>
      </c>
    </row>
    <row r="229" spans="1:37" s="54" customFormat="1" hidden="1">
      <c r="A229" s="52">
        <v>801000713</v>
      </c>
      <c r="B229" s="52" t="s">
        <v>542</v>
      </c>
      <c r="C229" s="52" t="s">
        <v>758</v>
      </c>
      <c r="D229" s="52">
        <v>142161</v>
      </c>
      <c r="E229" s="52" t="str">
        <f>CONCATENATE(C229,D229)</f>
        <v>CS142161</v>
      </c>
      <c r="F229" s="42">
        <v>45191</v>
      </c>
      <c r="G229" s="42">
        <v>45237</v>
      </c>
      <c r="H229" s="43">
        <v>59288</v>
      </c>
      <c r="I229" s="43">
        <v>59288</v>
      </c>
      <c r="J229" s="53" t="str">
        <f>VLOOKUP(E229,BOXSALUD!$B$1:$R$977,14,0)</f>
        <v>Pago por evento</v>
      </c>
      <c r="K229" s="52" t="s">
        <v>2114</v>
      </c>
      <c r="L229" s="53" t="str">
        <f>VLOOKUP(E229,BOXSALUD!$B$1:$R$977,15,0)</f>
        <v>Consultas ambulatorias</v>
      </c>
      <c r="M229" s="52" t="s">
        <v>2117</v>
      </c>
      <c r="N229" s="62" t="s">
        <v>2141</v>
      </c>
      <c r="O229" s="63">
        <v>59288</v>
      </c>
      <c r="P229" s="62">
        <v>1222361474</v>
      </c>
      <c r="Q229" s="62"/>
      <c r="R229" s="62"/>
      <c r="S229" s="64">
        <v>0</v>
      </c>
      <c r="T229" s="64">
        <v>0</v>
      </c>
      <c r="U229" s="62"/>
      <c r="V229" s="65"/>
      <c r="W229" s="64">
        <v>0</v>
      </c>
      <c r="X229" s="62" t="s">
        <v>2142</v>
      </c>
      <c r="Y229" s="65">
        <v>45191</v>
      </c>
      <c r="Z229" s="65">
        <v>45237</v>
      </c>
      <c r="AA229" s="65"/>
      <c r="AB229" s="63">
        <v>59288</v>
      </c>
      <c r="AC229" s="63">
        <v>0</v>
      </c>
      <c r="AD229" s="63">
        <v>0</v>
      </c>
      <c r="AE229" s="63">
        <v>0</v>
      </c>
      <c r="AF229" s="63">
        <v>0</v>
      </c>
      <c r="AG229" s="63">
        <v>0</v>
      </c>
      <c r="AH229" s="63">
        <v>0</v>
      </c>
      <c r="AI229" s="66"/>
      <c r="AJ229" s="66"/>
      <c r="AK229" s="63">
        <v>59288</v>
      </c>
    </row>
    <row r="230" spans="1:37" s="54" customFormat="1" hidden="1">
      <c r="A230" s="52">
        <v>801000713</v>
      </c>
      <c r="B230" s="52" t="s">
        <v>542</v>
      </c>
      <c r="C230" s="52" t="s">
        <v>756</v>
      </c>
      <c r="D230" s="52">
        <v>70861</v>
      </c>
      <c r="E230" s="52" t="str">
        <f>CONCATENATE(C230,D230)</f>
        <v>RM70861</v>
      </c>
      <c r="F230" s="42">
        <v>45194</v>
      </c>
      <c r="G230" s="42">
        <v>45237</v>
      </c>
      <c r="H230" s="43">
        <v>261700</v>
      </c>
      <c r="I230" s="43">
        <v>261700</v>
      </c>
      <c r="J230" s="53" t="s">
        <v>2116</v>
      </c>
      <c r="K230" s="53" t="s">
        <v>2115</v>
      </c>
      <c r="L230" s="53" t="str">
        <f>VLOOKUP(E230,BOXSALUD!$B$1:$R$977,15,0)</f>
        <v>Servicios ambulatorios</v>
      </c>
      <c r="M230" s="52" t="s">
        <v>2117</v>
      </c>
      <c r="N230" s="62" t="s">
        <v>2141</v>
      </c>
      <c r="O230" s="63">
        <v>256466</v>
      </c>
      <c r="P230" s="62">
        <v>1222361200</v>
      </c>
      <c r="Q230" s="62"/>
      <c r="R230" s="62"/>
      <c r="S230" s="64">
        <v>0</v>
      </c>
      <c r="T230" s="64">
        <v>0</v>
      </c>
      <c r="U230" s="62"/>
      <c r="V230" s="65"/>
      <c r="W230" s="64">
        <v>0</v>
      </c>
      <c r="X230" s="62" t="s">
        <v>2142</v>
      </c>
      <c r="Y230" s="65">
        <v>45194</v>
      </c>
      <c r="Z230" s="65">
        <v>45237</v>
      </c>
      <c r="AA230" s="65"/>
      <c r="AB230" s="63">
        <v>261700</v>
      </c>
      <c r="AC230" s="63">
        <v>0</v>
      </c>
      <c r="AD230" s="63">
        <v>5234</v>
      </c>
      <c r="AE230" s="63">
        <v>0</v>
      </c>
      <c r="AF230" s="63">
        <v>0</v>
      </c>
      <c r="AG230" s="63">
        <v>0</v>
      </c>
      <c r="AH230" s="63">
        <v>0</v>
      </c>
      <c r="AI230" s="66"/>
      <c r="AJ230" s="66"/>
      <c r="AK230" s="63">
        <v>261700</v>
      </c>
    </row>
    <row r="231" spans="1:37" s="54" customFormat="1" hidden="1">
      <c r="A231" s="52">
        <v>801000713</v>
      </c>
      <c r="B231" s="52" t="s">
        <v>542</v>
      </c>
      <c r="C231" s="52" t="s">
        <v>756</v>
      </c>
      <c r="D231" s="52">
        <v>71204</v>
      </c>
      <c r="E231" s="52" t="str">
        <f>CONCATENATE(C231,D231)</f>
        <v>RM71204</v>
      </c>
      <c r="F231" s="42">
        <v>45197</v>
      </c>
      <c r="G231" s="42">
        <v>45237</v>
      </c>
      <c r="H231" s="43">
        <v>901037</v>
      </c>
      <c r="I231" s="43">
        <v>901037</v>
      </c>
      <c r="J231" s="53" t="s">
        <v>2116</v>
      </c>
      <c r="K231" s="53" t="s">
        <v>2115</v>
      </c>
      <c r="L231" s="53" t="str">
        <f>VLOOKUP(E231,BOXSALUD!$B$1:$R$977,15,0)</f>
        <v>Servicios ambulatorios</v>
      </c>
      <c r="M231" s="52" t="s">
        <v>2117</v>
      </c>
      <c r="N231" s="62" t="s">
        <v>2141</v>
      </c>
      <c r="O231" s="63">
        <v>883016</v>
      </c>
      <c r="P231" s="62">
        <v>1222356202</v>
      </c>
      <c r="Q231" s="62"/>
      <c r="R231" s="62"/>
      <c r="S231" s="64">
        <v>0</v>
      </c>
      <c r="T231" s="64">
        <v>0</v>
      </c>
      <c r="U231" s="62"/>
      <c r="V231" s="65"/>
      <c r="W231" s="64">
        <v>0</v>
      </c>
      <c r="X231" s="62" t="s">
        <v>2142</v>
      </c>
      <c r="Y231" s="65">
        <v>45197</v>
      </c>
      <c r="Z231" s="65">
        <v>45237</v>
      </c>
      <c r="AA231" s="65"/>
      <c r="AB231" s="63">
        <v>901037</v>
      </c>
      <c r="AC231" s="63">
        <v>0</v>
      </c>
      <c r="AD231" s="63">
        <v>18021</v>
      </c>
      <c r="AE231" s="63">
        <v>0</v>
      </c>
      <c r="AF231" s="63">
        <v>0</v>
      </c>
      <c r="AG231" s="63">
        <v>0</v>
      </c>
      <c r="AH231" s="63">
        <v>0</v>
      </c>
      <c r="AI231" s="66"/>
      <c r="AJ231" s="66"/>
      <c r="AK231" s="63">
        <v>901037</v>
      </c>
    </row>
    <row r="232" spans="1:37" s="54" customFormat="1" hidden="1">
      <c r="A232" s="52">
        <v>801000713</v>
      </c>
      <c r="B232" s="52" t="s">
        <v>542</v>
      </c>
      <c r="C232" s="52" t="s">
        <v>756</v>
      </c>
      <c r="D232" s="52">
        <v>72104</v>
      </c>
      <c r="E232" s="52" t="str">
        <f>CONCATENATE(C232,D232)</f>
        <v>RM72104</v>
      </c>
      <c r="F232" s="42">
        <v>45208</v>
      </c>
      <c r="G232" s="42">
        <v>45237</v>
      </c>
      <c r="H232" s="43">
        <v>289200</v>
      </c>
      <c r="I232" s="43">
        <v>289200</v>
      </c>
      <c r="J232" s="53" t="s">
        <v>2116</v>
      </c>
      <c r="K232" s="53" t="s">
        <v>2115</v>
      </c>
      <c r="L232" s="53" t="str">
        <f>VLOOKUP(E232,BOXSALUD!$B$1:$R$977,15,0)</f>
        <v>Servicios ambulatorios</v>
      </c>
      <c r="M232" s="52" t="s">
        <v>2117</v>
      </c>
      <c r="N232" s="62" t="s">
        <v>2141</v>
      </c>
      <c r="O232" s="63">
        <v>283416</v>
      </c>
      <c r="P232" s="62">
        <v>1222356186</v>
      </c>
      <c r="Q232" s="62"/>
      <c r="R232" s="62"/>
      <c r="S232" s="64">
        <v>0</v>
      </c>
      <c r="T232" s="64">
        <v>0</v>
      </c>
      <c r="U232" s="62"/>
      <c r="V232" s="65"/>
      <c r="W232" s="64">
        <v>0</v>
      </c>
      <c r="X232" s="62" t="s">
        <v>2142</v>
      </c>
      <c r="Y232" s="65">
        <v>45208</v>
      </c>
      <c r="Z232" s="65">
        <v>45237</v>
      </c>
      <c r="AA232" s="65"/>
      <c r="AB232" s="63">
        <v>289200</v>
      </c>
      <c r="AC232" s="63">
        <v>0</v>
      </c>
      <c r="AD232" s="63">
        <v>5784</v>
      </c>
      <c r="AE232" s="63">
        <v>0</v>
      </c>
      <c r="AF232" s="63">
        <v>0</v>
      </c>
      <c r="AG232" s="63">
        <v>0</v>
      </c>
      <c r="AH232" s="63">
        <v>0</v>
      </c>
      <c r="AI232" s="66"/>
      <c r="AJ232" s="66"/>
      <c r="AK232" s="63">
        <v>289200</v>
      </c>
    </row>
    <row r="233" spans="1:37" s="54" customFormat="1" hidden="1">
      <c r="A233" s="52">
        <v>801000713</v>
      </c>
      <c r="B233" s="52" t="s">
        <v>542</v>
      </c>
      <c r="C233" s="52" t="s">
        <v>756</v>
      </c>
      <c r="D233" s="52">
        <v>72443</v>
      </c>
      <c r="E233" s="52" t="str">
        <f>CONCATENATE(C233,D233)</f>
        <v>RM72443</v>
      </c>
      <c r="F233" s="42">
        <v>45212</v>
      </c>
      <c r="G233" s="42">
        <v>45237</v>
      </c>
      <c r="H233" s="43">
        <v>6179024</v>
      </c>
      <c r="I233" s="43">
        <v>6179024</v>
      </c>
      <c r="J233" s="53" t="s">
        <v>2116</v>
      </c>
      <c r="K233" s="53" t="s">
        <v>2115</v>
      </c>
      <c r="L233" s="53" t="str">
        <f>VLOOKUP(E233,BOXSALUD!$B$1:$R$977,15,0)</f>
        <v>Servicios ambulatorios</v>
      </c>
      <c r="M233" s="52" t="s">
        <v>2117</v>
      </c>
      <c r="N233" s="62" t="s">
        <v>2141</v>
      </c>
      <c r="O233" s="63">
        <v>0</v>
      </c>
      <c r="P233" s="62"/>
      <c r="Q233" s="62"/>
      <c r="R233" s="62"/>
      <c r="S233" s="64">
        <v>0</v>
      </c>
      <c r="T233" s="64">
        <v>0</v>
      </c>
      <c r="U233" s="62"/>
      <c r="V233" s="65"/>
      <c r="W233" s="64">
        <v>0</v>
      </c>
      <c r="X233" s="62" t="s">
        <v>2142</v>
      </c>
      <c r="Y233" s="65">
        <v>45212</v>
      </c>
      <c r="Z233" s="65">
        <v>45237</v>
      </c>
      <c r="AA233" s="65"/>
      <c r="AB233" s="63">
        <v>6179024</v>
      </c>
      <c r="AC233" s="63">
        <v>0</v>
      </c>
      <c r="AD233" s="63">
        <v>123581</v>
      </c>
      <c r="AE233" s="63">
        <v>0</v>
      </c>
      <c r="AF233" s="63">
        <v>0</v>
      </c>
      <c r="AG233" s="63">
        <v>0</v>
      </c>
      <c r="AH233" s="63">
        <v>0</v>
      </c>
      <c r="AI233" s="66"/>
      <c r="AJ233" s="66"/>
      <c r="AK233" s="63">
        <v>6179024</v>
      </c>
    </row>
    <row r="234" spans="1:37" s="54" customFormat="1" hidden="1">
      <c r="A234" s="52">
        <v>801000713</v>
      </c>
      <c r="B234" s="52" t="s">
        <v>542</v>
      </c>
      <c r="C234" s="52" t="s">
        <v>756</v>
      </c>
      <c r="D234" s="52">
        <v>72550</v>
      </c>
      <c r="E234" s="52" t="str">
        <f>CONCATENATE(C234,D234)</f>
        <v>RM72550</v>
      </c>
      <c r="F234" s="42">
        <v>45216</v>
      </c>
      <c r="G234" s="42">
        <v>45237</v>
      </c>
      <c r="H234" s="43">
        <v>27984</v>
      </c>
      <c r="I234" s="43">
        <v>27984</v>
      </c>
      <c r="J234" s="53" t="s">
        <v>2116</v>
      </c>
      <c r="K234" s="53" t="s">
        <v>2115</v>
      </c>
      <c r="L234" s="53" t="str">
        <f>VLOOKUP(E234,BOXSALUD!$B$1:$R$977,15,0)</f>
        <v>Consultas ambulatorias</v>
      </c>
      <c r="M234" s="52" t="s">
        <v>2117</v>
      </c>
      <c r="N234" s="62" t="s">
        <v>2144</v>
      </c>
      <c r="O234" s="63">
        <v>0</v>
      </c>
      <c r="P234" s="62"/>
      <c r="Q234" s="62"/>
      <c r="R234" s="62"/>
      <c r="S234" s="64">
        <v>0</v>
      </c>
      <c r="T234" s="64">
        <v>0</v>
      </c>
      <c r="U234" s="62"/>
      <c r="V234" s="65"/>
      <c r="W234" s="64">
        <v>0</v>
      </c>
      <c r="X234" s="62" t="s">
        <v>805</v>
      </c>
      <c r="Y234" s="65">
        <v>45216</v>
      </c>
      <c r="Z234" s="65">
        <v>45237</v>
      </c>
      <c r="AA234" s="65">
        <v>45286</v>
      </c>
      <c r="AB234" s="63">
        <v>27984</v>
      </c>
      <c r="AC234" s="63">
        <v>0</v>
      </c>
      <c r="AD234" s="63">
        <v>0</v>
      </c>
      <c r="AE234" s="63">
        <v>0</v>
      </c>
      <c r="AF234" s="63">
        <v>0</v>
      </c>
      <c r="AG234" s="63">
        <v>27984</v>
      </c>
      <c r="AH234" s="63">
        <v>27984</v>
      </c>
      <c r="AI234" s="66" t="s">
        <v>2219</v>
      </c>
      <c r="AJ234" s="66" t="s">
        <v>2150</v>
      </c>
      <c r="AK234" s="63">
        <v>0</v>
      </c>
    </row>
    <row r="235" spans="1:37" s="54" customFormat="1" hidden="1">
      <c r="A235" s="52">
        <v>801000713</v>
      </c>
      <c r="B235" s="52" t="s">
        <v>542</v>
      </c>
      <c r="C235" s="52" t="s">
        <v>756</v>
      </c>
      <c r="D235" s="52">
        <v>72577</v>
      </c>
      <c r="E235" s="52" t="str">
        <f>CONCATENATE(C235,D235)</f>
        <v>RM72577</v>
      </c>
      <c r="F235" s="42">
        <v>45216</v>
      </c>
      <c r="G235" s="42">
        <v>45237</v>
      </c>
      <c r="H235" s="43">
        <v>363372</v>
      </c>
      <c r="I235" s="43">
        <v>363372</v>
      </c>
      <c r="J235" s="53" t="s">
        <v>2116</v>
      </c>
      <c r="K235" s="53" t="s">
        <v>2115</v>
      </c>
      <c r="L235" s="53" t="str">
        <f>VLOOKUP(E235,BOXSALUD!$B$1:$R$977,15,0)</f>
        <v>Servicios ambulatorios</v>
      </c>
      <c r="M235" s="52" t="s">
        <v>2117</v>
      </c>
      <c r="N235" s="62" t="s">
        <v>2141</v>
      </c>
      <c r="O235" s="63">
        <v>0</v>
      </c>
      <c r="P235" s="62"/>
      <c r="Q235" s="62"/>
      <c r="R235" s="62"/>
      <c r="S235" s="64">
        <v>0</v>
      </c>
      <c r="T235" s="64">
        <v>0</v>
      </c>
      <c r="U235" s="62"/>
      <c r="V235" s="65"/>
      <c r="W235" s="64">
        <v>0</v>
      </c>
      <c r="X235" s="62" t="s">
        <v>2142</v>
      </c>
      <c r="Y235" s="65">
        <v>45216</v>
      </c>
      <c r="Z235" s="65">
        <v>45237</v>
      </c>
      <c r="AA235" s="65"/>
      <c r="AB235" s="63">
        <v>363372</v>
      </c>
      <c r="AC235" s="63">
        <v>0</v>
      </c>
      <c r="AD235" s="63">
        <v>7267</v>
      </c>
      <c r="AE235" s="63">
        <v>0</v>
      </c>
      <c r="AF235" s="63">
        <v>0</v>
      </c>
      <c r="AG235" s="63">
        <v>0</v>
      </c>
      <c r="AH235" s="63">
        <v>0</v>
      </c>
      <c r="AI235" s="66"/>
      <c r="AJ235" s="66"/>
      <c r="AK235" s="63">
        <v>363372</v>
      </c>
    </row>
    <row r="236" spans="1:37" s="54" customFormat="1" hidden="1">
      <c r="A236" s="52">
        <v>801000713</v>
      </c>
      <c r="B236" s="52" t="s">
        <v>542</v>
      </c>
      <c r="C236" s="52" t="s">
        <v>756</v>
      </c>
      <c r="D236" s="52">
        <v>72747</v>
      </c>
      <c r="E236" s="52" t="str">
        <f>CONCATENATE(C236,D236)</f>
        <v>RM72747</v>
      </c>
      <c r="F236" s="42">
        <v>45218</v>
      </c>
      <c r="G236" s="42">
        <v>45237</v>
      </c>
      <c r="H236" s="43">
        <v>28864</v>
      </c>
      <c r="I236" s="43">
        <v>28864</v>
      </c>
      <c r="J236" s="53" t="s">
        <v>2116</v>
      </c>
      <c r="K236" s="53" t="s">
        <v>2115</v>
      </c>
      <c r="L236" s="53" t="str">
        <f>VLOOKUP(E236,BOXSALUD!$B$1:$R$977,15,0)</f>
        <v>Consultas ambulatorias</v>
      </c>
      <c r="M236" s="52" t="s">
        <v>2117</v>
      </c>
      <c r="N236" s="62" t="s">
        <v>2141</v>
      </c>
      <c r="O236" s="63">
        <v>0</v>
      </c>
      <c r="P236" s="62"/>
      <c r="Q236" s="62"/>
      <c r="R236" s="62"/>
      <c r="S236" s="64">
        <v>0</v>
      </c>
      <c r="T236" s="64">
        <v>0</v>
      </c>
      <c r="U236" s="62"/>
      <c r="V236" s="65"/>
      <c r="W236" s="64">
        <v>0</v>
      </c>
      <c r="X236" s="62" t="s">
        <v>2142</v>
      </c>
      <c r="Y236" s="65">
        <v>45218</v>
      </c>
      <c r="Z236" s="65">
        <v>45237</v>
      </c>
      <c r="AA236" s="65"/>
      <c r="AB236" s="63">
        <v>32964</v>
      </c>
      <c r="AC236" s="63">
        <v>4100</v>
      </c>
      <c r="AD236" s="63">
        <v>0</v>
      </c>
      <c r="AE236" s="63">
        <v>0</v>
      </c>
      <c r="AF236" s="63">
        <v>0</v>
      </c>
      <c r="AG236" s="63">
        <v>0</v>
      </c>
      <c r="AH236" s="63">
        <v>0</v>
      </c>
      <c r="AI236" s="66"/>
      <c r="AJ236" s="66"/>
      <c r="AK236" s="63">
        <v>28864</v>
      </c>
    </row>
    <row r="237" spans="1:37" s="54" customFormat="1" hidden="1">
      <c r="A237" s="52">
        <v>801000713</v>
      </c>
      <c r="B237" s="52" t="s">
        <v>542</v>
      </c>
      <c r="C237" s="52" t="s">
        <v>756</v>
      </c>
      <c r="D237" s="52">
        <v>73130</v>
      </c>
      <c r="E237" s="52" t="str">
        <f>CONCATENATE(C237,D237)</f>
        <v>RM73130</v>
      </c>
      <c r="F237" s="42">
        <v>45224</v>
      </c>
      <c r="G237" s="42">
        <v>45237</v>
      </c>
      <c r="H237" s="43">
        <v>217243</v>
      </c>
      <c r="I237" s="43">
        <v>217243</v>
      </c>
      <c r="J237" s="53" t="s">
        <v>2116</v>
      </c>
      <c r="K237" s="53" t="s">
        <v>2115</v>
      </c>
      <c r="L237" s="53" t="str">
        <f>VLOOKUP(E237,BOXSALUD!$B$1:$R$977,15,0)</f>
        <v>Servicios ambulatorios</v>
      </c>
      <c r="M237" s="52" t="s">
        <v>2117</v>
      </c>
      <c r="N237" s="62" t="s">
        <v>2141</v>
      </c>
      <c r="O237" s="63">
        <v>0</v>
      </c>
      <c r="P237" s="62"/>
      <c r="Q237" s="62"/>
      <c r="R237" s="62"/>
      <c r="S237" s="64">
        <v>0</v>
      </c>
      <c r="T237" s="64">
        <v>0</v>
      </c>
      <c r="U237" s="62"/>
      <c r="V237" s="65"/>
      <c r="W237" s="64">
        <v>0</v>
      </c>
      <c r="X237" s="62" t="s">
        <v>2142</v>
      </c>
      <c r="Y237" s="65">
        <v>45224</v>
      </c>
      <c r="Z237" s="65">
        <v>45237</v>
      </c>
      <c r="AA237" s="65"/>
      <c r="AB237" s="63">
        <v>221343</v>
      </c>
      <c r="AC237" s="63">
        <v>4100</v>
      </c>
      <c r="AD237" s="63">
        <v>4427</v>
      </c>
      <c r="AE237" s="63">
        <v>0</v>
      </c>
      <c r="AF237" s="63">
        <v>0</v>
      </c>
      <c r="AG237" s="63">
        <v>0</v>
      </c>
      <c r="AH237" s="63">
        <v>0</v>
      </c>
      <c r="AI237" s="66"/>
      <c r="AJ237" s="66"/>
      <c r="AK237" s="63">
        <v>217243</v>
      </c>
    </row>
    <row r="238" spans="1:37" s="54" customFormat="1" hidden="1">
      <c r="A238" s="52">
        <v>801000713</v>
      </c>
      <c r="B238" s="52" t="s">
        <v>542</v>
      </c>
      <c r="C238" s="52" t="s">
        <v>758</v>
      </c>
      <c r="D238" s="52">
        <v>146818</v>
      </c>
      <c r="E238" s="52" t="str">
        <f>CONCATENATE(C238,D238)</f>
        <v>CS146818</v>
      </c>
      <c r="F238" s="42">
        <v>45229</v>
      </c>
      <c r="G238" s="42">
        <v>45239</v>
      </c>
      <c r="H238" s="43">
        <v>6038979</v>
      </c>
      <c r="I238" s="43">
        <v>6038979</v>
      </c>
      <c r="J238" s="53" t="str">
        <f>VLOOKUP(E238,BOXSALUD!$B$1:$R$977,14,0)</f>
        <v>Pago por evento</v>
      </c>
      <c r="K238" s="52" t="s">
        <v>2114</v>
      </c>
      <c r="L238" s="53" t="str">
        <f>VLOOKUP(E238,BOXSALUD!$B$1:$R$977,15,0)</f>
        <v>Servicios ambulatorios</v>
      </c>
      <c r="M238" s="52" t="s">
        <v>2117</v>
      </c>
      <c r="N238" s="62" t="s">
        <v>2217</v>
      </c>
      <c r="O238" s="63">
        <v>3125159</v>
      </c>
      <c r="P238" s="62">
        <v>1222359836</v>
      </c>
      <c r="Q238" s="62"/>
      <c r="R238" s="62"/>
      <c r="S238" s="64">
        <v>0</v>
      </c>
      <c r="T238" s="64">
        <v>0</v>
      </c>
      <c r="U238" s="62"/>
      <c r="V238" s="65"/>
      <c r="W238" s="64">
        <v>0</v>
      </c>
      <c r="X238" s="62" t="s">
        <v>1709</v>
      </c>
      <c r="Y238" s="65">
        <v>45229</v>
      </c>
      <c r="Z238" s="65">
        <v>45239</v>
      </c>
      <c r="AA238" s="65"/>
      <c r="AB238" s="63">
        <v>6038979</v>
      </c>
      <c r="AC238" s="63">
        <v>0</v>
      </c>
      <c r="AD238" s="63">
        <v>63779</v>
      </c>
      <c r="AE238" s="63">
        <v>0</v>
      </c>
      <c r="AF238" s="63">
        <v>2850041</v>
      </c>
      <c r="AG238" s="63">
        <v>0</v>
      </c>
      <c r="AH238" s="63">
        <v>2850041</v>
      </c>
      <c r="AI238" s="66" t="s">
        <v>2224</v>
      </c>
      <c r="AJ238" s="66" t="s">
        <v>2148</v>
      </c>
      <c r="AK238" s="63">
        <v>3188938</v>
      </c>
    </row>
    <row r="239" spans="1:37" s="54" customFormat="1" hidden="1">
      <c r="A239" s="52">
        <v>801000713</v>
      </c>
      <c r="B239" s="52" t="s">
        <v>542</v>
      </c>
      <c r="C239" s="52" t="s">
        <v>758</v>
      </c>
      <c r="D239" s="52">
        <v>141297</v>
      </c>
      <c r="E239" s="52" t="str">
        <f>CONCATENATE(C239,D239)</f>
        <v>CS141297</v>
      </c>
      <c r="F239" s="42">
        <v>45184</v>
      </c>
      <c r="G239" s="42">
        <v>45240</v>
      </c>
      <c r="H239" s="43">
        <v>59288</v>
      </c>
      <c r="I239" s="43">
        <v>59288</v>
      </c>
      <c r="J239" s="53" t="str">
        <f>VLOOKUP(E239,BOXSALUD!$B$1:$R$977,14,0)</f>
        <v>Pago por evento</v>
      </c>
      <c r="K239" s="52" t="s">
        <v>2114</v>
      </c>
      <c r="L239" s="53" t="str">
        <f>VLOOKUP(E239,BOXSALUD!$B$1:$R$977,15,0)</f>
        <v>Servicios ambulatorios</v>
      </c>
      <c r="M239" s="52" t="s">
        <v>2117</v>
      </c>
      <c r="N239" s="62" t="s">
        <v>2141</v>
      </c>
      <c r="O239" s="63">
        <v>59288</v>
      </c>
      <c r="P239" s="62">
        <v>1222361480</v>
      </c>
      <c r="Q239" s="62"/>
      <c r="R239" s="62"/>
      <c r="S239" s="64">
        <v>0</v>
      </c>
      <c r="T239" s="64">
        <v>0</v>
      </c>
      <c r="U239" s="62"/>
      <c r="V239" s="65"/>
      <c r="W239" s="64">
        <v>0</v>
      </c>
      <c r="X239" s="62" t="s">
        <v>2142</v>
      </c>
      <c r="Y239" s="65">
        <v>45184</v>
      </c>
      <c r="Z239" s="65">
        <v>45240</v>
      </c>
      <c r="AA239" s="65"/>
      <c r="AB239" s="63">
        <v>59288</v>
      </c>
      <c r="AC239" s="63">
        <v>0</v>
      </c>
      <c r="AD239" s="63">
        <v>0</v>
      </c>
      <c r="AE239" s="63">
        <v>0</v>
      </c>
      <c r="AF239" s="63">
        <v>0</v>
      </c>
      <c r="AG239" s="63">
        <v>0</v>
      </c>
      <c r="AH239" s="63">
        <v>0</v>
      </c>
      <c r="AI239" s="66"/>
      <c r="AJ239" s="66"/>
      <c r="AK239" s="63">
        <v>59288</v>
      </c>
    </row>
    <row r="240" spans="1:37" s="54" customFormat="1" hidden="1">
      <c r="A240" s="52">
        <v>801000713</v>
      </c>
      <c r="B240" s="52" t="s">
        <v>542</v>
      </c>
      <c r="C240" s="52" t="s">
        <v>756</v>
      </c>
      <c r="D240" s="52">
        <v>73079</v>
      </c>
      <c r="E240" s="52" t="str">
        <f>CONCATENATE(C240,D240)</f>
        <v>RM73079</v>
      </c>
      <c r="F240" s="42">
        <v>45223</v>
      </c>
      <c r="G240" s="42">
        <v>45247</v>
      </c>
      <c r="H240" s="43">
        <v>64500</v>
      </c>
      <c r="I240" s="43">
        <v>64500</v>
      </c>
      <c r="J240" s="53" t="s">
        <v>2116</v>
      </c>
      <c r="K240" s="53" t="s">
        <v>2115</v>
      </c>
      <c r="L240" s="53" t="str">
        <f>VLOOKUP(E240,BOXSALUD!$B$1:$R$977,15,0)</f>
        <v>Consultas ambulatorias</v>
      </c>
      <c r="M240" s="52" t="s">
        <v>2117</v>
      </c>
      <c r="N240" s="62" t="s">
        <v>2141</v>
      </c>
      <c r="O240" s="63">
        <v>64500</v>
      </c>
      <c r="P240" s="62">
        <v>1222352658</v>
      </c>
      <c r="Q240" s="62"/>
      <c r="R240" s="62"/>
      <c r="S240" s="64">
        <v>0</v>
      </c>
      <c r="T240" s="64">
        <v>0</v>
      </c>
      <c r="U240" s="62"/>
      <c r="V240" s="65"/>
      <c r="W240" s="64">
        <v>0</v>
      </c>
      <c r="X240" s="62" t="s">
        <v>2142</v>
      </c>
      <c r="Y240" s="65">
        <v>45223</v>
      </c>
      <c r="Z240" s="65">
        <v>45261</v>
      </c>
      <c r="AA240" s="65"/>
      <c r="AB240" s="63">
        <v>64500</v>
      </c>
      <c r="AC240" s="63">
        <v>0</v>
      </c>
      <c r="AD240" s="63">
        <v>0</v>
      </c>
      <c r="AE240" s="63">
        <v>0</v>
      </c>
      <c r="AF240" s="63">
        <v>0</v>
      </c>
      <c r="AG240" s="63">
        <v>0</v>
      </c>
      <c r="AH240" s="63">
        <v>0</v>
      </c>
      <c r="AI240" s="66"/>
      <c r="AJ240" s="66"/>
      <c r="AK240" s="63">
        <v>64500</v>
      </c>
    </row>
    <row r="241" spans="1:37" s="54" customFormat="1" hidden="1">
      <c r="A241" s="52">
        <v>801000713</v>
      </c>
      <c r="B241" s="52" t="s">
        <v>542</v>
      </c>
      <c r="C241" s="52" t="s">
        <v>756</v>
      </c>
      <c r="D241" s="52">
        <v>73141</v>
      </c>
      <c r="E241" s="52" t="str">
        <f>CONCATENATE(C241,D241)</f>
        <v>RM73141</v>
      </c>
      <c r="F241" s="42">
        <v>45224</v>
      </c>
      <c r="G241" s="42">
        <v>45247</v>
      </c>
      <c r="H241" s="43">
        <v>39085</v>
      </c>
      <c r="I241" s="43">
        <v>39085</v>
      </c>
      <c r="J241" s="53" t="s">
        <v>2116</v>
      </c>
      <c r="K241" s="53" t="s">
        <v>2115</v>
      </c>
      <c r="L241" s="53" t="str">
        <f>VLOOKUP(E241,BOXSALUD!$B$1:$R$977,15,0)</f>
        <v>Consultas ambulatorias</v>
      </c>
      <c r="M241" s="52" t="s">
        <v>2117</v>
      </c>
      <c r="N241" s="62" t="s">
        <v>2141</v>
      </c>
      <c r="O241" s="63">
        <v>39085</v>
      </c>
      <c r="P241" s="62">
        <v>1222352971</v>
      </c>
      <c r="Q241" s="62"/>
      <c r="R241" s="62"/>
      <c r="S241" s="64">
        <v>0</v>
      </c>
      <c r="T241" s="64">
        <v>0</v>
      </c>
      <c r="U241" s="62"/>
      <c r="V241" s="65"/>
      <c r="W241" s="64">
        <v>0</v>
      </c>
      <c r="X241" s="62" t="s">
        <v>2142</v>
      </c>
      <c r="Y241" s="65">
        <v>45224</v>
      </c>
      <c r="Z241" s="65">
        <v>45261</v>
      </c>
      <c r="AA241" s="65"/>
      <c r="AB241" s="63">
        <v>39085</v>
      </c>
      <c r="AC241" s="63">
        <v>0</v>
      </c>
      <c r="AD241" s="63">
        <v>0</v>
      </c>
      <c r="AE241" s="63">
        <v>0</v>
      </c>
      <c r="AF241" s="63">
        <v>0</v>
      </c>
      <c r="AG241" s="63">
        <v>0</v>
      </c>
      <c r="AH241" s="63">
        <v>0</v>
      </c>
      <c r="AI241" s="66"/>
      <c r="AJ241" s="66"/>
      <c r="AK241" s="63">
        <v>39085</v>
      </c>
    </row>
    <row r="242" spans="1:37" s="54" customFormat="1" hidden="1">
      <c r="A242" s="52">
        <v>801000713</v>
      </c>
      <c r="B242" s="52" t="s">
        <v>542</v>
      </c>
      <c r="C242" s="52" t="s">
        <v>756</v>
      </c>
      <c r="D242" s="52">
        <v>73274</v>
      </c>
      <c r="E242" s="52" t="str">
        <f>CONCATENATE(C242,D242)</f>
        <v>RM73274</v>
      </c>
      <c r="F242" s="42">
        <v>45225</v>
      </c>
      <c r="G242" s="42">
        <v>45247</v>
      </c>
      <c r="H242" s="43">
        <v>80623</v>
      </c>
      <c r="I242" s="43">
        <v>80623</v>
      </c>
      <c r="J242" s="53" t="s">
        <v>2116</v>
      </c>
      <c r="K242" s="53" t="s">
        <v>2115</v>
      </c>
      <c r="L242" s="53" t="str">
        <f>VLOOKUP(E242,BOXSALUD!$B$1:$R$977,15,0)</f>
        <v>Consultas ambulatorias</v>
      </c>
      <c r="M242" s="52" t="s">
        <v>2117</v>
      </c>
      <c r="N242" s="62" t="s">
        <v>2144</v>
      </c>
      <c r="O242" s="63">
        <v>0</v>
      </c>
      <c r="P242" s="62"/>
      <c r="Q242" s="62"/>
      <c r="R242" s="62"/>
      <c r="S242" s="64">
        <v>0</v>
      </c>
      <c r="T242" s="64">
        <v>0</v>
      </c>
      <c r="U242" s="62"/>
      <c r="V242" s="65"/>
      <c r="W242" s="64">
        <v>0</v>
      </c>
      <c r="X242" s="62" t="s">
        <v>805</v>
      </c>
      <c r="Y242" s="65">
        <v>45225</v>
      </c>
      <c r="Z242" s="65">
        <v>45261</v>
      </c>
      <c r="AA242" s="65">
        <v>45280</v>
      </c>
      <c r="AB242" s="63">
        <v>80623</v>
      </c>
      <c r="AC242" s="63">
        <v>0</v>
      </c>
      <c r="AD242" s="63">
        <v>0</v>
      </c>
      <c r="AE242" s="63">
        <v>0</v>
      </c>
      <c r="AF242" s="63">
        <v>0</v>
      </c>
      <c r="AG242" s="63">
        <v>80623</v>
      </c>
      <c r="AH242" s="63">
        <v>80623</v>
      </c>
      <c r="AI242" s="66" t="s">
        <v>2222</v>
      </c>
      <c r="AJ242" s="66" t="s">
        <v>2150</v>
      </c>
      <c r="AK242" s="63">
        <v>0</v>
      </c>
    </row>
    <row r="243" spans="1:37" s="54" customFormat="1" hidden="1">
      <c r="A243" s="52">
        <v>801000713</v>
      </c>
      <c r="B243" s="52" t="s">
        <v>542</v>
      </c>
      <c r="C243" s="52" t="s">
        <v>756</v>
      </c>
      <c r="D243" s="52">
        <v>73275</v>
      </c>
      <c r="E243" s="52" t="str">
        <f>CONCATENATE(C243,D243)</f>
        <v>RM73275</v>
      </c>
      <c r="F243" s="42">
        <v>45225</v>
      </c>
      <c r="G243" s="42">
        <v>45247</v>
      </c>
      <c r="H243" s="43">
        <v>38700</v>
      </c>
      <c r="I243" s="43">
        <v>38700</v>
      </c>
      <c r="J243" s="53" t="s">
        <v>2116</v>
      </c>
      <c r="K243" s="53" t="s">
        <v>2115</v>
      </c>
      <c r="L243" s="53" t="str">
        <f>VLOOKUP(E243,BOXSALUD!$B$1:$R$977,15,0)</f>
        <v>Consultas ambulatorias</v>
      </c>
      <c r="M243" s="52" t="s">
        <v>2117</v>
      </c>
      <c r="N243" s="62" t="s">
        <v>2141</v>
      </c>
      <c r="O243" s="63">
        <v>38700</v>
      </c>
      <c r="P243" s="62">
        <v>1222360098</v>
      </c>
      <c r="Q243" s="62"/>
      <c r="R243" s="62"/>
      <c r="S243" s="64">
        <v>0</v>
      </c>
      <c r="T243" s="64">
        <v>0</v>
      </c>
      <c r="U243" s="62"/>
      <c r="V243" s="65"/>
      <c r="W243" s="64">
        <v>0</v>
      </c>
      <c r="X243" s="62" t="s">
        <v>2142</v>
      </c>
      <c r="Y243" s="65">
        <v>45225</v>
      </c>
      <c r="Z243" s="65">
        <v>45261</v>
      </c>
      <c r="AA243" s="65"/>
      <c r="AB243" s="63">
        <v>38700</v>
      </c>
      <c r="AC243" s="63">
        <v>0</v>
      </c>
      <c r="AD243" s="63">
        <v>0</v>
      </c>
      <c r="AE243" s="63">
        <v>0</v>
      </c>
      <c r="AF243" s="63">
        <v>0</v>
      </c>
      <c r="AG243" s="63">
        <v>0</v>
      </c>
      <c r="AH243" s="63">
        <v>0</v>
      </c>
      <c r="AI243" s="66"/>
      <c r="AJ243" s="66"/>
      <c r="AK243" s="63">
        <v>38700</v>
      </c>
    </row>
    <row r="244" spans="1:37" s="54" customFormat="1" hidden="1">
      <c r="A244" s="52">
        <v>801000713</v>
      </c>
      <c r="B244" s="52" t="s">
        <v>542</v>
      </c>
      <c r="C244" s="52" t="s">
        <v>756</v>
      </c>
      <c r="D244" s="52">
        <v>73325</v>
      </c>
      <c r="E244" s="52" t="str">
        <f>CONCATENATE(C244,D244)</f>
        <v>RM73325</v>
      </c>
      <c r="F244" s="42">
        <v>45225</v>
      </c>
      <c r="G244" s="42">
        <v>45247</v>
      </c>
      <c r="H244" s="43">
        <v>64500</v>
      </c>
      <c r="I244" s="43">
        <v>64500</v>
      </c>
      <c r="J244" s="53" t="s">
        <v>2116</v>
      </c>
      <c r="K244" s="53" t="s">
        <v>2115</v>
      </c>
      <c r="L244" s="53" t="str">
        <f>VLOOKUP(E244,BOXSALUD!$B$1:$R$977,15,0)</f>
        <v>Consultas ambulatorias</v>
      </c>
      <c r="M244" s="52" t="s">
        <v>2117</v>
      </c>
      <c r="N244" s="62" t="s">
        <v>2141</v>
      </c>
      <c r="O244" s="63">
        <v>64500</v>
      </c>
      <c r="P244" s="62">
        <v>1222352659</v>
      </c>
      <c r="Q244" s="62"/>
      <c r="R244" s="62"/>
      <c r="S244" s="64">
        <v>0</v>
      </c>
      <c r="T244" s="64">
        <v>0</v>
      </c>
      <c r="U244" s="62"/>
      <c r="V244" s="65"/>
      <c r="W244" s="64">
        <v>0</v>
      </c>
      <c r="X244" s="62" t="s">
        <v>2142</v>
      </c>
      <c r="Y244" s="65">
        <v>45225</v>
      </c>
      <c r="Z244" s="65">
        <v>45261</v>
      </c>
      <c r="AA244" s="65"/>
      <c r="AB244" s="63">
        <v>64500</v>
      </c>
      <c r="AC244" s="63">
        <v>0</v>
      </c>
      <c r="AD244" s="63">
        <v>0</v>
      </c>
      <c r="AE244" s="63">
        <v>0</v>
      </c>
      <c r="AF244" s="63">
        <v>0</v>
      </c>
      <c r="AG244" s="63">
        <v>0</v>
      </c>
      <c r="AH244" s="63">
        <v>0</v>
      </c>
      <c r="AI244" s="66"/>
      <c r="AJ244" s="66"/>
      <c r="AK244" s="63">
        <v>64500</v>
      </c>
    </row>
    <row r="245" spans="1:37" s="54" customFormat="1" hidden="1">
      <c r="A245" s="52">
        <v>801000713</v>
      </c>
      <c r="B245" s="52" t="s">
        <v>542</v>
      </c>
      <c r="C245" s="52" t="s">
        <v>756</v>
      </c>
      <c r="D245" s="52">
        <v>73387</v>
      </c>
      <c r="E245" s="52" t="str">
        <f>CONCATENATE(C245,D245)</f>
        <v>RM73387</v>
      </c>
      <c r="F245" s="42">
        <v>45226</v>
      </c>
      <c r="G245" s="42">
        <v>45247</v>
      </c>
      <c r="H245" s="43">
        <v>225564</v>
      </c>
      <c r="I245" s="43">
        <v>225564</v>
      </c>
      <c r="J245" s="53" t="s">
        <v>2116</v>
      </c>
      <c r="K245" s="53" t="s">
        <v>2115</v>
      </c>
      <c r="L245" s="53" t="str">
        <f>VLOOKUP(E245,BOXSALUD!$B$1:$R$977,15,0)</f>
        <v>Consultas ambulatorias</v>
      </c>
      <c r="M245" s="52" t="s">
        <v>2117</v>
      </c>
      <c r="N245" s="62" t="s">
        <v>2141</v>
      </c>
      <c r="O245" s="63">
        <v>221053</v>
      </c>
      <c r="P245" s="62">
        <v>1222361198</v>
      </c>
      <c r="Q245" s="62"/>
      <c r="R245" s="62"/>
      <c r="S245" s="64">
        <v>0</v>
      </c>
      <c r="T245" s="64">
        <v>0</v>
      </c>
      <c r="U245" s="62"/>
      <c r="V245" s="65"/>
      <c r="W245" s="64">
        <v>0</v>
      </c>
      <c r="X245" s="62" t="s">
        <v>2142</v>
      </c>
      <c r="Y245" s="65">
        <v>45226</v>
      </c>
      <c r="Z245" s="65">
        <v>45261</v>
      </c>
      <c r="AA245" s="65"/>
      <c r="AB245" s="63">
        <v>225564</v>
      </c>
      <c r="AC245" s="63">
        <v>0</v>
      </c>
      <c r="AD245" s="63">
        <v>4511</v>
      </c>
      <c r="AE245" s="63">
        <v>0</v>
      </c>
      <c r="AF245" s="63">
        <v>0</v>
      </c>
      <c r="AG245" s="63">
        <v>0</v>
      </c>
      <c r="AH245" s="63">
        <v>0</v>
      </c>
      <c r="AI245" s="66"/>
      <c r="AJ245" s="66"/>
      <c r="AK245" s="63">
        <v>225564</v>
      </c>
    </row>
    <row r="246" spans="1:37" s="54" customFormat="1" hidden="1">
      <c r="A246" s="52">
        <v>801000713</v>
      </c>
      <c r="B246" s="52" t="s">
        <v>542</v>
      </c>
      <c r="C246" s="52" t="s">
        <v>756</v>
      </c>
      <c r="D246" s="52">
        <v>73388</v>
      </c>
      <c r="E246" s="52" t="str">
        <f>CONCATENATE(C246,D246)</f>
        <v>RM73388</v>
      </c>
      <c r="F246" s="42">
        <v>45226</v>
      </c>
      <c r="G246" s="42">
        <v>45247</v>
      </c>
      <c r="H246" s="43">
        <v>28582</v>
      </c>
      <c r="I246" s="43">
        <v>28582</v>
      </c>
      <c r="J246" s="53" t="s">
        <v>2116</v>
      </c>
      <c r="K246" s="53" t="s">
        <v>2115</v>
      </c>
      <c r="L246" s="53" t="str">
        <f>VLOOKUP(E246,BOXSALUD!$B$1:$R$977,15,0)</f>
        <v>Consultas ambulatorias</v>
      </c>
      <c r="M246" s="52" t="s">
        <v>2117</v>
      </c>
      <c r="N246" s="62" t="s">
        <v>2141</v>
      </c>
      <c r="O246" s="63">
        <v>28582</v>
      </c>
      <c r="P246" s="62">
        <v>1222360099</v>
      </c>
      <c r="Q246" s="62"/>
      <c r="R246" s="62"/>
      <c r="S246" s="64">
        <v>0</v>
      </c>
      <c r="T246" s="64">
        <v>0</v>
      </c>
      <c r="U246" s="62"/>
      <c r="V246" s="65"/>
      <c r="W246" s="64">
        <v>0</v>
      </c>
      <c r="X246" s="62" t="s">
        <v>2142</v>
      </c>
      <c r="Y246" s="65">
        <v>45226</v>
      </c>
      <c r="Z246" s="65">
        <v>45261</v>
      </c>
      <c r="AA246" s="65"/>
      <c r="AB246" s="63">
        <v>28582</v>
      </c>
      <c r="AC246" s="63">
        <v>0</v>
      </c>
      <c r="AD246" s="63">
        <v>0</v>
      </c>
      <c r="AE246" s="63">
        <v>0</v>
      </c>
      <c r="AF246" s="63">
        <v>0</v>
      </c>
      <c r="AG246" s="63">
        <v>0</v>
      </c>
      <c r="AH246" s="63">
        <v>0</v>
      </c>
      <c r="AI246" s="66"/>
      <c r="AJ246" s="66"/>
      <c r="AK246" s="63">
        <v>28582</v>
      </c>
    </row>
    <row r="247" spans="1:37" s="54" customFormat="1" hidden="1">
      <c r="A247" s="52">
        <v>801000713</v>
      </c>
      <c r="B247" s="52" t="s">
        <v>542</v>
      </c>
      <c r="C247" s="52" t="s">
        <v>756</v>
      </c>
      <c r="D247" s="52">
        <v>73427</v>
      </c>
      <c r="E247" s="52" t="str">
        <f>CONCATENATE(C247,D247)</f>
        <v>RM73427</v>
      </c>
      <c r="F247" s="42">
        <v>45226</v>
      </c>
      <c r="G247" s="42">
        <v>45247</v>
      </c>
      <c r="H247" s="43">
        <v>289200</v>
      </c>
      <c r="I247" s="43">
        <v>289200</v>
      </c>
      <c r="J247" s="53" t="s">
        <v>2116</v>
      </c>
      <c r="K247" s="53" t="s">
        <v>2115</v>
      </c>
      <c r="L247" s="53" t="str">
        <f>VLOOKUP(E247,BOXSALUD!$B$1:$R$977,15,0)</f>
        <v>Consultas ambulatorias</v>
      </c>
      <c r="M247" s="52" t="s">
        <v>2117</v>
      </c>
      <c r="N247" s="62" t="s">
        <v>2141</v>
      </c>
      <c r="O247" s="63">
        <v>283416</v>
      </c>
      <c r="P247" s="62">
        <v>1222361486</v>
      </c>
      <c r="Q247" s="62"/>
      <c r="R247" s="62"/>
      <c r="S247" s="64">
        <v>0</v>
      </c>
      <c r="T247" s="64">
        <v>0</v>
      </c>
      <c r="U247" s="62"/>
      <c r="V247" s="65"/>
      <c r="W247" s="64">
        <v>0</v>
      </c>
      <c r="X247" s="62" t="s">
        <v>2142</v>
      </c>
      <c r="Y247" s="65">
        <v>45226</v>
      </c>
      <c r="Z247" s="65">
        <v>45261</v>
      </c>
      <c r="AA247" s="65"/>
      <c r="AB247" s="63">
        <v>289200</v>
      </c>
      <c r="AC247" s="63">
        <v>0</v>
      </c>
      <c r="AD247" s="63">
        <v>5784</v>
      </c>
      <c r="AE247" s="63">
        <v>0</v>
      </c>
      <c r="AF247" s="63">
        <v>0</v>
      </c>
      <c r="AG247" s="63">
        <v>0</v>
      </c>
      <c r="AH247" s="63">
        <v>0</v>
      </c>
      <c r="AI247" s="66"/>
      <c r="AJ247" s="66"/>
      <c r="AK247" s="63">
        <v>289200</v>
      </c>
    </row>
    <row r="248" spans="1:37" s="54" customFormat="1" hidden="1">
      <c r="A248" s="52">
        <v>801000713</v>
      </c>
      <c r="B248" s="52" t="s">
        <v>542</v>
      </c>
      <c r="C248" s="52" t="s">
        <v>756</v>
      </c>
      <c r="D248" s="52">
        <v>73391</v>
      </c>
      <c r="E248" s="52" t="str">
        <f>CONCATENATE(C248,D248)</f>
        <v>RM73391</v>
      </c>
      <c r="F248" s="42">
        <v>45226</v>
      </c>
      <c r="G248" s="42">
        <v>45247</v>
      </c>
      <c r="H248" s="43">
        <v>2374186</v>
      </c>
      <c r="I248" s="43">
        <v>2374186</v>
      </c>
      <c r="J248" s="53" t="s">
        <v>2116</v>
      </c>
      <c r="K248" s="53" t="s">
        <v>2115</v>
      </c>
      <c r="L248" s="53" t="str">
        <f>VLOOKUP(E248,BOXSALUD!$B$1:$R$977,15,0)</f>
        <v>Servicios ambulatorios</v>
      </c>
      <c r="M248" s="52" t="s">
        <v>2117</v>
      </c>
      <c r="N248" s="62" t="s">
        <v>2141</v>
      </c>
      <c r="O248" s="63">
        <v>2326702</v>
      </c>
      <c r="P248" s="62">
        <v>1222362320</v>
      </c>
      <c r="Q248" s="62"/>
      <c r="R248" s="62"/>
      <c r="S248" s="64">
        <v>0</v>
      </c>
      <c r="T248" s="64">
        <v>0</v>
      </c>
      <c r="U248" s="62"/>
      <c r="V248" s="65"/>
      <c r="W248" s="64">
        <v>0</v>
      </c>
      <c r="X248" s="62" t="s">
        <v>2142</v>
      </c>
      <c r="Y248" s="65">
        <v>45226</v>
      </c>
      <c r="Z248" s="65">
        <v>45261</v>
      </c>
      <c r="AA248" s="65"/>
      <c r="AB248" s="63">
        <v>2374186</v>
      </c>
      <c r="AC248" s="63">
        <v>0</v>
      </c>
      <c r="AD248" s="63">
        <v>47484</v>
      </c>
      <c r="AE248" s="63">
        <v>0</v>
      </c>
      <c r="AF248" s="63">
        <v>0</v>
      </c>
      <c r="AG248" s="63">
        <v>0</v>
      </c>
      <c r="AH248" s="63">
        <v>0</v>
      </c>
      <c r="AI248" s="66"/>
      <c r="AJ248" s="66"/>
      <c r="AK248" s="63">
        <v>2374186</v>
      </c>
    </row>
    <row r="249" spans="1:37" s="54" customFormat="1" hidden="1">
      <c r="A249" s="52">
        <v>801000713</v>
      </c>
      <c r="B249" s="52" t="s">
        <v>542</v>
      </c>
      <c r="C249" s="52" t="s">
        <v>756</v>
      </c>
      <c r="D249" s="52">
        <v>73597</v>
      </c>
      <c r="E249" s="52" t="str">
        <f>CONCATENATE(C249,D249)</f>
        <v>RM73597</v>
      </c>
      <c r="F249" s="42">
        <v>45229</v>
      </c>
      <c r="G249" s="42">
        <v>45247</v>
      </c>
      <c r="H249" s="43">
        <v>18392567</v>
      </c>
      <c r="I249" s="43">
        <v>18392567</v>
      </c>
      <c r="J249" s="53" t="s">
        <v>2116</v>
      </c>
      <c r="K249" s="53" t="s">
        <v>2115</v>
      </c>
      <c r="L249" s="53" t="str">
        <f>VLOOKUP(E249,BOXSALUD!$B$1:$R$977,15,0)</f>
        <v>Servicios ambulatorios</v>
      </c>
      <c r="M249" s="52" t="s">
        <v>2117</v>
      </c>
      <c r="N249" s="62" t="s">
        <v>2144</v>
      </c>
      <c r="O249" s="63">
        <v>0</v>
      </c>
      <c r="P249" s="62"/>
      <c r="Q249" s="62"/>
      <c r="R249" s="62"/>
      <c r="S249" s="64">
        <v>0</v>
      </c>
      <c r="T249" s="64">
        <v>0</v>
      </c>
      <c r="U249" s="62"/>
      <c r="V249" s="65"/>
      <c r="W249" s="64">
        <v>0</v>
      </c>
      <c r="X249" s="62" t="s">
        <v>805</v>
      </c>
      <c r="Y249" s="65">
        <v>45229</v>
      </c>
      <c r="Z249" s="65">
        <v>45261</v>
      </c>
      <c r="AA249" s="65">
        <v>45289</v>
      </c>
      <c r="AB249" s="63">
        <v>18392567</v>
      </c>
      <c r="AC249" s="63">
        <v>0</v>
      </c>
      <c r="AD249" s="63">
        <v>0</v>
      </c>
      <c r="AE249" s="63">
        <v>0</v>
      </c>
      <c r="AF249" s="63">
        <v>0</v>
      </c>
      <c r="AG249" s="63">
        <v>18392567</v>
      </c>
      <c r="AH249" s="63">
        <v>18392567</v>
      </c>
      <c r="AI249" s="66" t="s">
        <v>2223</v>
      </c>
      <c r="AJ249" s="66" t="s">
        <v>2150</v>
      </c>
      <c r="AK249" s="63">
        <v>0</v>
      </c>
    </row>
    <row r="250" spans="1:37" s="54" customFormat="1" hidden="1">
      <c r="A250" s="52">
        <v>801000713</v>
      </c>
      <c r="B250" s="52" t="s">
        <v>542</v>
      </c>
      <c r="C250" s="52" t="s">
        <v>756</v>
      </c>
      <c r="D250" s="52">
        <v>73566</v>
      </c>
      <c r="E250" s="52" t="str">
        <f>CONCATENATE(C250,D250)</f>
        <v>RM73566</v>
      </c>
      <c r="F250" s="42">
        <v>45229</v>
      </c>
      <c r="G250" s="42">
        <v>45247</v>
      </c>
      <c r="H250" s="43">
        <v>289200</v>
      </c>
      <c r="I250" s="43">
        <v>289200</v>
      </c>
      <c r="J250" s="53" t="s">
        <v>2116</v>
      </c>
      <c r="K250" s="53" t="s">
        <v>2115</v>
      </c>
      <c r="L250" s="53" t="str">
        <f>VLOOKUP(E250,BOXSALUD!$B$1:$R$977,15,0)</f>
        <v>Consultas ambulatorias</v>
      </c>
      <c r="M250" s="52" t="s">
        <v>2117</v>
      </c>
      <c r="N250" s="62" t="s">
        <v>2141</v>
      </c>
      <c r="O250" s="63">
        <v>283416</v>
      </c>
      <c r="P250" s="62">
        <v>1222361487</v>
      </c>
      <c r="Q250" s="62"/>
      <c r="R250" s="62"/>
      <c r="S250" s="64">
        <v>0</v>
      </c>
      <c r="T250" s="64">
        <v>0</v>
      </c>
      <c r="U250" s="62"/>
      <c r="V250" s="65"/>
      <c r="W250" s="64">
        <v>0</v>
      </c>
      <c r="X250" s="62" t="s">
        <v>2142</v>
      </c>
      <c r="Y250" s="65">
        <v>45229</v>
      </c>
      <c r="Z250" s="65">
        <v>45261</v>
      </c>
      <c r="AA250" s="65"/>
      <c r="AB250" s="63">
        <v>289200</v>
      </c>
      <c r="AC250" s="63">
        <v>0</v>
      </c>
      <c r="AD250" s="63">
        <v>5784</v>
      </c>
      <c r="AE250" s="63">
        <v>0</v>
      </c>
      <c r="AF250" s="63">
        <v>0</v>
      </c>
      <c r="AG250" s="63">
        <v>0</v>
      </c>
      <c r="AH250" s="63">
        <v>0</v>
      </c>
      <c r="AI250" s="66"/>
      <c r="AJ250" s="66"/>
      <c r="AK250" s="63">
        <v>289200</v>
      </c>
    </row>
    <row r="251" spans="1:37" s="54" customFormat="1" hidden="1">
      <c r="A251" s="52">
        <v>801000713</v>
      </c>
      <c r="B251" s="52" t="s">
        <v>542</v>
      </c>
      <c r="C251" s="52" t="s">
        <v>756</v>
      </c>
      <c r="D251" s="52">
        <v>73615</v>
      </c>
      <c r="E251" s="52" t="str">
        <f>CONCATENATE(C251,D251)</f>
        <v>RM73615</v>
      </c>
      <c r="F251" s="42">
        <v>45229</v>
      </c>
      <c r="G251" s="42">
        <v>45247</v>
      </c>
      <c r="H251" s="43">
        <v>87990</v>
      </c>
      <c r="I251" s="43">
        <v>87990</v>
      </c>
      <c r="J251" s="53" t="s">
        <v>2116</v>
      </c>
      <c r="K251" s="53" t="s">
        <v>2115</v>
      </c>
      <c r="L251" s="53" t="str">
        <f>VLOOKUP(E251,BOXSALUD!$B$1:$R$977,15,0)</f>
        <v>Consultas ambulatorias</v>
      </c>
      <c r="M251" s="52" t="s">
        <v>2117</v>
      </c>
      <c r="N251" s="62" t="s">
        <v>2141</v>
      </c>
      <c r="O251" s="63">
        <v>87990</v>
      </c>
      <c r="P251" s="62">
        <v>1222360101</v>
      </c>
      <c r="Q251" s="62"/>
      <c r="R251" s="62"/>
      <c r="S251" s="64">
        <v>0</v>
      </c>
      <c r="T251" s="64">
        <v>0</v>
      </c>
      <c r="U251" s="62"/>
      <c r="V251" s="65"/>
      <c r="W251" s="64">
        <v>0</v>
      </c>
      <c r="X251" s="62" t="s">
        <v>2142</v>
      </c>
      <c r="Y251" s="65">
        <v>45229</v>
      </c>
      <c r="Z251" s="65">
        <v>45261</v>
      </c>
      <c r="AA251" s="65"/>
      <c r="AB251" s="63">
        <v>87990</v>
      </c>
      <c r="AC251" s="63">
        <v>0</v>
      </c>
      <c r="AD251" s="63">
        <v>0</v>
      </c>
      <c r="AE251" s="63">
        <v>0</v>
      </c>
      <c r="AF251" s="63">
        <v>0</v>
      </c>
      <c r="AG251" s="63">
        <v>0</v>
      </c>
      <c r="AH251" s="63">
        <v>0</v>
      </c>
      <c r="AI251" s="66"/>
      <c r="AJ251" s="66"/>
      <c r="AK251" s="63">
        <v>87990</v>
      </c>
    </row>
    <row r="252" spans="1:37" s="54" customFormat="1" hidden="1">
      <c r="A252" s="52">
        <v>801000713</v>
      </c>
      <c r="B252" s="52" t="s">
        <v>542</v>
      </c>
      <c r="C252" s="52" t="s">
        <v>756</v>
      </c>
      <c r="D252" s="52">
        <v>73637</v>
      </c>
      <c r="E252" s="52" t="str">
        <f>CONCATENATE(C252,D252)</f>
        <v>RM73637</v>
      </c>
      <c r="F252" s="42">
        <v>45230</v>
      </c>
      <c r="G252" s="42">
        <v>45247</v>
      </c>
      <c r="H252" s="43">
        <v>174243</v>
      </c>
      <c r="I252" s="43">
        <v>174243</v>
      </c>
      <c r="J252" s="53" t="s">
        <v>2116</v>
      </c>
      <c r="K252" s="53" t="s">
        <v>2115</v>
      </c>
      <c r="L252" s="53" t="str">
        <f>VLOOKUP(E252,BOXSALUD!$B$1:$R$977,15,0)</f>
        <v>Consultas ambulatorias</v>
      </c>
      <c r="M252" s="52" t="s">
        <v>2117</v>
      </c>
      <c r="N252" s="62" t="s">
        <v>2141</v>
      </c>
      <c r="O252" s="63">
        <v>170758</v>
      </c>
      <c r="P252" s="62">
        <v>1222361207</v>
      </c>
      <c r="Q252" s="62"/>
      <c r="R252" s="62"/>
      <c r="S252" s="64">
        <v>0</v>
      </c>
      <c r="T252" s="64">
        <v>0</v>
      </c>
      <c r="U252" s="62"/>
      <c r="V252" s="65"/>
      <c r="W252" s="64">
        <v>0</v>
      </c>
      <c r="X252" s="62" t="s">
        <v>2142</v>
      </c>
      <c r="Y252" s="65">
        <v>45230</v>
      </c>
      <c r="Z252" s="65">
        <v>45261</v>
      </c>
      <c r="AA252" s="65"/>
      <c r="AB252" s="63">
        <v>174243</v>
      </c>
      <c r="AC252" s="63">
        <v>0</v>
      </c>
      <c r="AD252" s="63">
        <v>3485</v>
      </c>
      <c r="AE252" s="63">
        <v>0</v>
      </c>
      <c r="AF252" s="63">
        <v>0</v>
      </c>
      <c r="AG252" s="63">
        <v>0</v>
      </c>
      <c r="AH252" s="63">
        <v>0</v>
      </c>
      <c r="AI252" s="66"/>
      <c r="AJ252" s="66"/>
      <c r="AK252" s="63">
        <v>174243</v>
      </c>
    </row>
    <row r="253" spans="1:37" s="54" customFormat="1" hidden="1">
      <c r="A253" s="52">
        <v>801000713</v>
      </c>
      <c r="B253" s="52" t="s">
        <v>542</v>
      </c>
      <c r="C253" s="52" t="s">
        <v>757</v>
      </c>
      <c r="D253" s="52">
        <v>19175</v>
      </c>
      <c r="E253" s="52" t="str">
        <f>CONCATENATE(C253,D253)</f>
        <v>RC19175</v>
      </c>
      <c r="F253" s="42">
        <v>45201</v>
      </c>
      <c r="G253" s="42">
        <v>45250</v>
      </c>
      <c r="H253" s="43">
        <v>60400</v>
      </c>
      <c r="I253" s="43">
        <v>60400</v>
      </c>
      <c r="J253" s="53" t="s">
        <v>2116</v>
      </c>
      <c r="K253" s="53" t="s">
        <v>2115</v>
      </c>
      <c r="L253" s="53" t="str">
        <f>VLOOKUP(E253,BOXSALUD!$B$1:$R$977,15,0)</f>
        <v>Consultas ambulatorias</v>
      </c>
      <c r="M253" s="52" t="s">
        <v>2117</v>
      </c>
      <c r="N253" s="62" t="s">
        <v>2141</v>
      </c>
      <c r="O253" s="63">
        <v>0</v>
      </c>
      <c r="P253" s="62"/>
      <c r="Q253" s="62"/>
      <c r="R253" s="62"/>
      <c r="S253" s="64">
        <v>0</v>
      </c>
      <c r="T253" s="64">
        <v>0</v>
      </c>
      <c r="U253" s="62"/>
      <c r="V253" s="65"/>
      <c r="W253" s="64">
        <v>0</v>
      </c>
      <c r="X253" s="62" t="s">
        <v>2142</v>
      </c>
      <c r="Y253" s="65">
        <v>45201</v>
      </c>
      <c r="Z253" s="65">
        <v>45261</v>
      </c>
      <c r="AA253" s="65"/>
      <c r="AB253" s="63">
        <v>64500</v>
      </c>
      <c r="AC253" s="63">
        <v>4100</v>
      </c>
      <c r="AD253" s="63">
        <v>0</v>
      </c>
      <c r="AE253" s="63">
        <v>0</v>
      </c>
      <c r="AF253" s="63">
        <v>0</v>
      </c>
      <c r="AG253" s="63">
        <v>0</v>
      </c>
      <c r="AH253" s="63">
        <v>0</v>
      </c>
      <c r="AI253" s="66"/>
      <c r="AJ253" s="66"/>
      <c r="AK253" s="63">
        <v>60400</v>
      </c>
    </row>
    <row r="254" spans="1:37" s="54" customFormat="1" hidden="1">
      <c r="A254" s="52">
        <v>801000713</v>
      </c>
      <c r="B254" s="52" t="s">
        <v>542</v>
      </c>
      <c r="C254" s="52" t="s">
        <v>757</v>
      </c>
      <c r="D254" s="52">
        <v>19199</v>
      </c>
      <c r="E254" s="52" t="str">
        <f>CONCATENATE(C254,D254)</f>
        <v>RC19199</v>
      </c>
      <c r="F254" s="42">
        <v>45202</v>
      </c>
      <c r="G254" s="42">
        <v>45250</v>
      </c>
      <c r="H254" s="43">
        <v>69354</v>
      </c>
      <c r="I254" s="43">
        <v>69354</v>
      </c>
      <c r="J254" s="53" t="s">
        <v>2116</v>
      </c>
      <c r="K254" s="53" t="s">
        <v>2115</v>
      </c>
      <c r="L254" s="53" t="str">
        <f>VLOOKUP(E254,BOXSALUD!$B$1:$R$977,15,0)</f>
        <v>Consultas ambulatorias</v>
      </c>
      <c r="M254" s="52" t="s">
        <v>2117</v>
      </c>
      <c r="N254" s="62" t="s">
        <v>2141</v>
      </c>
      <c r="O254" s="63">
        <v>69354</v>
      </c>
      <c r="P254" s="62">
        <v>1222360100</v>
      </c>
      <c r="Q254" s="62"/>
      <c r="R254" s="62"/>
      <c r="S254" s="64">
        <v>0</v>
      </c>
      <c r="T254" s="64">
        <v>0</v>
      </c>
      <c r="U254" s="62"/>
      <c r="V254" s="65"/>
      <c r="W254" s="64">
        <v>0</v>
      </c>
      <c r="X254" s="62" t="s">
        <v>2142</v>
      </c>
      <c r="Y254" s="65">
        <v>45202</v>
      </c>
      <c r="Z254" s="65">
        <v>45261</v>
      </c>
      <c r="AA254" s="65"/>
      <c r="AB254" s="63">
        <v>69354</v>
      </c>
      <c r="AC254" s="63">
        <v>0</v>
      </c>
      <c r="AD254" s="63">
        <v>0</v>
      </c>
      <c r="AE254" s="63">
        <v>0</v>
      </c>
      <c r="AF254" s="63">
        <v>0</v>
      </c>
      <c r="AG254" s="63">
        <v>0</v>
      </c>
      <c r="AH254" s="63">
        <v>0</v>
      </c>
      <c r="AI254" s="66"/>
      <c r="AJ254" s="66"/>
      <c r="AK254" s="63">
        <v>69354</v>
      </c>
    </row>
    <row r="255" spans="1:37" s="54" customFormat="1" hidden="1">
      <c r="A255" s="52">
        <v>801000713</v>
      </c>
      <c r="B255" s="52" t="s">
        <v>542</v>
      </c>
      <c r="C255" s="52" t="s">
        <v>757</v>
      </c>
      <c r="D255" s="52">
        <v>19266</v>
      </c>
      <c r="E255" s="52" t="str">
        <f>CONCATENATE(C255,D255)</f>
        <v>RC19266</v>
      </c>
      <c r="F255" s="42">
        <v>45203</v>
      </c>
      <c r="G255" s="42">
        <v>45250</v>
      </c>
      <c r="H255" s="43">
        <v>56533</v>
      </c>
      <c r="I255" s="43">
        <v>56533</v>
      </c>
      <c r="J255" s="53" t="s">
        <v>2116</v>
      </c>
      <c r="K255" s="53" t="s">
        <v>2115</v>
      </c>
      <c r="L255" s="53" t="str">
        <f>VLOOKUP(E255,BOXSALUD!$B$1:$R$977,15,0)</f>
        <v>Consultas ambulatorias</v>
      </c>
      <c r="M255" s="52" t="s">
        <v>2117</v>
      </c>
      <c r="N255" s="62" t="s">
        <v>2144</v>
      </c>
      <c r="O255" s="63">
        <v>0</v>
      </c>
      <c r="P255" s="62"/>
      <c r="Q255" s="62"/>
      <c r="R255" s="62"/>
      <c r="S255" s="64">
        <v>0</v>
      </c>
      <c r="T255" s="64">
        <v>0</v>
      </c>
      <c r="U255" s="62"/>
      <c r="V255" s="65"/>
      <c r="W255" s="64">
        <v>0</v>
      </c>
      <c r="X255" s="62" t="s">
        <v>805</v>
      </c>
      <c r="Y255" s="65">
        <v>45203</v>
      </c>
      <c r="Z255" s="65">
        <v>45261</v>
      </c>
      <c r="AA255" s="65">
        <v>45280</v>
      </c>
      <c r="AB255" s="63">
        <v>56533</v>
      </c>
      <c r="AC255" s="63">
        <v>0</v>
      </c>
      <c r="AD255" s="63">
        <v>0</v>
      </c>
      <c r="AE255" s="63">
        <v>0</v>
      </c>
      <c r="AF255" s="63">
        <v>0</v>
      </c>
      <c r="AG255" s="63">
        <v>56533</v>
      </c>
      <c r="AH255" s="63">
        <v>56533</v>
      </c>
      <c r="AI255" s="66" t="s">
        <v>2211</v>
      </c>
      <c r="AJ255" s="66" t="s">
        <v>2148</v>
      </c>
      <c r="AK255" s="63">
        <v>0</v>
      </c>
    </row>
    <row r="256" spans="1:37" s="54" customFormat="1" hidden="1">
      <c r="A256" s="52">
        <v>801000713</v>
      </c>
      <c r="B256" s="52" t="s">
        <v>542</v>
      </c>
      <c r="C256" s="52" t="s">
        <v>757</v>
      </c>
      <c r="D256" s="52">
        <v>19253</v>
      </c>
      <c r="E256" s="52" t="str">
        <f>CONCATENATE(C256,D256)</f>
        <v>RC19253</v>
      </c>
      <c r="F256" s="42">
        <v>45203</v>
      </c>
      <c r="G256" s="42">
        <v>45250</v>
      </c>
      <c r="H256" s="43">
        <v>56533</v>
      </c>
      <c r="I256" s="43">
        <v>56533</v>
      </c>
      <c r="J256" s="53" t="s">
        <v>2116</v>
      </c>
      <c r="K256" s="53" t="s">
        <v>2115</v>
      </c>
      <c r="L256" s="53" t="str">
        <f>VLOOKUP(E256,BOXSALUD!$B$1:$R$977,15,0)</f>
        <v>Consultas ambulatorias</v>
      </c>
      <c r="M256" s="52" t="s">
        <v>2117</v>
      </c>
      <c r="N256" s="62" t="s">
        <v>2141</v>
      </c>
      <c r="O256" s="63">
        <v>0</v>
      </c>
      <c r="P256" s="62"/>
      <c r="Q256" s="62"/>
      <c r="R256" s="62"/>
      <c r="S256" s="64">
        <v>0</v>
      </c>
      <c r="T256" s="64">
        <v>0</v>
      </c>
      <c r="U256" s="62"/>
      <c r="V256" s="65"/>
      <c r="W256" s="64">
        <v>0</v>
      </c>
      <c r="X256" s="62" t="s">
        <v>2142</v>
      </c>
      <c r="Y256" s="65">
        <v>45203</v>
      </c>
      <c r="Z256" s="65">
        <v>45261</v>
      </c>
      <c r="AA256" s="65"/>
      <c r="AB256" s="63">
        <v>56533</v>
      </c>
      <c r="AC256" s="63">
        <v>0</v>
      </c>
      <c r="AD256" s="63">
        <v>0</v>
      </c>
      <c r="AE256" s="63">
        <v>0</v>
      </c>
      <c r="AF256" s="63">
        <v>0</v>
      </c>
      <c r="AG256" s="63">
        <v>0</v>
      </c>
      <c r="AH256" s="63">
        <v>0</v>
      </c>
      <c r="AI256" s="66"/>
      <c r="AJ256" s="66"/>
      <c r="AK256" s="63">
        <v>56533</v>
      </c>
    </row>
    <row r="257" spans="1:37" s="54" customFormat="1" hidden="1">
      <c r="A257" s="52">
        <v>801000713</v>
      </c>
      <c r="B257" s="52" t="s">
        <v>542</v>
      </c>
      <c r="C257" s="52" t="s">
        <v>757</v>
      </c>
      <c r="D257" s="52">
        <v>19286</v>
      </c>
      <c r="E257" s="52" t="str">
        <f>CONCATENATE(C257,D257)</f>
        <v>RC19286</v>
      </c>
      <c r="F257" s="42">
        <v>45203</v>
      </c>
      <c r="G257" s="42">
        <v>45250</v>
      </c>
      <c r="H257" s="43">
        <v>64500</v>
      </c>
      <c r="I257" s="43">
        <v>64500</v>
      </c>
      <c r="J257" s="53" t="s">
        <v>2116</v>
      </c>
      <c r="K257" s="53" t="s">
        <v>2115</v>
      </c>
      <c r="L257" s="53" t="str">
        <f>VLOOKUP(E257,BOXSALUD!$B$1:$R$977,15,0)</f>
        <v>Consultas ambulatorias</v>
      </c>
      <c r="M257" s="52" t="s">
        <v>2117</v>
      </c>
      <c r="N257" s="62" t="s">
        <v>2141</v>
      </c>
      <c r="O257" s="63">
        <v>64500</v>
      </c>
      <c r="P257" s="62">
        <v>1222352661</v>
      </c>
      <c r="Q257" s="62"/>
      <c r="R257" s="62"/>
      <c r="S257" s="64">
        <v>0</v>
      </c>
      <c r="T257" s="64">
        <v>0</v>
      </c>
      <c r="U257" s="62"/>
      <c r="V257" s="65"/>
      <c r="W257" s="64">
        <v>0</v>
      </c>
      <c r="X257" s="62" t="s">
        <v>2142</v>
      </c>
      <c r="Y257" s="65">
        <v>45203</v>
      </c>
      <c r="Z257" s="65">
        <v>45261</v>
      </c>
      <c r="AA257" s="65"/>
      <c r="AB257" s="63">
        <v>64500</v>
      </c>
      <c r="AC257" s="63">
        <v>0</v>
      </c>
      <c r="AD257" s="63">
        <v>0</v>
      </c>
      <c r="AE257" s="63">
        <v>0</v>
      </c>
      <c r="AF257" s="63">
        <v>0</v>
      </c>
      <c r="AG257" s="63">
        <v>0</v>
      </c>
      <c r="AH257" s="63">
        <v>0</v>
      </c>
      <c r="AI257" s="66"/>
      <c r="AJ257" s="66"/>
      <c r="AK257" s="63">
        <v>64500</v>
      </c>
    </row>
    <row r="258" spans="1:37" s="54" customFormat="1" hidden="1">
      <c r="A258" s="52">
        <v>801000713</v>
      </c>
      <c r="B258" s="52" t="s">
        <v>542</v>
      </c>
      <c r="C258" s="52" t="s">
        <v>757</v>
      </c>
      <c r="D258" s="52">
        <v>19267</v>
      </c>
      <c r="E258" s="52" t="str">
        <f>CONCATENATE(C258,D258)</f>
        <v>RC19267</v>
      </c>
      <c r="F258" s="42">
        <v>45203</v>
      </c>
      <c r="G258" s="42">
        <v>45250</v>
      </c>
      <c r="H258" s="43">
        <v>64500</v>
      </c>
      <c r="I258" s="43">
        <v>64500</v>
      </c>
      <c r="J258" s="53" t="s">
        <v>2116</v>
      </c>
      <c r="K258" s="53" t="s">
        <v>2115</v>
      </c>
      <c r="L258" s="53" t="str">
        <f>VLOOKUP(E258,BOXSALUD!$B$1:$R$977,15,0)</f>
        <v>Consultas ambulatorias</v>
      </c>
      <c r="M258" s="52" t="s">
        <v>2117</v>
      </c>
      <c r="N258" s="62" t="s">
        <v>2141</v>
      </c>
      <c r="O258" s="63">
        <v>64500</v>
      </c>
      <c r="P258" s="62">
        <v>1222352660</v>
      </c>
      <c r="Q258" s="62"/>
      <c r="R258" s="62"/>
      <c r="S258" s="64">
        <v>0</v>
      </c>
      <c r="T258" s="64">
        <v>0</v>
      </c>
      <c r="U258" s="62"/>
      <c r="V258" s="65"/>
      <c r="W258" s="64">
        <v>0</v>
      </c>
      <c r="X258" s="62" t="s">
        <v>2142</v>
      </c>
      <c r="Y258" s="65">
        <v>45203</v>
      </c>
      <c r="Z258" s="65">
        <v>45261</v>
      </c>
      <c r="AA258" s="65"/>
      <c r="AB258" s="63">
        <v>64500</v>
      </c>
      <c r="AC258" s="63">
        <v>0</v>
      </c>
      <c r="AD258" s="63">
        <v>0</v>
      </c>
      <c r="AE258" s="63">
        <v>0</v>
      </c>
      <c r="AF258" s="63">
        <v>0</v>
      </c>
      <c r="AG258" s="63">
        <v>0</v>
      </c>
      <c r="AH258" s="63">
        <v>0</v>
      </c>
      <c r="AI258" s="66"/>
      <c r="AJ258" s="66"/>
      <c r="AK258" s="63">
        <v>64500</v>
      </c>
    </row>
    <row r="259" spans="1:37" s="54" customFormat="1" hidden="1">
      <c r="A259" s="52">
        <v>801000713</v>
      </c>
      <c r="B259" s="52" t="s">
        <v>542</v>
      </c>
      <c r="C259" s="52" t="s">
        <v>757</v>
      </c>
      <c r="D259" s="52">
        <v>19298</v>
      </c>
      <c r="E259" s="52" t="str">
        <f>CONCATENATE(C259,D259)</f>
        <v>RC19298</v>
      </c>
      <c r="F259" s="42">
        <v>45204</v>
      </c>
      <c r="G259" s="42">
        <v>45250</v>
      </c>
      <c r="H259" s="43">
        <v>64500</v>
      </c>
      <c r="I259" s="43">
        <v>64500</v>
      </c>
      <c r="J259" s="53" t="s">
        <v>2116</v>
      </c>
      <c r="K259" s="53" t="s">
        <v>2115</v>
      </c>
      <c r="L259" s="53" t="str">
        <f>VLOOKUP(E259,BOXSALUD!$B$1:$R$977,15,0)</f>
        <v>Consultas ambulatorias</v>
      </c>
      <c r="M259" s="52" t="s">
        <v>2117</v>
      </c>
      <c r="N259" s="62" t="s">
        <v>2141</v>
      </c>
      <c r="O259" s="63">
        <v>64500</v>
      </c>
      <c r="P259" s="62">
        <v>1222352662</v>
      </c>
      <c r="Q259" s="62"/>
      <c r="R259" s="62"/>
      <c r="S259" s="64">
        <v>0</v>
      </c>
      <c r="T259" s="64">
        <v>0</v>
      </c>
      <c r="U259" s="62"/>
      <c r="V259" s="65"/>
      <c r="W259" s="64">
        <v>0</v>
      </c>
      <c r="X259" s="62" t="s">
        <v>2142</v>
      </c>
      <c r="Y259" s="65">
        <v>45204</v>
      </c>
      <c r="Z259" s="65">
        <v>45261</v>
      </c>
      <c r="AA259" s="65"/>
      <c r="AB259" s="63">
        <v>64500</v>
      </c>
      <c r="AC259" s="63">
        <v>0</v>
      </c>
      <c r="AD259" s="63">
        <v>0</v>
      </c>
      <c r="AE259" s="63">
        <v>0</v>
      </c>
      <c r="AF259" s="63">
        <v>0</v>
      </c>
      <c r="AG259" s="63">
        <v>0</v>
      </c>
      <c r="AH259" s="63">
        <v>0</v>
      </c>
      <c r="AI259" s="66"/>
      <c r="AJ259" s="66"/>
      <c r="AK259" s="63">
        <v>64500</v>
      </c>
    </row>
    <row r="260" spans="1:37" s="54" customFormat="1" hidden="1">
      <c r="A260" s="52">
        <v>801000713</v>
      </c>
      <c r="B260" s="52" t="s">
        <v>542</v>
      </c>
      <c r="C260" s="52" t="s">
        <v>757</v>
      </c>
      <c r="D260" s="52">
        <v>19301</v>
      </c>
      <c r="E260" s="52" t="str">
        <f>CONCATENATE(C260,D260)</f>
        <v>RC19301</v>
      </c>
      <c r="F260" s="42">
        <v>45204</v>
      </c>
      <c r="G260" s="42">
        <v>45250</v>
      </c>
      <c r="H260" s="43">
        <v>64500</v>
      </c>
      <c r="I260" s="43">
        <v>64500</v>
      </c>
      <c r="J260" s="53" t="s">
        <v>2116</v>
      </c>
      <c r="K260" s="53" t="s">
        <v>2115</v>
      </c>
      <c r="L260" s="53" t="str">
        <f>VLOOKUP(E260,BOXSALUD!$B$1:$R$977,15,0)</f>
        <v>Consultas ambulatorias</v>
      </c>
      <c r="M260" s="52" t="s">
        <v>2117</v>
      </c>
      <c r="N260" s="62" t="s">
        <v>2141</v>
      </c>
      <c r="O260" s="63">
        <v>64500</v>
      </c>
      <c r="P260" s="62">
        <v>1222352663</v>
      </c>
      <c r="Q260" s="62"/>
      <c r="R260" s="62"/>
      <c r="S260" s="64">
        <v>0</v>
      </c>
      <c r="T260" s="64">
        <v>0</v>
      </c>
      <c r="U260" s="62"/>
      <c r="V260" s="65"/>
      <c r="W260" s="64">
        <v>0</v>
      </c>
      <c r="X260" s="62" t="s">
        <v>2142</v>
      </c>
      <c r="Y260" s="65">
        <v>45204</v>
      </c>
      <c r="Z260" s="65">
        <v>45261</v>
      </c>
      <c r="AA260" s="65"/>
      <c r="AB260" s="63">
        <v>64500</v>
      </c>
      <c r="AC260" s="63">
        <v>0</v>
      </c>
      <c r="AD260" s="63">
        <v>0</v>
      </c>
      <c r="AE260" s="63">
        <v>0</v>
      </c>
      <c r="AF260" s="63">
        <v>0</v>
      </c>
      <c r="AG260" s="63">
        <v>0</v>
      </c>
      <c r="AH260" s="63">
        <v>0</v>
      </c>
      <c r="AI260" s="66"/>
      <c r="AJ260" s="66"/>
      <c r="AK260" s="63">
        <v>64500</v>
      </c>
    </row>
    <row r="261" spans="1:37" s="54" customFormat="1" hidden="1">
      <c r="A261" s="52">
        <v>801000713</v>
      </c>
      <c r="B261" s="52" t="s">
        <v>542</v>
      </c>
      <c r="C261" s="52" t="s">
        <v>757</v>
      </c>
      <c r="D261" s="52">
        <v>19314</v>
      </c>
      <c r="E261" s="52" t="str">
        <f>CONCATENATE(C261,D261)</f>
        <v>RC19314</v>
      </c>
      <c r="F261" s="42">
        <v>45204</v>
      </c>
      <c r="G261" s="42">
        <v>45250</v>
      </c>
      <c r="H261" s="43">
        <v>64500</v>
      </c>
      <c r="I261" s="43">
        <v>64500</v>
      </c>
      <c r="J261" s="53" t="s">
        <v>2116</v>
      </c>
      <c r="K261" s="53" t="s">
        <v>2115</v>
      </c>
      <c r="L261" s="53" t="str">
        <f>VLOOKUP(E261,BOXSALUD!$B$1:$R$977,15,0)</f>
        <v>Consultas ambulatorias</v>
      </c>
      <c r="M261" s="52" t="s">
        <v>2117</v>
      </c>
      <c r="N261" s="62" t="s">
        <v>2141</v>
      </c>
      <c r="O261" s="63">
        <v>64500</v>
      </c>
      <c r="P261" s="62">
        <v>1222352664</v>
      </c>
      <c r="Q261" s="62"/>
      <c r="R261" s="62"/>
      <c r="S261" s="64">
        <v>0</v>
      </c>
      <c r="T261" s="64">
        <v>0</v>
      </c>
      <c r="U261" s="62"/>
      <c r="V261" s="65"/>
      <c r="W261" s="64">
        <v>0</v>
      </c>
      <c r="X261" s="62" t="s">
        <v>2142</v>
      </c>
      <c r="Y261" s="65">
        <v>45204</v>
      </c>
      <c r="Z261" s="65">
        <v>45261</v>
      </c>
      <c r="AA261" s="65"/>
      <c r="AB261" s="63">
        <v>64500</v>
      </c>
      <c r="AC261" s="63">
        <v>0</v>
      </c>
      <c r="AD261" s="63">
        <v>0</v>
      </c>
      <c r="AE261" s="63">
        <v>0</v>
      </c>
      <c r="AF261" s="63">
        <v>0</v>
      </c>
      <c r="AG261" s="63">
        <v>0</v>
      </c>
      <c r="AH261" s="63">
        <v>0</v>
      </c>
      <c r="AI261" s="66"/>
      <c r="AJ261" s="66"/>
      <c r="AK261" s="63">
        <v>64500</v>
      </c>
    </row>
    <row r="262" spans="1:37" s="54" customFormat="1" hidden="1">
      <c r="A262" s="52">
        <v>801000713</v>
      </c>
      <c r="B262" s="52" t="s">
        <v>542</v>
      </c>
      <c r="C262" s="52" t="s">
        <v>757</v>
      </c>
      <c r="D262" s="52">
        <v>19348</v>
      </c>
      <c r="E262" s="52" t="str">
        <f>CONCATENATE(C262,D262)</f>
        <v>RC19348</v>
      </c>
      <c r="F262" s="42">
        <v>45205</v>
      </c>
      <c r="G262" s="42">
        <v>45250</v>
      </c>
      <c r="H262" s="43">
        <v>56533</v>
      </c>
      <c r="I262" s="43">
        <v>56533</v>
      </c>
      <c r="J262" s="53" t="s">
        <v>2116</v>
      </c>
      <c r="K262" s="53" t="s">
        <v>2115</v>
      </c>
      <c r="L262" s="53" t="str">
        <f>VLOOKUP(E262,BOXSALUD!$B$1:$R$977,15,0)</f>
        <v>Consultas ambulatorias</v>
      </c>
      <c r="M262" s="52" t="s">
        <v>2117</v>
      </c>
      <c r="N262" s="62" t="s">
        <v>2141</v>
      </c>
      <c r="O262" s="63">
        <v>0</v>
      </c>
      <c r="P262" s="62"/>
      <c r="Q262" s="62"/>
      <c r="R262" s="62"/>
      <c r="S262" s="64">
        <v>0</v>
      </c>
      <c r="T262" s="64">
        <v>0</v>
      </c>
      <c r="U262" s="62"/>
      <c r="V262" s="65"/>
      <c r="W262" s="64">
        <v>0</v>
      </c>
      <c r="X262" s="62" t="s">
        <v>2142</v>
      </c>
      <c r="Y262" s="65">
        <v>45205</v>
      </c>
      <c r="Z262" s="65">
        <v>45261</v>
      </c>
      <c r="AA262" s="65"/>
      <c r="AB262" s="63">
        <v>56533</v>
      </c>
      <c r="AC262" s="63">
        <v>0</v>
      </c>
      <c r="AD262" s="63">
        <v>0</v>
      </c>
      <c r="AE262" s="63">
        <v>0</v>
      </c>
      <c r="AF262" s="63">
        <v>0</v>
      </c>
      <c r="AG262" s="63">
        <v>0</v>
      </c>
      <c r="AH262" s="63">
        <v>0</v>
      </c>
      <c r="AI262" s="66"/>
      <c r="AJ262" s="66"/>
      <c r="AK262" s="63">
        <v>56533</v>
      </c>
    </row>
    <row r="263" spans="1:37" s="54" customFormat="1" hidden="1">
      <c r="A263" s="52">
        <v>801000713</v>
      </c>
      <c r="B263" s="52" t="s">
        <v>542</v>
      </c>
      <c r="C263" s="52" t="s">
        <v>757</v>
      </c>
      <c r="D263" s="52">
        <v>19419</v>
      </c>
      <c r="E263" s="52" t="str">
        <f>CONCATENATE(C263,D263)</f>
        <v>RC19419</v>
      </c>
      <c r="F263" s="42">
        <v>45209</v>
      </c>
      <c r="G263" s="42">
        <v>45250</v>
      </c>
      <c r="H263" s="43">
        <v>56533</v>
      </c>
      <c r="I263" s="43">
        <v>56533</v>
      </c>
      <c r="J263" s="53" t="s">
        <v>2116</v>
      </c>
      <c r="K263" s="53" t="s">
        <v>2115</v>
      </c>
      <c r="L263" s="53" t="str">
        <f>VLOOKUP(E263,BOXSALUD!$B$1:$R$977,15,0)</f>
        <v>Consultas ambulatorias</v>
      </c>
      <c r="M263" s="52" t="s">
        <v>2117</v>
      </c>
      <c r="N263" s="62" t="s">
        <v>2141</v>
      </c>
      <c r="O263" s="63">
        <v>0</v>
      </c>
      <c r="P263" s="62"/>
      <c r="Q263" s="62"/>
      <c r="R263" s="62"/>
      <c r="S263" s="64">
        <v>0</v>
      </c>
      <c r="T263" s="64">
        <v>0</v>
      </c>
      <c r="U263" s="62"/>
      <c r="V263" s="65"/>
      <c r="W263" s="64">
        <v>0</v>
      </c>
      <c r="X263" s="62" t="s">
        <v>2142</v>
      </c>
      <c r="Y263" s="65">
        <v>45209</v>
      </c>
      <c r="Z263" s="65">
        <v>45261</v>
      </c>
      <c r="AA263" s="65"/>
      <c r="AB263" s="63">
        <v>56533</v>
      </c>
      <c r="AC263" s="63">
        <v>0</v>
      </c>
      <c r="AD263" s="63">
        <v>0</v>
      </c>
      <c r="AE263" s="63">
        <v>0</v>
      </c>
      <c r="AF263" s="63">
        <v>0</v>
      </c>
      <c r="AG263" s="63">
        <v>0</v>
      </c>
      <c r="AH263" s="63">
        <v>0</v>
      </c>
      <c r="AI263" s="66"/>
      <c r="AJ263" s="66"/>
      <c r="AK263" s="63">
        <v>56533</v>
      </c>
    </row>
    <row r="264" spans="1:37" s="54" customFormat="1" hidden="1">
      <c r="A264" s="52">
        <v>801000713</v>
      </c>
      <c r="B264" s="52" t="s">
        <v>542</v>
      </c>
      <c r="C264" s="52" t="s">
        <v>757</v>
      </c>
      <c r="D264" s="52">
        <v>19429</v>
      </c>
      <c r="E264" s="52" t="str">
        <f>CONCATENATE(C264,D264)</f>
        <v>RC19429</v>
      </c>
      <c r="F264" s="42">
        <v>45209</v>
      </c>
      <c r="G264" s="42">
        <v>45250</v>
      </c>
      <c r="H264" s="43">
        <v>64500</v>
      </c>
      <c r="I264" s="43">
        <v>64500</v>
      </c>
      <c r="J264" s="53" t="s">
        <v>2116</v>
      </c>
      <c r="K264" s="53" t="s">
        <v>2115</v>
      </c>
      <c r="L264" s="53" t="str">
        <f>VLOOKUP(E264,BOXSALUD!$B$1:$R$977,15,0)</f>
        <v>Consultas ambulatorias</v>
      </c>
      <c r="M264" s="52" t="s">
        <v>2117</v>
      </c>
      <c r="N264" s="62" t="s">
        <v>2141</v>
      </c>
      <c r="O264" s="63">
        <v>64500</v>
      </c>
      <c r="P264" s="62">
        <v>1222352665</v>
      </c>
      <c r="Q264" s="62"/>
      <c r="R264" s="62"/>
      <c r="S264" s="64">
        <v>0</v>
      </c>
      <c r="T264" s="64">
        <v>0</v>
      </c>
      <c r="U264" s="62"/>
      <c r="V264" s="65"/>
      <c r="W264" s="64">
        <v>0</v>
      </c>
      <c r="X264" s="62" t="s">
        <v>2142</v>
      </c>
      <c r="Y264" s="65">
        <v>45209</v>
      </c>
      <c r="Z264" s="65">
        <v>45261</v>
      </c>
      <c r="AA264" s="65"/>
      <c r="AB264" s="63">
        <v>64500</v>
      </c>
      <c r="AC264" s="63">
        <v>0</v>
      </c>
      <c r="AD264" s="63">
        <v>0</v>
      </c>
      <c r="AE264" s="63">
        <v>0</v>
      </c>
      <c r="AF264" s="63">
        <v>0</v>
      </c>
      <c r="AG264" s="63">
        <v>0</v>
      </c>
      <c r="AH264" s="63">
        <v>0</v>
      </c>
      <c r="AI264" s="66"/>
      <c r="AJ264" s="66"/>
      <c r="AK264" s="63">
        <v>64500</v>
      </c>
    </row>
    <row r="265" spans="1:37" s="54" customFormat="1" hidden="1">
      <c r="A265" s="52">
        <v>801000713</v>
      </c>
      <c r="B265" s="52" t="s">
        <v>542</v>
      </c>
      <c r="C265" s="52" t="s">
        <v>757</v>
      </c>
      <c r="D265" s="52">
        <v>19438</v>
      </c>
      <c r="E265" s="52" t="str">
        <f>CONCATENATE(C265,D265)</f>
        <v>RC19438</v>
      </c>
      <c r="F265" s="42">
        <v>45209</v>
      </c>
      <c r="G265" s="42">
        <v>45250</v>
      </c>
      <c r="H265" s="43">
        <v>56533</v>
      </c>
      <c r="I265" s="43">
        <v>56533</v>
      </c>
      <c r="J265" s="53" t="s">
        <v>2116</v>
      </c>
      <c r="K265" s="53" t="s">
        <v>2115</v>
      </c>
      <c r="L265" s="53" t="str">
        <f>VLOOKUP(E265,BOXSALUD!$B$1:$R$977,15,0)</f>
        <v>Consultas ambulatorias</v>
      </c>
      <c r="M265" s="52" t="s">
        <v>2117</v>
      </c>
      <c r="N265" s="62" t="s">
        <v>2141</v>
      </c>
      <c r="O265" s="63">
        <v>56533</v>
      </c>
      <c r="P265" s="62">
        <v>1222352666</v>
      </c>
      <c r="Q265" s="62"/>
      <c r="R265" s="62"/>
      <c r="S265" s="64">
        <v>0</v>
      </c>
      <c r="T265" s="64">
        <v>0</v>
      </c>
      <c r="U265" s="62"/>
      <c r="V265" s="65"/>
      <c r="W265" s="64">
        <v>0</v>
      </c>
      <c r="X265" s="62" t="s">
        <v>2142</v>
      </c>
      <c r="Y265" s="65">
        <v>45209</v>
      </c>
      <c r="Z265" s="65">
        <v>45261</v>
      </c>
      <c r="AA265" s="65"/>
      <c r="AB265" s="63">
        <v>56533</v>
      </c>
      <c r="AC265" s="63">
        <v>0</v>
      </c>
      <c r="AD265" s="63">
        <v>0</v>
      </c>
      <c r="AE265" s="63">
        <v>0</v>
      </c>
      <c r="AF265" s="63">
        <v>0</v>
      </c>
      <c r="AG265" s="63">
        <v>0</v>
      </c>
      <c r="AH265" s="63">
        <v>0</v>
      </c>
      <c r="AI265" s="66"/>
      <c r="AJ265" s="66"/>
      <c r="AK265" s="63">
        <v>56533</v>
      </c>
    </row>
    <row r="266" spans="1:37" s="54" customFormat="1" hidden="1">
      <c r="A266" s="52">
        <v>801000713</v>
      </c>
      <c r="B266" s="52" t="s">
        <v>542</v>
      </c>
      <c r="C266" s="52" t="s">
        <v>757</v>
      </c>
      <c r="D266" s="52">
        <v>19453</v>
      </c>
      <c r="E266" s="52" t="str">
        <f>CONCATENATE(C266,D266)</f>
        <v>RC19453</v>
      </c>
      <c r="F266" s="42">
        <v>45209</v>
      </c>
      <c r="G266" s="42">
        <v>45250</v>
      </c>
      <c r="H266" s="43">
        <v>64500</v>
      </c>
      <c r="I266" s="43">
        <v>64500</v>
      </c>
      <c r="J266" s="53" t="s">
        <v>2116</v>
      </c>
      <c r="K266" s="53" t="s">
        <v>2115</v>
      </c>
      <c r="L266" s="53" t="str">
        <f>VLOOKUP(E266,BOXSALUD!$B$1:$R$977,15,0)</f>
        <v>Consultas ambulatorias</v>
      </c>
      <c r="M266" s="52" t="s">
        <v>2117</v>
      </c>
      <c r="N266" s="62" t="s">
        <v>2141</v>
      </c>
      <c r="O266" s="63">
        <v>64500</v>
      </c>
      <c r="P266" s="62">
        <v>1222352667</v>
      </c>
      <c r="Q266" s="62"/>
      <c r="R266" s="62"/>
      <c r="S266" s="64">
        <v>0</v>
      </c>
      <c r="T266" s="64">
        <v>0</v>
      </c>
      <c r="U266" s="62"/>
      <c r="V266" s="65"/>
      <c r="W266" s="64">
        <v>0</v>
      </c>
      <c r="X266" s="62" t="s">
        <v>2142</v>
      </c>
      <c r="Y266" s="65">
        <v>45209</v>
      </c>
      <c r="Z266" s="65">
        <v>45261</v>
      </c>
      <c r="AA266" s="65"/>
      <c r="AB266" s="63">
        <v>64500</v>
      </c>
      <c r="AC266" s="63">
        <v>0</v>
      </c>
      <c r="AD266" s="63">
        <v>0</v>
      </c>
      <c r="AE266" s="63">
        <v>0</v>
      </c>
      <c r="AF266" s="63">
        <v>0</v>
      </c>
      <c r="AG266" s="63">
        <v>0</v>
      </c>
      <c r="AH266" s="63">
        <v>0</v>
      </c>
      <c r="AI266" s="66"/>
      <c r="AJ266" s="66"/>
      <c r="AK266" s="63">
        <v>64500</v>
      </c>
    </row>
    <row r="267" spans="1:37" s="54" customFormat="1" hidden="1">
      <c r="A267" s="52">
        <v>801000713</v>
      </c>
      <c r="B267" s="52" t="s">
        <v>542</v>
      </c>
      <c r="C267" s="52" t="s">
        <v>757</v>
      </c>
      <c r="D267" s="52">
        <v>19495</v>
      </c>
      <c r="E267" s="52" t="str">
        <f>CONCATENATE(C267,D267)</f>
        <v>RC19495</v>
      </c>
      <c r="F267" s="42">
        <v>45210</v>
      </c>
      <c r="G267" s="42">
        <v>45250</v>
      </c>
      <c r="H267" s="43">
        <v>94240</v>
      </c>
      <c r="I267" s="43">
        <v>94240</v>
      </c>
      <c r="J267" s="53" t="s">
        <v>2116</v>
      </c>
      <c r="K267" s="53" t="s">
        <v>2115</v>
      </c>
      <c r="L267" s="53" t="str">
        <f>VLOOKUP(E267,BOXSALUD!$B$1:$R$977,15,0)</f>
        <v>Consultas ambulatorias</v>
      </c>
      <c r="M267" s="52" t="s">
        <v>2117</v>
      </c>
      <c r="N267" s="62" t="s">
        <v>2141</v>
      </c>
      <c r="O267" s="63">
        <v>94240</v>
      </c>
      <c r="P267" s="62">
        <v>1222360103</v>
      </c>
      <c r="Q267" s="62"/>
      <c r="R267" s="62"/>
      <c r="S267" s="64">
        <v>0</v>
      </c>
      <c r="T267" s="64">
        <v>0</v>
      </c>
      <c r="U267" s="62"/>
      <c r="V267" s="65"/>
      <c r="W267" s="64">
        <v>0</v>
      </c>
      <c r="X267" s="62" t="s">
        <v>2142</v>
      </c>
      <c r="Y267" s="65">
        <v>45210</v>
      </c>
      <c r="Z267" s="65">
        <v>45261</v>
      </c>
      <c r="AA267" s="65"/>
      <c r="AB267" s="63">
        <v>94240</v>
      </c>
      <c r="AC267" s="63">
        <v>0</v>
      </c>
      <c r="AD267" s="63">
        <v>0</v>
      </c>
      <c r="AE267" s="63">
        <v>0</v>
      </c>
      <c r="AF267" s="63">
        <v>0</v>
      </c>
      <c r="AG267" s="63">
        <v>0</v>
      </c>
      <c r="AH267" s="63">
        <v>0</v>
      </c>
      <c r="AI267" s="66"/>
      <c r="AJ267" s="66"/>
      <c r="AK267" s="63">
        <v>94240</v>
      </c>
    </row>
    <row r="268" spans="1:37" s="54" customFormat="1" hidden="1">
      <c r="A268" s="52">
        <v>801000713</v>
      </c>
      <c r="B268" s="52" t="s">
        <v>542</v>
      </c>
      <c r="C268" s="52" t="s">
        <v>757</v>
      </c>
      <c r="D268" s="52">
        <v>19537</v>
      </c>
      <c r="E268" s="52" t="str">
        <f>CONCATENATE(C268,D268)</f>
        <v>RC19537</v>
      </c>
      <c r="F268" s="42">
        <v>45211</v>
      </c>
      <c r="G268" s="42">
        <v>45250</v>
      </c>
      <c r="H268" s="43">
        <v>52770</v>
      </c>
      <c r="I268" s="43">
        <v>52770</v>
      </c>
      <c r="J268" s="53" t="s">
        <v>2116</v>
      </c>
      <c r="K268" s="53" t="s">
        <v>2115</v>
      </c>
      <c r="L268" s="53" t="str">
        <f>VLOOKUP(E268,BOXSALUD!$B$1:$R$977,15,0)</f>
        <v>Consultas ambulatorias</v>
      </c>
      <c r="M268" s="52" t="s">
        <v>2117</v>
      </c>
      <c r="N268" s="62" t="s">
        <v>2141</v>
      </c>
      <c r="O268" s="63">
        <v>52770</v>
      </c>
      <c r="P268" s="62">
        <v>1222362561</v>
      </c>
      <c r="Q268" s="62"/>
      <c r="R268" s="62"/>
      <c r="S268" s="64">
        <v>0</v>
      </c>
      <c r="T268" s="64">
        <v>0</v>
      </c>
      <c r="U268" s="62"/>
      <c r="V268" s="65"/>
      <c r="W268" s="64">
        <v>0</v>
      </c>
      <c r="X268" s="62" t="s">
        <v>2142</v>
      </c>
      <c r="Y268" s="65">
        <v>45211</v>
      </c>
      <c r="Z268" s="65">
        <v>45261</v>
      </c>
      <c r="AA268" s="65"/>
      <c r="AB268" s="63">
        <v>52770</v>
      </c>
      <c r="AC268" s="63">
        <v>0</v>
      </c>
      <c r="AD268" s="63">
        <v>0</v>
      </c>
      <c r="AE268" s="63">
        <v>0</v>
      </c>
      <c r="AF268" s="63">
        <v>0</v>
      </c>
      <c r="AG268" s="63">
        <v>0</v>
      </c>
      <c r="AH268" s="63">
        <v>0</v>
      </c>
      <c r="AI268" s="66"/>
      <c r="AJ268" s="66"/>
      <c r="AK268" s="63">
        <v>52770</v>
      </c>
    </row>
    <row r="269" spans="1:37" s="54" customFormat="1" hidden="1">
      <c r="A269" s="52">
        <v>801000713</v>
      </c>
      <c r="B269" s="52" t="s">
        <v>542</v>
      </c>
      <c r="C269" s="52" t="s">
        <v>757</v>
      </c>
      <c r="D269" s="52">
        <v>19538</v>
      </c>
      <c r="E269" s="52" t="str">
        <f>CONCATENATE(C269,D269)</f>
        <v>RC19538</v>
      </c>
      <c r="F269" s="42">
        <v>45211</v>
      </c>
      <c r="G269" s="42">
        <v>45250</v>
      </c>
      <c r="H269" s="43">
        <v>64500</v>
      </c>
      <c r="I269" s="43">
        <v>64500</v>
      </c>
      <c r="J269" s="53" t="s">
        <v>2116</v>
      </c>
      <c r="K269" s="53" t="s">
        <v>2115</v>
      </c>
      <c r="L269" s="53" t="str">
        <f>VLOOKUP(E269,BOXSALUD!$B$1:$R$977,15,0)</f>
        <v>Consultas ambulatorias</v>
      </c>
      <c r="M269" s="52" t="s">
        <v>2117</v>
      </c>
      <c r="N269" s="62" t="s">
        <v>2141</v>
      </c>
      <c r="O269" s="63">
        <v>64500</v>
      </c>
      <c r="P269" s="62">
        <v>1222352671</v>
      </c>
      <c r="Q269" s="62"/>
      <c r="R269" s="62"/>
      <c r="S269" s="64">
        <v>0</v>
      </c>
      <c r="T269" s="64">
        <v>0</v>
      </c>
      <c r="U269" s="62"/>
      <c r="V269" s="65"/>
      <c r="W269" s="64">
        <v>0</v>
      </c>
      <c r="X269" s="62" t="s">
        <v>2142</v>
      </c>
      <c r="Y269" s="65">
        <v>45211</v>
      </c>
      <c r="Z269" s="65">
        <v>45261</v>
      </c>
      <c r="AA269" s="65"/>
      <c r="AB269" s="63">
        <v>64500</v>
      </c>
      <c r="AC269" s="63">
        <v>0</v>
      </c>
      <c r="AD269" s="63">
        <v>0</v>
      </c>
      <c r="AE269" s="63">
        <v>0</v>
      </c>
      <c r="AF269" s="63">
        <v>0</v>
      </c>
      <c r="AG269" s="63">
        <v>0</v>
      </c>
      <c r="AH269" s="63">
        <v>0</v>
      </c>
      <c r="AI269" s="66"/>
      <c r="AJ269" s="66"/>
      <c r="AK269" s="63">
        <v>64500</v>
      </c>
    </row>
    <row r="270" spans="1:37" s="54" customFormat="1" hidden="1">
      <c r="A270" s="52">
        <v>801000713</v>
      </c>
      <c r="B270" s="52" t="s">
        <v>542</v>
      </c>
      <c r="C270" s="52" t="s">
        <v>757</v>
      </c>
      <c r="D270" s="52">
        <v>19541</v>
      </c>
      <c r="E270" s="52" t="str">
        <f>CONCATENATE(C270,D270)</f>
        <v>RC19541</v>
      </c>
      <c r="F270" s="42">
        <v>45211</v>
      </c>
      <c r="G270" s="42">
        <v>45250</v>
      </c>
      <c r="H270" s="43">
        <v>64500</v>
      </c>
      <c r="I270" s="43">
        <v>64500</v>
      </c>
      <c r="J270" s="53" t="s">
        <v>2116</v>
      </c>
      <c r="K270" s="53" t="s">
        <v>2115</v>
      </c>
      <c r="L270" s="53" t="str">
        <f>VLOOKUP(E270,BOXSALUD!$B$1:$R$977,15,0)</f>
        <v>Consultas ambulatorias</v>
      </c>
      <c r="M270" s="52" t="s">
        <v>2117</v>
      </c>
      <c r="N270" s="62" t="s">
        <v>2141</v>
      </c>
      <c r="O270" s="63">
        <v>64500</v>
      </c>
      <c r="P270" s="62">
        <v>1222352672</v>
      </c>
      <c r="Q270" s="62"/>
      <c r="R270" s="62"/>
      <c r="S270" s="64">
        <v>0</v>
      </c>
      <c r="T270" s="64">
        <v>0</v>
      </c>
      <c r="U270" s="62"/>
      <c r="V270" s="65"/>
      <c r="W270" s="64">
        <v>0</v>
      </c>
      <c r="X270" s="62" t="s">
        <v>2142</v>
      </c>
      <c r="Y270" s="65">
        <v>45211</v>
      </c>
      <c r="Z270" s="65">
        <v>45261</v>
      </c>
      <c r="AA270" s="65"/>
      <c r="AB270" s="63">
        <v>64500</v>
      </c>
      <c r="AC270" s="63">
        <v>0</v>
      </c>
      <c r="AD270" s="63">
        <v>0</v>
      </c>
      <c r="AE270" s="63">
        <v>0</v>
      </c>
      <c r="AF270" s="63">
        <v>0</v>
      </c>
      <c r="AG270" s="63">
        <v>0</v>
      </c>
      <c r="AH270" s="63">
        <v>0</v>
      </c>
      <c r="AI270" s="66"/>
      <c r="AJ270" s="66"/>
      <c r="AK270" s="63">
        <v>64500</v>
      </c>
    </row>
    <row r="271" spans="1:37" s="54" customFormat="1" hidden="1">
      <c r="A271" s="52">
        <v>801000713</v>
      </c>
      <c r="B271" s="52" t="s">
        <v>542</v>
      </c>
      <c r="C271" s="52" t="s">
        <v>757</v>
      </c>
      <c r="D271" s="52">
        <v>19662</v>
      </c>
      <c r="E271" s="52" t="str">
        <f>CONCATENATE(C271,D271)</f>
        <v>RC19662</v>
      </c>
      <c r="F271" s="42">
        <v>45218</v>
      </c>
      <c r="G271" s="42">
        <v>45250</v>
      </c>
      <c r="H271" s="43">
        <v>64500</v>
      </c>
      <c r="I271" s="43">
        <v>64500</v>
      </c>
      <c r="J271" s="53" t="s">
        <v>2116</v>
      </c>
      <c r="K271" s="53" t="s">
        <v>2115</v>
      </c>
      <c r="L271" s="53" t="str">
        <f>VLOOKUP(E271,BOXSALUD!$B$1:$R$977,15,0)</f>
        <v>Consultas ambulatorias</v>
      </c>
      <c r="M271" s="52" t="s">
        <v>2117</v>
      </c>
      <c r="N271" s="62" t="s">
        <v>2141</v>
      </c>
      <c r="O271" s="63">
        <v>64500</v>
      </c>
      <c r="P271" s="62">
        <v>1222352673</v>
      </c>
      <c r="Q271" s="62"/>
      <c r="R271" s="62"/>
      <c r="S271" s="64">
        <v>0</v>
      </c>
      <c r="T271" s="64">
        <v>0</v>
      </c>
      <c r="U271" s="62"/>
      <c r="V271" s="65"/>
      <c r="W271" s="64">
        <v>0</v>
      </c>
      <c r="X271" s="62" t="s">
        <v>2142</v>
      </c>
      <c r="Y271" s="65">
        <v>45218</v>
      </c>
      <c r="Z271" s="65">
        <v>45261</v>
      </c>
      <c r="AA271" s="65"/>
      <c r="AB271" s="63">
        <v>64500</v>
      </c>
      <c r="AC271" s="63">
        <v>0</v>
      </c>
      <c r="AD271" s="63">
        <v>0</v>
      </c>
      <c r="AE271" s="63">
        <v>0</v>
      </c>
      <c r="AF271" s="63">
        <v>0</v>
      </c>
      <c r="AG271" s="63">
        <v>0</v>
      </c>
      <c r="AH271" s="63">
        <v>0</v>
      </c>
      <c r="AI271" s="66"/>
      <c r="AJ271" s="66"/>
      <c r="AK271" s="63">
        <v>64500</v>
      </c>
    </row>
    <row r="272" spans="1:37" s="54" customFormat="1" hidden="1">
      <c r="A272" s="52">
        <v>801000713</v>
      </c>
      <c r="B272" s="52" t="s">
        <v>542</v>
      </c>
      <c r="C272" s="52" t="s">
        <v>757</v>
      </c>
      <c r="D272" s="52">
        <v>19663</v>
      </c>
      <c r="E272" s="52" t="str">
        <f>CONCATENATE(C272,D272)</f>
        <v>RC19663</v>
      </c>
      <c r="F272" s="42">
        <v>45218</v>
      </c>
      <c r="G272" s="42">
        <v>45250</v>
      </c>
      <c r="H272" s="43">
        <v>64500</v>
      </c>
      <c r="I272" s="43">
        <v>64500</v>
      </c>
      <c r="J272" s="53" t="s">
        <v>2116</v>
      </c>
      <c r="K272" s="53" t="s">
        <v>2115</v>
      </c>
      <c r="L272" s="53" t="str">
        <f>VLOOKUP(E272,BOXSALUD!$B$1:$R$977,15,0)</f>
        <v>Consultas ambulatorias</v>
      </c>
      <c r="M272" s="52" t="s">
        <v>2117</v>
      </c>
      <c r="N272" s="62" t="s">
        <v>2141</v>
      </c>
      <c r="O272" s="63">
        <v>64500</v>
      </c>
      <c r="P272" s="62">
        <v>1222352674</v>
      </c>
      <c r="Q272" s="62"/>
      <c r="R272" s="62"/>
      <c r="S272" s="64">
        <v>0</v>
      </c>
      <c r="T272" s="64">
        <v>0</v>
      </c>
      <c r="U272" s="62"/>
      <c r="V272" s="65"/>
      <c r="W272" s="64">
        <v>0</v>
      </c>
      <c r="X272" s="62" t="s">
        <v>2142</v>
      </c>
      <c r="Y272" s="65">
        <v>45218</v>
      </c>
      <c r="Z272" s="65">
        <v>45261</v>
      </c>
      <c r="AA272" s="65"/>
      <c r="AB272" s="63">
        <v>64500</v>
      </c>
      <c r="AC272" s="63">
        <v>0</v>
      </c>
      <c r="AD272" s="63">
        <v>0</v>
      </c>
      <c r="AE272" s="63">
        <v>0</v>
      </c>
      <c r="AF272" s="63">
        <v>0</v>
      </c>
      <c r="AG272" s="63">
        <v>0</v>
      </c>
      <c r="AH272" s="63">
        <v>0</v>
      </c>
      <c r="AI272" s="66"/>
      <c r="AJ272" s="66"/>
      <c r="AK272" s="63">
        <v>64500</v>
      </c>
    </row>
    <row r="273" spans="1:37" s="54" customFormat="1" hidden="1">
      <c r="A273" s="52">
        <v>801000713</v>
      </c>
      <c r="B273" s="52" t="s">
        <v>542</v>
      </c>
      <c r="C273" s="52" t="s">
        <v>757</v>
      </c>
      <c r="D273" s="52">
        <v>19690</v>
      </c>
      <c r="E273" s="52" t="str">
        <f>CONCATENATE(C273,D273)</f>
        <v>RC19690</v>
      </c>
      <c r="F273" s="42">
        <v>45222</v>
      </c>
      <c r="G273" s="42">
        <v>45250</v>
      </c>
      <c r="H273" s="43">
        <v>52433</v>
      </c>
      <c r="I273" s="43">
        <v>52433</v>
      </c>
      <c r="J273" s="53" t="s">
        <v>2116</v>
      </c>
      <c r="K273" s="53" t="s">
        <v>2115</v>
      </c>
      <c r="L273" s="53" t="str">
        <f>VLOOKUP(E273,BOXSALUD!$B$1:$R$977,15,0)</f>
        <v>Consultas ambulatorias</v>
      </c>
      <c r="M273" s="52" t="s">
        <v>2117</v>
      </c>
      <c r="N273" s="62" t="s">
        <v>2141</v>
      </c>
      <c r="O273" s="63">
        <v>52433</v>
      </c>
      <c r="P273" s="62">
        <v>1222360104</v>
      </c>
      <c r="Q273" s="62"/>
      <c r="R273" s="62"/>
      <c r="S273" s="64">
        <v>0</v>
      </c>
      <c r="T273" s="64">
        <v>0</v>
      </c>
      <c r="U273" s="62"/>
      <c r="V273" s="65"/>
      <c r="W273" s="64">
        <v>0</v>
      </c>
      <c r="X273" s="62" t="s">
        <v>2142</v>
      </c>
      <c r="Y273" s="65">
        <v>45222</v>
      </c>
      <c r="Z273" s="65">
        <v>45261</v>
      </c>
      <c r="AA273" s="65"/>
      <c r="AB273" s="63">
        <v>56533</v>
      </c>
      <c r="AC273" s="63">
        <v>4100</v>
      </c>
      <c r="AD273" s="63">
        <v>0</v>
      </c>
      <c r="AE273" s="63">
        <v>0</v>
      </c>
      <c r="AF273" s="63">
        <v>0</v>
      </c>
      <c r="AG273" s="63">
        <v>0</v>
      </c>
      <c r="AH273" s="63">
        <v>0</v>
      </c>
      <c r="AI273" s="66"/>
      <c r="AJ273" s="66"/>
      <c r="AK273" s="63">
        <v>52433</v>
      </c>
    </row>
    <row r="274" spans="1:37" s="54" customFormat="1" hidden="1">
      <c r="A274" s="52">
        <v>801000713</v>
      </c>
      <c r="B274" s="52" t="s">
        <v>542</v>
      </c>
      <c r="C274" s="52" t="s">
        <v>757</v>
      </c>
      <c r="D274" s="52">
        <v>19752</v>
      </c>
      <c r="E274" s="52" t="str">
        <f>CONCATENATE(C274,D274)</f>
        <v>RC19752</v>
      </c>
      <c r="F274" s="42">
        <v>45223</v>
      </c>
      <c r="G274" s="42">
        <v>45250</v>
      </c>
      <c r="H274" s="43">
        <v>56533</v>
      </c>
      <c r="I274" s="43">
        <v>56533</v>
      </c>
      <c r="J274" s="53" t="s">
        <v>2116</v>
      </c>
      <c r="K274" s="53" t="s">
        <v>2115</v>
      </c>
      <c r="L274" s="53" t="str">
        <f>VLOOKUP(E274,BOXSALUD!$B$1:$R$977,15,0)</f>
        <v>Consultas ambulatorias</v>
      </c>
      <c r="M274" s="52" t="s">
        <v>2117</v>
      </c>
      <c r="N274" s="62" t="s">
        <v>2141</v>
      </c>
      <c r="O274" s="63">
        <v>56533</v>
      </c>
      <c r="P274" s="62">
        <v>1222352675</v>
      </c>
      <c r="Q274" s="62"/>
      <c r="R274" s="62"/>
      <c r="S274" s="64">
        <v>0</v>
      </c>
      <c r="T274" s="64">
        <v>0</v>
      </c>
      <c r="U274" s="62"/>
      <c r="V274" s="65"/>
      <c r="W274" s="64">
        <v>0</v>
      </c>
      <c r="X274" s="62" t="s">
        <v>2142</v>
      </c>
      <c r="Y274" s="65">
        <v>45223</v>
      </c>
      <c r="Z274" s="65">
        <v>45261</v>
      </c>
      <c r="AA274" s="65"/>
      <c r="AB274" s="63">
        <v>56533</v>
      </c>
      <c r="AC274" s="63">
        <v>0</v>
      </c>
      <c r="AD274" s="63">
        <v>0</v>
      </c>
      <c r="AE274" s="63">
        <v>0</v>
      </c>
      <c r="AF274" s="63">
        <v>0</v>
      </c>
      <c r="AG274" s="63">
        <v>0</v>
      </c>
      <c r="AH274" s="63">
        <v>0</v>
      </c>
      <c r="AI274" s="66"/>
      <c r="AJ274" s="66"/>
      <c r="AK274" s="63">
        <v>56533</v>
      </c>
    </row>
    <row r="275" spans="1:37" s="54" customFormat="1" hidden="1">
      <c r="A275" s="52">
        <v>801000713</v>
      </c>
      <c r="B275" s="52" t="s">
        <v>542</v>
      </c>
      <c r="C275" s="52" t="s">
        <v>757</v>
      </c>
      <c r="D275" s="52">
        <v>19777</v>
      </c>
      <c r="E275" s="52" t="str">
        <f>CONCATENATE(C275,D275)</f>
        <v>RC19777</v>
      </c>
      <c r="F275" s="42">
        <v>45223</v>
      </c>
      <c r="G275" s="42">
        <v>45250</v>
      </c>
      <c r="H275" s="43">
        <v>64500</v>
      </c>
      <c r="I275" s="43">
        <v>64500</v>
      </c>
      <c r="J275" s="53" t="s">
        <v>2116</v>
      </c>
      <c r="K275" s="53" t="s">
        <v>2115</v>
      </c>
      <c r="L275" s="53" t="str">
        <f>VLOOKUP(E275,BOXSALUD!$B$1:$R$977,15,0)</f>
        <v>Consultas ambulatorias</v>
      </c>
      <c r="M275" s="52" t="s">
        <v>2117</v>
      </c>
      <c r="N275" s="62" t="s">
        <v>2141</v>
      </c>
      <c r="O275" s="63">
        <v>0</v>
      </c>
      <c r="P275" s="62"/>
      <c r="Q275" s="62"/>
      <c r="R275" s="62"/>
      <c r="S275" s="64">
        <v>0</v>
      </c>
      <c r="T275" s="64">
        <v>0</v>
      </c>
      <c r="U275" s="62"/>
      <c r="V275" s="65"/>
      <c r="W275" s="64">
        <v>0</v>
      </c>
      <c r="X275" s="62" t="s">
        <v>2142</v>
      </c>
      <c r="Y275" s="65">
        <v>45223</v>
      </c>
      <c r="Z275" s="65">
        <v>45261</v>
      </c>
      <c r="AA275" s="65"/>
      <c r="AB275" s="63">
        <v>64500</v>
      </c>
      <c r="AC275" s="63">
        <v>0</v>
      </c>
      <c r="AD275" s="63">
        <v>0</v>
      </c>
      <c r="AE275" s="63">
        <v>0</v>
      </c>
      <c r="AF275" s="63">
        <v>0</v>
      </c>
      <c r="AG275" s="63">
        <v>0</v>
      </c>
      <c r="AH275" s="63">
        <v>0</v>
      </c>
      <c r="AI275" s="66"/>
      <c r="AJ275" s="66"/>
      <c r="AK275" s="63">
        <v>64500</v>
      </c>
    </row>
    <row r="276" spans="1:37" s="54" customFormat="1" hidden="1">
      <c r="A276" s="52">
        <v>801000713</v>
      </c>
      <c r="B276" s="52" t="s">
        <v>542</v>
      </c>
      <c r="C276" s="52" t="s">
        <v>757</v>
      </c>
      <c r="D276" s="52">
        <v>19807</v>
      </c>
      <c r="E276" s="52" t="str">
        <f>CONCATENATE(C276,D276)</f>
        <v>RC19807</v>
      </c>
      <c r="F276" s="42">
        <v>45224</v>
      </c>
      <c r="G276" s="42">
        <v>45250</v>
      </c>
      <c r="H276" s="43">
        <v>56533</v>
      </c>
      <c r="I276" s="43">
        <v>56533</v>
      </c>
      <c r="J276" s="53" t="s">
        <v>2116</v>
      </c>
      <c r="K276" s="53" t="s">
        <v>2115</v>
      </c>
      <c r="L276" s="53" t="str">
        <f>VLOOKUP(E276,BOXSALUD!$B$1:$R$977,15,0)</f>
        <v>Consultas ambulatorias</v>
      </c>
      <c r="M276" s="52" t="s">
        <v>2117</v>
      </c>
      <c r="N276" s="62" t="s">
        <v>2141</v>
      </c>
      <c r="O276" s="63">
        <v>0</v>
      </c>
      <c r="P276" s="62"/>
      <c r="Q276" s="62"/>
      <c r="R276" s="62"/>
      <c r="S276" s="64">
        <v>0</v>
      </c>
      <c r="T276" s="64">
        <v>0</v>
      </c>
      <c r="U276" s="62"/>
      <c r="V276" s="65"/>
      <c r="W276" s="64">
        <v>0</v>
      </c>
      <c r="X276" s="62" t="s">
        <v>2142</v>
      </c>
      <c r="Y276" s="65">
        <v>45224</v>
      </c>
      <c r="Z276" s="65">
        <v>45261</v>
      </c>
      <c r="AA276" s="65"/>
      <c r="AB276" s="63">
        <v>56533</v>
      </c>
      <c r="AC276" s="63">
        <v>0</v>
      </c>
      <c r="AD276" s="63">
        <v>0</v>
      </c>
      <c r="AE276" s="63">
        <v>0</v>
      </c>
      <c r="AF276" s="63">
        <v>0</v>
      </c>
      <c r="AG276" s="63">
        <v>0</v>
      </c>
      <c r="AH276" s="63">
        <v>0</v>
      </c>
      <c r="AI276" s="66"/>
      <c r="AJ276" s="66"/>
      <c r="AK276" s="63">
        <v>56533</v>
      </c>
    </row>
    <row r="277" spans="1:37" s="54" customFormat="1" hidden="1">
      <c r="A277" s="52">
        <v>801000713</v>
      </c>
      <c r="B277" s="52" t="s">
        <v>542</v>
      </c>
      <c r="C277" s="52" t="s">
        <v>756</v>
      </c>
      <c r="D277" s="52">
        <v>73168</v>
      </c>
      <c r="E277" s="52" t="str">
        <f>CONCATENATE(C277,D277)</f>
        <v>RM73168</v>
      </c>
      <c r="F277" s="42">
        <v>45224</v>
      </c>
      <c r="G277" s="42">
        <v>45250</v>
      </c>
      <c r="H277" s="43">
        <v>64500</v>
      </c>
      <c r="I277" s="43">
        <v>64500</v>
      </c>
      <c r="J277" s="53" t="s">
        <v>2116</v>
      </c>
      <c r="K277" s="53" t="s">
        <v>2115</v>
      </c>
      <c r="L277" s="53" t="str">
        <f>VLOOKUP(E277,BOXSALUD!$B$1:$R$977,15,0)</f>
        <v>Consultas ambulatorias</v>
      </c>
      <c r="M277" s="52" t="s">
        <v>2117</v>
      </c>
      <c r="N277" s="62" t="s">
        <v>2141</v>
      </c>
      <c r="O277" s="63">
        <v>64500</v>
      </c>
      <c r="P277" s="62">
        <v>1222352668</v>
      </c>
      <c r="Q277" s="62"/>
      <c r="R277" s="62"/>
      <c r="S277" s="64">
        <v>0</v>
      </c>
      <c r="T277" s="64">
        <v>0</v>
      </c>
      <c r="U277" s="62"/>
      <c r="V277" s="65"/>
      <c r="W277" s="64">
        <v>0</v>
      </c>
      <c r="X277" s="62" t="s">
        <v>2142</v>
      </c>
      <c r="Y277" s="65">
        <v>45224</v>
      </c>
      <c r="Z277" s="65">
        <v>45261</v>
      </c>
      <c r="AA277" s="65"/>
      <c r="AB277" s="63">
        <v>64500</v>
      </c>
      <c r="AC277" s="63">
        <v>0</v>
      </c>
      <c r="AD277" s="63">
        <v>0</v>
      </c>
      <c r="AE277" s="63">
        <v>0</v>
      </c>
      <c r="AF277" s="63">
        <v>0</v>
      </c>
      <c r="AG277" s="63">
        <v>0</v>
      </c>
      <c r="AH277" s="63">
        <v>0</v>
      </c>
      <c r="AI277" s="66"/>
      <c r="AJ277" s="66"/>
      <c r="AK277" s="63">
        <v>64500</v>
      </c>
    </row>
    <row r="278" spans="1:37" s="54" customFormat="1" hidden="1">
      <c r="A278" s="52">
        <v>801000713</v>
      </c>
      <c r="B278" s="52" t="s">
        <v>542</v>
      </c>
      <c r="C278" s="52" t="s">
        <v>757</v>
      </c>
      <c r="D278" s="52">
        <v>19821</v>
      </c>
      <c r="E278" s="52" t="str">
        <f>CONCATENATE(C278,D278)</f>
        <v>RC19821</v>
      </c>
      <c r="F278" s="42">
        <v>45224</v>
      </c>
      <c r="G278" s="42">
        <v>45250</v>
      </c>
      <c r="H278" s="43">
        <v>64500</v>
      </c>
      <c r="I278" s="43">
        <v>64500</v>
      </c>
      <c r="J278" s="53" t="s">
        <v>2116</v>
      </c>
      <c r="K278" s="53" t="s">
        <v>2115</v>
      </c>
      <c r="L278" s="53" t="str">
        <f>VLOOKUP(E278,BOXSALUD!$B$1:$R$977,15,0)</f>
        <v>Consultas ambulatorias</v>
      </c>
      <c r="M278" s="52" t="s">
        <v>2117</v>
      </c>
      <c r="N278" s="62" t="s">
        <v>2141</v>
      </c>
      <c r="O278" s="63">
        <v>64500</v>
      </c>
      <c r="P278" s="62">
        <v>1222352676</v>
      </c>
      <c r="Q278" s="62"/>
      <c r="R278" s="62"/>
      <c r="S278" s="64">
        <v>0</v>
      </c>
      <c r="T278" s="64">
        <v>0</v>
      </c>
      <c r="U278" s="62"/>
      <c r="V278" s="65"/>
      <c r="W278" s="64">
        <v>0</v>
      </c>
      <c r="X278" s="62" t="s">
        <v>2142</v>
      </c>
      <c r="Y278" s="65">
        <v>45224</v>
      </c>
      <c r="Z278" s="65">
        <v>45261</v>
      </c>
      <c r="AA278" s="65"/>
      <c r="AB278" s="63">
        <v>64500</v>
      </c>
      <c r="AC278" s="63">
        <v>0</v>
      </c>
      <c r="AD278" s="63">
        <v>0</v>
      </c>
      <c r="AE278" s="63">
        <v>0</v>
      </c>
      <c r="AF278" s="63">
        <v>0</v>
      </c>
      <c r="AG278" s="63">
        <v>0</v>
      </c>
      <c r="AH278" s="63">
        <v>0</v>
      </c>
      <c r="AI278" s="66"/>
      <c r="AJ278" s="66"/>
      <c r="AK278" s="63">
        <v>64500</v>
      </c>
    </row>
    <row r="279" spans="1:37" s="54" customFormat="1" hidden="1">
      <c r="A279" s="52">
        <v>801000713</v>
      </c>
      <c r="B279" s="52" t="s">
        <v>542</v>
      </c>
      <c r="C279" s="52" t="s">
        <v>756</v>
      </c>
      <c r="D279" s="52">
        <v>73330</v>
      </c>
      <c r="E279" s="52" t="str">
        <f>CONCATENATE(C279,D279)</f>
        <v>RM73330</v>
      </c>
      <c r="F279" s="42">
        <v>45225</v>
      </c>
      <c r="G279" s="42">
        <v>45250</v>
      </c>
      <c r="H279" s="43">
        <v>1660959</v>
      </c>
      <c r="I279" s="43">
        <v>1660959</v>
      </c>
      <c r="J279" s="53" t="s">
        <v>2116</v>
      </c>
      <c r="K279" s="53" t="s">
        <v>2115</v>
      </c>
      <c r="L279" s="53" t="str">
        <f>VLOOKUP(E279,BOXSALUD!$B$1:$R$977,15,0)</f>
        <v>Servicios ambulatorios</v>
      </c>
      <c r="M279" s="52" t="s">
        <v>2117</v>
      </c>
      <c r="N279" s="62" t="s">
        <v>2141</v>
      </c>
      <c r="O279" s="63">
        <v>0</v>
      </c>
      <c r="P279" s="62"/>
      <c r="Q279" s="62"/>
      <c r="R279" s="62"/>
      <c r="S279" s="64">
        <v>0</v>
      </c>
      <c r="T279" s="64">
        <v>0</v>
      </c>
      <c r="U279" s="62"/>
      <c r="V279" s="65"/>
      <c r="W279" s="64">
        <v>0</v>
      </c>
      <c r="X279" s="62" t="s">
        <v>2142</v>
      </c>
      <c r="Y279" s="65">
        <v>45225</v>
      </c>
      <c r="Z279" s="65">
        <v>45261</v>
      </c>
      <c r="AA279" s="65"/>
      <c r="AB279" s="63">
        <v>1660959</v>
      </c>
      <c r="AC279" s="63">
        <v>0</v>
      </c>
      <c r="AD279" s="63">
        <v>33219</v>
      </c>
      <c r="AE279" s="63">
        <v>0</v>
      </c>
      <c r="AF279" s="63">
        <v>0</v>
      </c>
      <c r="AG279" s="63">
        <v>0</v>
      </c>
      <c r="AH279" s="63">
        <v>0</v>
      </c>
      <c r="AI279" s="66"/>
      <c r="AJ279" s="66"/>
      <c r="AK279" s="63">
        <v>1660959</v>
      </c>
    </row>
    <row r="280" spans="1:37" s="54" customFormat="1" hidden="1">
      <c r="A280" s="52">
        <v>801000713</v>
      </c>
      <c r="B280" s="52" t="s">
        <v>542</v>
      </c>
      <c r="C280" s="52" t="s">
        <v>756</v>
      </c>
      <c r="D280" s="52">
        <v>73316</v>
      </c>
      <c r="E280" s="52" t="str">
        <f>CONCATENATE(C280,D280)</f>
        <v>RM73316</v>
      </c>
      <c r="F280" s="42">
        <v>45225</v>
      </c>
      <c r="G280" s="42">
        <v>45250</v>
      </c>
      <c r="H280" s="43">
        <v>26765606</v>
      </c>
      <c r="I280" s="43">
        <v>26765606</v>
      </c>
      <c r="J280" s="53" t="s">
        <v>2116</v>
      </c>
      <c r="K280" s="53" t="s">
        <v>2115</v>
      </c>
      <c r="L280" s="53" t="str">
        <f>VLOOKUP(E280,BOXSALUD!$B$1:$R$977,15,0)</f>
        <v>Servicios ambulatorios</v>
      </c>
      <c r="M280" s="52" t="s">
        <v>2117</v>
      </c>
      <c r="N280" s="62" t="s">
        <v>2141</v>
      </c>
      <c r="O280" s="63">
        <v>0</v>
      </c>
      <c r="P280" s="62"/>
      <c r="Q280" s="62"/>
      <c r="R280" s="62"/>
      <c r="S280" s="64">
        <v>0</v>
      </c>
      <c r="T280" s="64">
        <v>0</v>
      </c>
      <c r="U280" s="62"/>
      <c r="V280" s="65"/>
      <c r="W280" s="64">
        <v>0</v>
      </c>
      <c r="X280" s="62" t="s">
        <v>2142</v>
      </c>
      <c r="Y280" s="65">
        <v>45225</v>
      </c>
      <c r="Z280" s="65">
        <v>45261</v>
      </c>
      <c r="AA280" s="65"/>
      <c r="AB280" s="63">
        <v>26765606</v>
      </c>
      <c r="AC280" s="63">
        <v>0</v>
      </c>
      <c r="AD280" s="63">
        <v>535312</v>
      </c>
      <c r="AE280" s="63">
        <v>0</v>
      </c>
      <c r="AF280" s="63">
        <v>0</v>
      </c>
      <c r="AG280" s="63">
        <v>0</v>
      </c>
      <c r="AH280" s="63">
        <v>0</v>
      </c>
      <c r="AI280" s="66"/>
      <c r="AJ280" s="66"/>
      <c r="AK280" s="63">
        <v>26765606</v>
      </c>
    </row>
    <row r="281" spans="1:37" s="54" customFormat="1" hidden="1">
      <c r="A281" s="52">
        <v>801000713</v>
      </c>
      <c r="B281" s="52" t="s">
        <v>542</v>
      </c>
      <c r="C281" s="52" t="s">
        <v>757</v>
      </c>
      <c r="D281" s="52">
        <v>19870</v>
      </c>
      <c r="E281" s="52" t="str">
        <f>CONCATENATE(C281,D281)</f>
        <v>RC19870</v>
      </c>
      <c r="F281" s="42">
        <v>45226</v>
      </c>
      <c r="G281" s="42">
        <v>45250</v>
      </c>
      <c r="H281" s="43">
        <v>107733</v>
      </c>
      <c r="I281" s="43">
        <v>107733</v>
      </c>
      <c r="J281" s="53" t="s">
        <v>2116</v>
      </c>
      <c r="K281" s="53" t="s">
        <v>2115</v>
      </c>
      <c r="L281" s="53" t="str">
        <f>VLOOKUP(E281,BOXSALUD!$B$1:$R$977,15,0)</f>
        <v>Consultas ambulatorias</v>
      </c>
      <c r="M281" s="52" t="s">
        <v>2117</v>
      </c>
      <c r="N281" s="62" t="s">
        <v>2141</v>
      </c>
      <c r="O281" s="63">
        <v>107733</v>
      </c>
      <c r="P281" s="62">
        <v>1222361488</v>
      </c>
      <c r="Q281" s="62"/>
      <c r="R281" s="62"/>
      <c r="S281" s="64">
        <v>0</v>
      </c>
      <c r="T281" s="64">
        <v>0</v>
      </c>
      <c r="U281" s="62"/>
      <c r="V281" s="65"/>
      <c r="W281" s="64">
        <v>0</v>
      </c>
      <c r="X281" s="62" t="s">
        <v>2142</v>
      </c>
      <c r="Y281" s="65">
        <v>45226</v>
      </c>
      <c r="Z281" s="65">
        <v>45261</v>
      </c>
      <c r="AA281" s="65"/>
      <c r="AB281" s="63">
        <v>107733</v>
      </c>
      <c r="AC281" s="63">
        <v>0</v>
      </c>
      <c r="AD281" s="63">
        <v>0</v>
      </c>
      <c r="AE281" s="63">
        <v>0</v>
      </c>
      <c r="AF281" s="63">
        <v>0</v>
      </c>
      <c r="AG281" s="63">
        <v>0</v>
      </c>
      <c r="AH281" s="63">
        <v>0</v>
      </c>
      <c r="AI281" s="66"/>
      <c r="AJ281" s="66"/>
      <c r="AK281" s="63">
        <v>107733</v>
      </c>
    </row>
    <row r="282" spans="1:37" s="54" customFormat="1" hidden="1">
      <c r="A282" s="52">
        <v>801000713</v>
      </c>
      <c r="B282" s="52" t="s">
        <v>542</v>
      </c>
      <c r="C282" s="52" t="s">
        <v>757</v>
      </c>
      <c r="D282" s="52">
        <v>19874</v>
      </c>
      <c r="E282" s="52" t="str">
        <f>CONCATENATE(C282,D282)</f>
        <v>RC19874</v>
      </c>
      <c r="F282" s="42">
        <v>45226</v>
      </c>
      <c r="G282" s="42">
        <v>45250</v>
      </c>
      <c r="H282" s="43">
        <v>107733</v>
      </c>
      <c r="I282" s="43">
        <v>107733</v>
      </c>
      <c r="J282" s="53" t="s">
        <v>2116</v>
      </c>
      <c r="K282" s="53" t="s">
        <v>2115</v>
      </c>
      <c r="L282" s="53" t="str">
        <f>VLOOKUP(E282,BOXSALUD!$B$1:$R$977,15,0)</f>
        <v>Consultas ambulatorias</v>
      </c>
      <c r="M282" s="52" t="s">
        <v>2117</v>
      </c>
      <c r="N282" s="62" t="s">
        <v>2141</v>
      </c>
      <c r="O282" s="63">
        <v>107733</v>
      </c>
      <c r="P282" s="62">
        <v>1222356190</v>
      </c>
      <c r="Q282" s="62"/>
      <c r="R282" s="62"/>
      <c r="S282" s="64">
        <v>0</v>
      </c>
      <c r="T282" s="64">
        <v>0</v>
      </c>
      <c r="U282" s="62"/>
      <c r="V282" s="65"/>
      <c r="W282" s="64">
        <v>0</v>
      </c>
      <c r="X282" s="62" t="s">
        <v>2142</v>
      </c>
      <c r="Y282" s="65">
        <v>45226</v>
      </c>
      <c r="Z282" s="65">
        <v>45261</v>
      </c>
      <c r="AA282" s="65"/>
      <c r="AB282" s="63">
        <v>107733</v>
      </c>
      <c r="AC282" s="63">
        <v>0</v>
      </c>
      <c r="AD282" s="63">
        <v>0</v>
      </c>
      <c r="AE282" s="63">
        <v>0</v>
      </c>
      <c r="AF282" s="63">
        <v>0</v>
      </c>
      <c r="AG282" s="63">
        <v>0</v>
      </c>
      <c r="AH282" s="63">
        <v>0</v>
      </c>
      <c r="AI282" s="66"/>
      <c r="AJ282" s="66"/>
      <c r="AK282" s="63">
        <v>107733</v>
      </c>
    </row>
    <row r="283" spans="1:37" s="54" customFormat="1" hidden="1">
      <c r="A283" s="52">
        <v>801000713</v>
      </c>
      <c r="B283" s="52" t="s">
        <v>542</v>
      </c>
      <c r="C283" s="52" t="s">
        <v>757</v>
      </c>
      <c r="D283" s="52">
        <v>19897</v>
      </c>
      <c r="E283" s="52" t="str">
        <f>CONCATENATE(C283,D283)</f>
        <v>RC19897</v>
      </c>
      <c r="F283" s="42">
        <v>45229</v>
      </c>
      <c r="G283" s="42">
        <v>45250</v>
      </c>
      <c r="H283" s="43">
        <v>56533</v>
      </c>
      <c r="I283" s="43">
        <v>56533</v>
      </c>
      <c r="J283" s="53" t="s">
        <v>2116</v>
      </c>
      <c r="K283" s="53" t="s">
        <v>2115</v>
      </c>
      <c r="L283" s="53" t="str">
        <f>VLOOKUP(E283,BOXSALUD!$B$1:$R$977,15,0)</f>
        <v>Consultas ambulatorias</v>
      </c>
      <c r="M283" s="52" t="s">
        <v>2117</v>
      </c>
      <c r="N283" s="62" t="s">
        <v>2141</v>
      </c>
      <c r="O283" s="63">
        <v>56533</v>
      </c>
      <c r="P283" s="62">
        <v>1222352678</v>
      </c>
      <c r="Q283" s="62"/>
      <c r="R283" s="62"/>
      <c r="S283" s="64">
        <v>0</v>
      </c>
      <c r="T283" s="64">
        <v>0</v>
      </c>
      <c r="U283" s="62"/>
      <c r="V283" s="65"/>
      <c r="W283" s="64">
        <v>0</v>
      </c>
      <c r="X283" s="62" t="s">
        <v>2142</v>
      </c>
      <c r="Y283" s="65">
        <v>45229</v>
      </c>
      <c r="Z283" s="65">
        <v>45261</v>
      </c>
      <c r="AA283" s="65"/>
      <c r="AB283" s="63">
        <v>56533</v>
      </c>
      <c r="AC283" s="63">
        <v>0</v>
      </c>
      <c r="AD283" s="63">
        <v>0</v>
      </c>
      <c r="AE283" s="63">
        <v>0</v>
      </c>
      <c r="AF283" s="63">
        <v>0</v>
      </c>
      <c r="AG283" s="63">
        <v>0</v>
      </c>
      <c r="AH283" s="63">
        <v>0</v>
      </c>
      <c r="AI283" s="66"/>
      <c r="AJ283" s="66"/>
      <c r="AK283" s="63">
        <v>56533</v>
      </c>
    </row>
    <row r="284" spans="1:37" s="54" customFormat="1" hidden="1">
      <c r="A284" s="52">
        <v>801000713</v>
      </c>
      <c r="B284" s="52" t="s">
        <v>542</v>
      </c>
      <c r="C284" s="52" t="s">
        <v>757</v>
      </c>
      <c r="D284" s="52">
        <v>19889</v>
      </c>
      <c r="E284" s="52" t="str">
        <f>CONCATENATE(C284,D284)</f>
        <v>RC19889</v>
      </c>
      <c r="F284" s="42">
        <v>45229</v>
      </c>
      <c r="G284" s="42">
        <v>45250</v>
      </c>
      <c r="H284" s="43">
        <v>56533</v>
      </c>
      <c r="I284" s="43">
        <v>56533</v>
      </c>
      <c r="J284" s="53" t="s">
        <v>2116</v>
      </c>
      <c r="K284" s="53" t="s">
        <v>2115</v>
      </c>
      <c r="L284" s="53" t="str">
        <f>VLOOKUP(E284,BOXSALUD!$B$1:$R$977,15,0)</f>
        <v>Consultas ambulatorias</v>
      </c>
      <c r="M284" s="52" t="s">
        <v>2117</v>
      </c>
      <c r="N284" s="62" t="s">
        <v>2141</v>
      </c>
      <c r="O284" s="63">
        <v>56533</v>
      </c>
      <c r="P284" s="62">
        <v>1222352677</v>
      </c>
      <c r="Q284" s="62"/>
      <c r="R284" s="62"/>
      <c r="S284" s="64">
        <v>0</v>
      </c>
      <c r="T284" s="64">
        <v>0</v>
      </c>
      <c r="U284" s="62"/>
      <c r="V284" s="65"/>
      <c r="W284" s="64">
        <v>0</v>
      </c>
      <c r="X284" s="62" t="s">
        <v>2142</v>
      </c>
      <c r="Y284" s="65">
        <v>45229</v>
      </c>
      <c r="Z284" s="65">
        <v>45261</v>
      </c>
      <c r="AA284" s="65"/>
      <c r="AB284" s="63">
        <v>56533</v>
      </c>
      <c r="AC284" s="63">
        <v>0</v>
      </c>
      <c r="AD284" s="63">
        <v>0</v>
      </c>
      <c r="AE284" s="63">
        <v>0</v>
      </c>
      <c r="AF284" s="63">
        <v>0</v>
      </c>
      <c r="AG284" s="63">
        <v>0</v>
      </c>
      <c r="AH284" s="63">
        <v>0</v>
      </c>
      <c r="AI284" s="66"/>
      <c r="AJ284" s="66"/>
      <c r="AK284" s="63">
        <v>56533</v>
      </c>
    </row>
    <row r="285" spans="1:37" s="54" customFormat="1" hidden="1">
      <c r="A285" s="52">
        <v>801000713</v>
      </c>
      <c r="B285" s="52" t="s">
        <v>542</v>
      </c>
      <c r="C285" s="52" t="s">
        <v>756</v>
      </c>
      <c r="D285" s="52">
        <v>73551</v>
      </c>
      <c r="E285" s="52" t="str">
        <f>CONCATENATE(C285,D285)</f>
        <v>RM73551</v>
      </c>
      <c r="F285" s="42">
        <v>45229</v>
      </c>
      <c r="G285" s="42">
        <v>45250</v>
      </c>
      <c r="H285" s="43">
        <v>56533</v>
      </c>
      <c r="I285" s="43">
        <v>56533</v>
      </c>
      <c r="J285" s="53" t="s">
        <v>2116</v>
      </c>
      <c r="K285" s="53" t="s">
        <v>2115</v>
      </c>
      <c r="L285" s="53" t="str">
        <f>VLOOKUP(E285,BOXSALUD!$B$1:$R$977,15,0)</f>
        <v>Consultas ambulatorias</v>
      </c>
      <c r="M285" s="52" t="s">
        <v>2117</v>
      </c>
      <c r="N285" s="62" t="s">
        <v>2141</v>
      </c>
      <c r="O285" s="63">
        <v>0</v>
      </c>
      <c r="P285" s="62"/>
      <c r="Q285" s="62"/>
      <c r="R285" s="62"/>
      <c r="S285" s="64">
        <v>0</v>
      </c>
      <c r="T285" s="64">
        <v>0</v>
      </c>
      <c r="U285" s="62"/>
      <c r="V285" s="65"/>
      <c r="W285" s="64">
        <v>0</v>
      </c>
      <c r="X285" s="62" t="s">
        <v>2142</v>
      </c>
      <c r="Y285" s="65">
        <v>45229</v>
      </c>
      <c r="Z285" s="65">
        <v>45261</v>
      </c>
      <c r="AA285" s="65"/>
      <c r="AB285" s="63">
        <v>56533</v>
      </c>
      <c r="AC285" s="63">
        <v>0</v>
      </c>
      <c r="AD285" s="63">
        <v>0</v>
      </c>
      <c r="AE285" s="63">
        <v>0</v>
      </c>
      <c r="AF285" s="63">
        <v>0</v>
      </c>
      <c r="AG285" s="63">
        <v>0</v>
      </c>
      <c r="AH285" s="63">
        <v>0</v>
      </c>
      <c r="AI285" s="66"/>
      <c r="AJ285" s="66"/>
      <c r="AK285" s="63">
        <v>56533</v>
      </c>
    </row>
    <row r="286" spans="1:37" s="54" customFormat="1" hidden="1">
      <c r="A286" s="52">
        <v>801000713</v>
      </c>
      <c r="B286" s="52" t="s">
        <v>542</v>
      </c>
      <c r="C286" s="52" t="s">
        <v>757</v>
      </c>
      <c r="D286" s="52">
        <v>19976</v>
      </c>
      <c r="E286" s="52" t="str">
        <f>CONCATENATE(C286,D286)</f>
        <v>RC19976</v>
      </c>
      <c r="F286" s="42">
        <v>45230</v>
      </c>
      <c r="G286" s="42">
        <v>45250</v>
      </c>
      <c r="H286" s="43">
        <v>79049</v>
      </c>
      <c r="I286" s="43">
        <v>79049</v>
      </c>
      <c r="J286" s="53" t="s">
        <v>2116</v>
      </c>
      <c r="K286" s="53" t="s">
        <v>2115</v>
      </c>
      <c r="L286" s="53" t="str">
        <f>VLOOKUP(E286,BOXSALUD!$B$1:$R$977,15,0)</f>
        <v>Consultas ambulatorias</v>
      </c>
      <c r="M286" s="52" t="s">
        <v>2117</v>
      </c>
      <c r="N286" s="62" t="s">
        <v>2141</v>
      </c>
      <c r="O286" s="63">
        <v>79049</v>
      </c>
      <c r="P286" s="62">
        <v>1222356116</v>
      </c>
      <c r="Q286" s="62"/>
      <c r="R286" s="62"/>
      <c r="S286" s="64">
        <v>0</v>
      </c>
      <c r="T286" s="64">
        <v>0</v>
      </c>
      <c r="U286" s="62"/>
      <c r="V286" s="65"/>
      <c r="W286" s="64">
        <v>0</v>
      </c>
      <c r="X286" s="62" t="s">
        <v>2142</v>
      </c>
      <c r="Y286" s="65">
        <v>45230</v>
      </c>
      <c r="Z286" s="65">
        <v>45261</v>
      </c>
      <c r="AA286" s="65"/>
      <c r="AB286" s="63">
        <v>79049</v>
      </c>
      <c r="AC286" s="63">
        <v>0</v>
      </c>
      <c r="AD286" s="63">
        <v>0</v>
      </c>
      <c r="AE286" s="63">
        <v>0</v>
      </c>
      <c r="AF286" s="63">
        <v>0</v>
      </c>
      <c r="AG286" s="63">
        <v>0</v>
      </c>
      <c r="AH286" s="63">
        <v>0</v>
      </c>
      <c r="AI286" s="66"/>
      <c r="AJ286" s="66"/>
      <c r="AK286" s="63">
        <v>79049</v>
      </c>
    </row>
    <row r="287" spans="1:37" s="54" customFormat="1" hidden="1">
      <c r="A287" s="52">
        <v>801000713</v>
      </c>
      <c r="B287" s="52" t="s">
        <v>542</v>
      </c>
      <c r="C287" s="52" t="s">
        <v>756</v>
      </c>
      <c r="D287" s="52">
        <v>73838</v>
      </c>
      <c r="E287" s="52" t="str">
        <f>CONCATENATE(C287,D287)</f>
        <v>RM73838</v>
      </c>
      <c r="F287" s="42">
        <v>45231</v>
      </c>
      <c r="G287" s="42">
        <v>45250</v>
      </c>
      <c r="H287" s="43">
        <v>56533</v>
      </c>
      <c r="I287" s="43">
        <v>56533</v>
      </c>
      <c r="J287" s="53" t="s">
        <v>2116</v>
      </c>
      <c r="K287" s="53" t="s">
        <v>2115</v>
      </c>
      <c r="L287" s="53" t="str">
        <f>VLOOKUP(E287,BOXSALUD!$B$1:$R$977,15,0)</f>
        <v>Consultas ambulatorias</v>
      </c>
      <c r="M287" s="52" t="s">
        <v>2117</v>
      </c>
      <c r="N287" s="62" t="s">
        <v>2141</v>
      </c>
      <c r="O287" s="63">
        <v>56533</v>
      </c>
      <c r="P287" s="62">
        <v>1222352669</v>
      </c>
      <c r="Q287" s="62"/>
      <c r="R287" s="62"/>
      <c r="S287" s="64">
        <v>0</v>
      </c>
      <c r="T287" s="64">
        <v>0</v>
      </c>
      <c r="U287" s="62"/>
      <c r="V287" s="65"/>
      <c r="W287" s="64">
        <v>0</v>
      </c>
      <c r="X287" s="62" t="s">
        <v>2142</v>
      </c>
      <c r="Y287" s="65">
        <v>45231</v>
      </c>
      <c r="Z287" s="65">
        <v>45261</v>
      </c>
      <c r="AA287" s="65"/>
      <c r="AB287" s="63">
        <v>56533</v>
      </c>
      <c r="AC287" s="63">
        <v>0</v>
      </c>
      <c r="AD287" s="63">
        <v>0</v>
      </c>
      <c r="AE287" s="63">
        <v>0</v>
      </c>
      <c r="AF287" s="63">
        <v>0</v>
      </c>
      <c r="AG287" s="63">
        <v>0</v>
      </c>
      <c r="AH287" s="63">
        <v>0</v>
      </c>
      <c r="AI287" s="66"/>
      <c r="AJ287" s="66"/>
      <c r="AK287" s="63">
        <v>56533</v>
      </c>
    </row>
    <row r="288" spans="1:37" s="54" customFormat="1" hidden="1">
      <c r="A288" s="52">
        <v>801000713</v>
      </c>
      <c r="B288" s="52" t="s">
        <v>542</v>
      </c>
      <c r="C288" s="52" t="s">
        <v>756</v>
      </c>
      <c r="D288" s="52">
        <v>73840</v>
      </c>
      <c r="E288" s="52" t="str">
        <f>CONCATENATE(C288,D288)</f>
        <v>RM73840</v>
      </c>
      <c r="F288" s="42">
        <v>45231</v>
      </c>
      <c r="G288" s="42">
        <v>45250</v>
      </c>
      <c r="H288" s="43">
        <v>80623</v>
      </c>
      <c r="I288" s="43">
        <v>80623</v>
      </c>
      <c r="J288" s="53" t="s">
        <v>2116</v>
      </c>
      <c r="K288" s="53" t="s">
        <v>2115</v>
      </c>
      <c r="L288" s="53" t="str">
        <f>VLOOKUP(E288,BOXSALUD!$B$1:$R$977,15,0)</f>
        <v>Consultas ambulatorias</v>
      </c>
      <c r="M288" s="52" t="s">
        <v>2117</v>
      </c>
      <c r="N288" s="62" t="s">
        <v>2141</v>
      </c>
      <c r="O288" s="63">
        <v>80623</v>
      </c>
      <c r="P288" s="62">
        <v>1222352960</v>
      </c>
      <c r="Q288" s="62"/>
      <c r="R288" s="62"/>
      <c r="S288" s="64">
        <v>0</v>
      </c>
      <c r="T288" s="64">
        <v>0</v>
      </c>
      <c r="U288" s="62"/>
      <c r="V288" s="65"/>
      <c r="W288" s="64">
        <v>0</v>
      </c>
      <c r="X288" s="62" t="s">
        <v>2142</v>
      </c>
      <c r="Y288" s="65">
        <v>45231</v>
      </c>
      <c r="Z288" s="65">
        <v>45261</v>
      </c>
      <c r="AA288" s="65"/>
      <c r="AB288" s="63">
        <v>80623</v>
      </c>
      <c r="AC288" s="63">
        <v>0</v>
      </c>
      <c r="AD288" s="63">
        <v>0</v>
      </c>
      <c r="AE288" s="63">
        <v>0</v>
      </c>
      <c r="AF288" s="63">
        <v>0</v>
      </c>
      <c r="AG288" s="63">
        <v>0</v>
      </c>
      <c r="AH288" s="63">
        <v>0</v>
      </c>
      <c r="AI288" s="66"/>
      <c r="AJ288" s="66"/>
      <c r="AK288" s="63">
        <v>80623</v>
      </c>
    </row>
    <row r="289" spans="1:37" s="54" customFormat="1" hidden="1">
      <c r="A289" s="52">
        <v>801000713</v>
      </c>
      <c r="B289" s="52" t="s">
        <v>542</v>
      </c>
      <c r="C289" s="52" t="s">
        <v>756</v>
      </c>
      <c r="D289" s="52">
        <v>73847</v>
      </c>
      <c r="E289" s="52" t="str">
        <f>CONCATENATE(C289,D289)</f>
        <v>RM73847</v>
      </c>
      <c r="F289" s="42">
        <v>45231</v>
      </c>
      <c r="G289" s="42">
        <v>45250</v>
      </c>
      <c r="H289" s="43">
        <v>421172</v>
      </c>
      <c r="I289" s="43">
        <v>421172</v>
      </c>
      <c r="J289" s="53" t="s">
        <v>2116</v>
      </c>
      <c r="K289" s="53" t="s">
        <v>2115</v>
      </c>
      <c r="L289" s="53" t="str">
        <f>VLOOKUP(E289,BOXSALUD!$B$1:$R$977,15,0)</f>
        <v>Servicios ambulatorios</v>
      </c>
      <c r="M289" s="52" t="s">
        <v>2117</v>
      </c>
      <c r="N289" s="62" t="s">
        <v>2141</v>
      </c>
      <c r="O289" s="63">
        <v>412748</v>
      </c>
      <c r="P289" s="62">
        <v>1222361563</v>
      </c>
      <c r="Q289" s="62"/>
      <c r="R289" s="62"/>
      <c r="S289" s="64">
        <v>0</v>
      </c>
      <c r="T289" s="64">
        <v>0</v>
      </c>
      <c r="U289" s="62"/>
      <c r="V289" s="65"/>
      <c r="W289" s="64">
        <v>0</v>
      </c>
      <c r="X289" s="62" t="s">
        <v>2142</v>
      </c>
      <c r="Y289" s="65">
        <v>45231</v>
      </c>
      <c r="Z289" s="65">
        <v>45261</v>
      </c>
      <c r="AA289" s="65"/>
      <c r="AB289" s="63">
        <v>421172</v>
      </c>
      <c r="AC289" s="63">
        <v>0</v>
      </c>
      <c r="AD289" s="63">
        <v>8424</v>
      </c>
      <c r="AE289" s="63">
        <v>0</v>
      </c>
      <c r="AF289" s="63">
        <v>0</v>
      </c>
      <c r="AG289" s="63">
        <v>0</v>
      </c>
      <c r="AH289" s="63">
        <v>0</v>
      </c>
      <c r="AI289" s="66"/>
      <c r="AJ289" s="66"/>
      <c r="AK289" s="63">
        <v>421172</v>
      </c>
    </row>
    <row r="290" spans="1:37" s="54" customFormat="1" hidden="1">
      <c r="A290" s="52">
        <v>801000713</v>
      </c>
      <c r="B290" s="52" t="s">
        <v>542</v>
      </c>
      <c r="C290" s="52" t="s">
        <v>757</v>
      </c>
      <c r="D290" s="52">
        <v>20015</v>
      </c>
      <c r="E290" s="52" t="str">
        <f>CONCATENATE(C290,D290)</f>
        <v>RC20015</v>
      </c>
      <c r="F290" s="42">
        <v>45231</v>
      </c>
      <c r="G290" s="42">
        <v>45250</v>
      </c>
      <c r="H290" s="43">
        <v>52846</v>
      </c>
      <c r="I290" s="43">
        <v>52846</v>
      </c>
      <c r="J290" s="53" t="s">
        <v>2116</v>
      </c>
      <c r="K290" s="53" t="s">
        <v>2115</v>
      </c>
      <c r="L290" s="53" t="str">
        <f>VLOOKUP(E290,BOXSALUD!$B$1:$R$977,15,0)</f>
        <v>Consultas ambulatorias</v>
      </c>
      <c r="M290" s="52" t="s">
        <v>2117</v>
      </c>
      <c r="N290" s="62" t="s">
        <v>2141</v>
      </c>
      <c r="O290" s="63">
        <v>0</v>
      </c>
      <c r="P290" s="62"/>
      <c r="Q290" s="62"/>
      <c r="R290" s="62"/>
      <c r="S290" s="64">
        <v>0</v>
      </c>
      <c r="T290" s="64">
        <v>0</v>
      </c>
      <c r="U290" s="62"/>
      <c r="V290" s="65"/>
      <c r="W290" s="64">
        <v>0</v>
      </c>
      <c r="X290" s="62" t="s">
        <v>2142</v>
      </c>
      <c r="Y290" s="65">
        <v>45231</v>
      </c>
      <c r="Z290" s="65">
        <v>45261</v>
      </c>
      <c r="AA290" s="65"/>
      <c r="AB290" s="63">
        <v>56946</v>
      </c>
      <c r="AC290" s="63">
        <v>4100</v>
      </c>
      <c r="AD290" s="63">
        <v>0</v>
      </c>
      <c r="AE290" s="63">
        <v>0</v>
      </c>
      <c r="AF290" s="63">
        <v>0</v>
      </c>
      <c r="AG290" s="63">
        <v>0</v>
      </c>
      <c r="AH290" s="63">
        <v>0</v>
      </c>
      <c r="AI290" s="66"/>
      <c r="AJ290" s="66"/>
      <c r="AK290" s="63">
        <v>52846</v>
      </c>
    </row>
    <row r="291" spans="1:37" s="54" customFormat="1" hidden="1">
      <c r="A291" s="52">
        <v>801000713</v>
      </c>
      <c r="B291" s="52" t="s">
        <v>542</v>
      </c>
      <c r="C291" s="52" t="s">
        <v>757</v>
      </c>
      <c r="D291" s="52">
        <v>20018</v>
      </c>
      <c r="E291" s="52" t="str">
        <f>CONCATENATE(C291,D291)</f>
        <v>RC20018</v>
      </c>
      <c r="F291" s="42">
        <v>45231</v>
      </c>
      <c r="G291" s="42">
        <v>45250</v>
      </c>
      <c r="H291" s="43">
        <v>64500</v>
      </c>
      <c r="I291" s="43">
        <v>64500</v>
      </c>
      <c r="J291" s="53" t="s">
        <v>2116</v>
      </c>
      <c r="K291" s="53" t="s">
        <v>2115</v>
      </c>
      <c r="L291" s="53" t="str">
        <f>VLOOKUP(E291,BOXSALUD!$B$1:$R$977,15,0)</f>
        <v>Consultas ambulatorias</v>
      </c>
      <c r="M291" s="52" t="s">
        <v>2117</v>
      </c>
      <c r="N291" s="62" t="s">
        <v>2141</v>
      </c>
      <c r="O291" s="63">
        <v>64500</v>
      </c>
      <c r="P291" s="62">
        <v>1222352679</v>
      </c>
      <c r="Q291" s="62"/>
      <c r="R291" s="62"/>
      <c r="S291" s="64">
        <v>0</v>
      </c>
      <c r="T291" s="64">
        <v>0</v>
      </c>
      <c r="U291" s="62"/>
      <c r="V291" s="65"/>
      <c r="W291" s="64">
        <v>0</v>
      </c>
      <c r="X291" s="62" t="s">
        <v>2142</v>
      </c>
      <c r="Y291" s="65">
        <v>45231</v>
      </c>
      <c r="Z291" s="65">
        <v>45261</v>
      </c>
      <c r="AA291" s="65"/>
      <c r="AB291" s="63">
        <v>64500</v>
      </c>
      <c r="AC291" s="63">
        <v>0</v>
      </c>
      <c r="AD291" s="63">
        <v>0</v>
      </c>
      <c r="AE291" s="63">
        <v>0</v>
      </c>
      <c r="AF291" s="63">
        <v>0</v>
      </c>
      <c r="AG291" s="63">
        <v>0</v>
      </c>
      <c r="AH291" s="63">
        <v>0</v>
      </c>
      <c r="AI291" s="66"/>
      <c r="AJ291" s="66"/>
      <c r="AK291" s="63">
        <v>64500</v>
      </c>
    </row>
    <row r="292" spans="1:37" s="54" customFormat="1" hidden="1">
      <c r="A292" s="52">
        <v>801000713</v>
      </c>
      <c r="B292" s="52" t="s">
        <v>542</v>
      </c>
      <c r="C292" s="52" t="s">
        <v>757</v>
      </c>
      <c r="D292" s="52">
        <v>20030</v>
      </c>
      <c r="E292" s="52" t="str">
        <f>CONCATENATE(C292,D292)</f>
        <v>RC20030</v>
      </c>
      <c r="F292" s="42">
        <v>45231</v>
      </c>
      <c r="G292" s="42">
        <v>45250</v>
      </c>
      <c r="H292" s="43">
        <v>107733</v>
      </c>
      <c r="I292" s="43">
        <v>107733</v>
      </c>
      <c r="J292" s="53" t="s">
        <v>2116</v>
      </c>
      <c r="K292" s="53" t="s">
        <v>2115</v>
      </c>
      <c r="L292" s="53" t="str">
        <f>VLOOKUP(E292,BOXSALUD!$B$1:$R$977,15,0)</f>
        <v>Consultas ambulatorias</v>
      </c>
      <c r="M292" s="52" t="s">
        <v>2117</v>
      </c>
      <c r="N292" s="62" t="s">
        <v>2141</v>
      </c>
      <c r="O292" s="63">
        <v>107733</v>
      </c>
      <c r="P292" s="62">
        <v>1222361489</v>
      </c>
      <c r="Q292" s="62"/>
      <c r="R292" s="62"/>
      <c r="S292" s="64">
        <v>0</v>
      </c>
      <c r="T292" s="64">
        <v>0</v>
      </c>
      <c r="U292" s="62"/>
      <c r="V292" s="65"/>
      <c r="W292" s="64">
        <v>0</v>
      </c>
      <c r="X292" s="62" t="s">
        <v>2142</v>
      </c>
      <c r="Y292" s="65">
        <v>45231</v>
      </c>
      <c r="Z292" s="65">
        <v>45261</v>
      </c>
      <c r="AA292" s="65"/>
      <c r="AB292" s="63">
        <v>107733</v>
      </c>
      <c r="AC292" s="63">
        <v>0</v>
      </c>
      <c r="AD292" s="63">
        <v>0</v>
      </c>
      <c r="AE292" s="63">
        <v>0</v>
      </c>
      <c r="AF292" s="63">
        <v>0</v>
      </c>
      <c r="AG292" s="63">
        <v>0</v>
      </c>
      <c r="AH292" s="63">
        <v>0</v>
      </c>
      <c r="AI292" s="66"/>
      <c r="AJ292" s="66"/>
      <c r="AK292" s="63">
        <v>107733</v>
      </c>
    </row>
    <row r="293" spans="1:37" s="54" customFormat="1" hidden="1">
      <c r="A293" s="52">
        <v>801000713</v>
      </c>
      <c r="B293" s="52" t="s">
        <v>542</v>
      </c>
      <c r="C293" s="52" t="s">
        <v>757</v>
      </c>
      <c r="D293" s="52">
        <v>20031</v>
      </c>
      <c r="E293" s="52" t="str">
        <f>CONCATENATE(C293,D293)</f>
        <v>RC20031</v>
      </c>
      <c r="F293" s="42">
        <v>45231</v>
      </c>
      <c r="G293" s="42">
        <v>45250</v>
      </c>
      <c r="H293" s="43">
        <v>56946</v>
      </c>
      <c r="I293" s="43">
        <v>56946</v>
      </c>
      <c r="J293" s="53" t="s">
        <v>2116</v>
      </c>
      <c r="K293" s="53" t="s">
        <v>2115</v>
      </c>
      <c r="L293" s="53" t="str">
        <f>VLOOKUP(E293,BOXSALUD!$B$1:$R$977,15,0)</f>
        <v>Consultas ambulatorias</v>
      </c>
      <c r="M293" s="52" t="s">
        <v>2117</v>
      </c>
      <c r="N293" s="62" t="s">
        <v>2141</v>
      </c>
      <c r="O293" s="63">
        <v>56946</v>
      </c>
      <c r="P293" s="62">
        <v>1222360105</v>
      </c>
      <c r="Q293" s="62"/>
      <c r="R293" s="62"/>
      <c r="S293" s="64">
        <v>0</v>
      </c>
      <c r="T293" s="64">
        <v>0</v>
      </c>
      <c r="U293" s="62"/>
      <c r="V293" s="65"/>
      <c r="W293" s="64">
        <v>0</v>
      </c>
      <c r="X293" s="62" t="s">
        <v>2142</v>
      </c>
      <c r="Y293" s="65">
        <v>45231</v>
      </c>
      <c r="Z293" s="65">
        <v>45261</v>
      </c>
      <c r="AA293" s="65"/>
      <c r="AB293" s="63">
        <v>56946</v>
      </c>
      <c r="AC293" s="63">
        <v>0</v>
      </c>
      <c r="AD293" s="63">
        <v>0</v>
      </c>
      <c r="AE293" s="63">
        <v>0</v>
      </c>
      <c r="AF293" s="63">
        <v>0</v>
      </c>
      <c r="AG293" s="63">
        <v>0</v>
      </c>
      <c r="AH293" s="63">
        <v>0</v>
      </c>
      <c r="AI293" s="66"/>
      <c r="AJ293" s="66"/>
      <c r="AK293" s="63">
        <v>56946</v>
      </c>
    </row>
    <row r="294" spans="1:37" s="54" customFormat="1" hidden="1">
      <c r="A294" s="52">
        <v>801000713</v>
      </c>
      <c r="B294" s="52" t="s">
        <v>542</v>
      </c>
      <c r="C294" s="52" t="s">
        <v>756</v>
      </c>
      <c r="D294" s="52">
        <v>73860</v>
      </c>
      <c r="E294" s="52" t="str">
        <f>CONCATENATE(C294,D294)</f>
        <v>RM73860</v>
      </c>
      <c r="F294" s="42">
        <v>45231</v>
      </c>
      <c r="G294" s="42">
        <v>45250</v>
      </c>
      <c r="H294" s="43">
        <v>56533</v>
      </c>
      <c r="I294" s="43">
        <v>56533</v>
      </c>
      <c r="J294" s="53" t="s">
        <v>2116</v>
      </c>
      <c r="K294" s="53" t="s">
        <v>2115</v>
      </c>
      <c r="L294" s="53" t="str">
        <f>VLOOKUP(E294,BOXSALUD!$B$1:$R$977,15,0)</f>
        <v>Consultas ambulatorias</v>
      </c>
      <c r="M294" s="52" t="s">
        <v>2117</v>
      </c>
      <c r="N294" s="62" t="s">
        <v>2141</v>
      </c>
      <c r="O294" s="63">
        <v>56533</v>
      </c>
      <c r="P294" s="62">
        <v>1222352670</v>
      </c>
      <c r="Q294" s="62"/>
      <c r="R294" s="62"/>
      <c r="S294" s="64">
        <v>0</v>
      </c>
      <c r="T294" s="64">
        <v>0</v>
      </c>
      <c r="U294" s="62"/>
      <c r="V294" s="65"/>
      <c r="W294" s="64">
        <v>0</v>
      </c>
      <c r="X294" s="62" t="s">
        <v>2142</v>
      </c>
      <c r="Y294" s="65">
        <v>45231</v>
      </c>
      <c r="Z294" s="65">
        <v>45261</v>
      </c>
      <c r="AA294" s="65"/>
      <c r="AB294" s="63">
        <v>56533</v>
      </c>
      <c r="AC294" s="63">
        <v>0</v>
      </c>
      <c r="AD294" s="63">
        <v>0</v>
      </c>
      <c r="AE294" s="63">
        <v>0</v>
      </c>
      <c r="AF294" s="63">
        <v>0</v>
      </c>
      <c r="AG294" s="63">
        <v>0</v>
      </c>
      <c r="AH294" s="63">
        <v>0</v>
      </c>
      <c r="AI294" s="66"/>
      <c r="AJ294" s="66"/>
      <c r="AK294" s="63">
        <v>56533</v>
      </c>
    </row>
    <row r="295" spans="1:37" s="54" customFormat="1" hidden="1">
      <c r="A295" s="52">
        <v>801000713</v>
      </c>
      <c r="B295" s="52" t="s">
        <v>542</v>
      </c>
      <c r="C295" s="52" t="s">
        <v>757</v>
      </c>
      <c r="D295" s="52">
        <v>20038</v>
      </c>
      <c r="E295" s="52" t="str">
        <f>CONCATENATE(C295,D295)</f>
        <v>RC20038</v>
      </c>
      <c r="F295" s="42">
        <v>45231</v>
      </c>
      <c r="G295" s="42">
        <v>45250</v>
      </c>
      <c r="H295" s="43">
        <v>94240</v>
      </c>
      <c r="I295" s="43">
        <v>94240</v>
      </c>
      <c r="J295" s="53" t="s">
        <v>2116</v>
      </c>
      <c r="K295" s="53" t="s">
        <v>2115</v>
      </c>
      <c r="L295" s="53" t="str">
        <f>VLOOKUP(E295,BOXSALUD!$B$1:$R$977,15,0)</f>
        <v>Consultas ambulatorias</v>
      </c>
      <c r="M295" s="52" t="s">
        <v>2117</v>
      </c>
      <c r="N295" s="62" t="s">
        <v>2141</v>
      </c>
      <c r="O295" s="63">
        <v>94240</v>
      </c>
      <c r="P295" s="62">
        <v>1222360106</v>
      </c>
      <c r="Q295" s="62"/>
      <c r="R295" s="62"/>
      <c r="S295" s="64">
        <v>0</v>
      </c>
      <c r="T295" s="64">
        <v>0</v>
      </c>
      <c r="U295" s="62"/>
      <c r="V295" s="65"/>
      <c r="W295" s="64">
        <v>0</v>
      </c>
      <c r="X295" s="62" t="s">
        <v>2142</v>
      </c>
      <c r="Y295" s="65">
        <v>45231</v>
      </c>
      <c r="Z295" s="65">
        <v>45261</v>
      </c>
      <c r="AA295" s="65"/>
      <c r="AB295" s="63">
        <v>94240</v>
      </c>
      <c r="AC295" s="63">
        <v>0</v>
      </c>
      <c r="AD295" s="63">
        <v>0</v>
      </c>
      <c r="AE295" s="63">
        <v>0</v>
      </c>
      <c r="AF295" s="63">
        <v>0</v>
      </c>
      <c r="AG295" s="63">
        <v>0</v>
      </c>
      <c r="AH295" s="63">
        <v>0</v>
      </c>
      <c r="AI295" s="66"/>
      <c r="AJ295" s="66"/>
      <c r="AK295" s="63">
        <v>94240</v>
      </c>
    </row>
    <row r="296" spans="1:37" s="54" customFormat="1" hidden="1">
      <c r="A296" s="52">
        <v>801000713</v>
      </c>
      <c r="B296" s="52" t="s">
        <v>542</v>
      </c>
      <c r="C296" s="52" t="s">
        <v>756</v>
      </c>
      <c r="D296" s="52">
        <v>73908</v>
      </c>
      <c r="E296" s="52" t="str">
        <f>CONCATENATE(C296,D296)</f>
        <v>RM73908</v>
      </c>
      <c r="F296" s="42">
        <v>45232</v>
      </c>
      <c r="G296" s="42">
        <v>45250</v>
      </c>
      <c r="H296" s="43">
        <v>25174924</v>
      </c>
      <c r="I296" s="43">
        <v>25174924</v>
      </c>
      <c r="J296" s="53" t="s">
        <v>2116</v>
      </c>
      <c r="K296" s="53" t="s">
        <v>2115</v>
      </c>
      <c r="L296" s="53" t="str">
        <f>VLOOKUP(E296,BOXSALUD!$B$1:$R$977,15,0)</f>
        <v>Servicios ambulatorios</v>
      </c>
      <c r="M296" s="52" t="s">
        <v>2117</v>
      </c>
      <c r="N296" s="62" t="s">
        <v>2141</v>
      </c>
      <c r="O296" s="63">
        <v>24671426</v>
      </c>
      <c r="P296" s="62">
        <v>1222361581</v>
      </c>
      <c r="Q296" s="62"/>
      <c r="R296" s="62"/>
      <c r="S296" s="64">
        <v>0</v>
      </c>
      <c r="T296" s="64">
        <v>0</v>
      </c>
      <c r="U296" s="62"/>
      <c r="V296" s="65"/>
      <c r="W296" s="64">
        <v>0</v>
      </c>
      <c r="X296" s="62" t="s">
        <v>2142</v>
      </c>
      <c r="Y296" s="65">
        <v>45232</v>
      </c>
      <c r="Z296" s="65">
        <v>45261</v>
      </c>
      <c r="AA296" s="65"/>
      <c r="AB296" s="63">
        <v>25174924</v>
      </c>
      <c r="AC296" s="63">
        <v>0</v>
      </c>
      <c r="AD296" s="63">
        <v>503498</v>
      </c>
      <c r="AE296" s="63">
        <v>0</v>
      </c>
      <c r="AF296" s="63">
        <v>0</v>
      </c>
      <c r="AG296" s="63">
        <v>0</v>
      </c>
      <c r="AH296" s="63">
        <v>0</v>
      </c>
      <c r="AI296" s="66"/>
      <c r="AJ296" s="66"/>
      <c r="AK296" s="63">
        <v>25174924</v>
      </c>
    </row>
    <row r="297" spans="1:37" s="54" customFormat="1" hidden="1">
      <c r="A297" s="52">
        <v>801000713</v>
      </c>
      <c r="B297" s="52" t="s">
        <v>542</v>
      </c>
      <c r="C297" s="52" t="s">
        <v>756</v>
      </c>
      <c r="D297" s="52">
        <v>73960</v>
      </c>
      <c r="E297" s="52" t="str">
        <f>CONCATENATE(C297,D297)</f>
        <v>RM73960</v>
      </c>
      <c r="F297" s="42">
        <v>45233</v>
      </c>
      <c r="G297" s="42">
        <v>45250</v>
      </c>
      <c r="H297" s="43">
        <v>68300</v>
      </c>
      <c r="I297" s="43">
        <v>68300</v>
      </c>
      <c r="J297" s="53" t="s">
        <v>2116</v>
      </c>
      <c r="K297" s="53" t="s">
        <v>2115</v>
      </c>
      <c r="L297" s="53" t="str">
        <f>VLOOKUP(E297,BOXSALUD!$B$1:$R$977,15,0)</f>
        <v>Consultas ambulatorias</v>
      </c>
      <c r="M297" s="52" t="s">
        <v>2117</v>
      </c>
      <c r="N297" s="62" t="s">
        <v>2141</v>
      </c>
      <c r="O297" s="63">
        <v>68300</v>
      </c>
      <c r="P297" s="62">
        <v>1222360102</v>
      </c>
      <c r="Q297" s="62"/>
      <c r="R297" s="62"/>
      <c r="S297" s="64">
        <v>0</v>
      </c>
      <c r="T297" s="64">
        <v>0</v>
      </c>
      <c r="U297" s="62"/>
      <c r="V297" s="65"/>
      <c r="W297" s="64">
        <v>0</v>
      </c>
      <c r="X297" s="62" t="s">
        <v>2142</v>
      </c>
      <c r="Y297" s="65">
        <v>45233</v>
      </c>
      <c r="Z297" s="65">
        <v>45261</v>
      </c>
      <c r="AA297" s="65"/>
      <c r="AB297" s="63">
        <v>68300</v>
      </c>
      <c r="AC297" s="63">
        <v>0</v>
      </c>
      <c r="AD297" s="63">
        <v>0</v>
      </c>
      <c r="AE297" s="63">
        <v>0</v>
      </c>
      <c r="AF297" s="63">
        <v>0</v>
      </c>
      <c r="AG297" s="63">
        <v>0</v>
      </c>
      <c r="AH297" s="63">
        <v>0</v>
      </c>
      <c r="AI297" s="66"/>
      <c r="AJ297" s="66"/>
      <c r="AK297" s="63">
        <v>68300</v>
      </c>
    </row>
    <row r="298" spans="1:37" s="54" customFormat="1" hidden="1">
      <c r="A298" s="52">
        <v>801000713</v>
      </c>
      <c r="B298" s="52" t="s">
        <v>542</v>
      </c>
      <c r="C298" s="52" t="s">
        <v>756</v>
      </c>
      <c r="D298" s="52">
        <v>73968</v>
      </c>
      <c r="E298" s="52" t="str">
        <f>CONCATENATE(C298,D298)</f>
        <v>RM73968</v>
      </c>
      <c r="F298" s="42">
        <v>45233</v>
      </c>
      <c r="G298" s="42">
        <v>45250</v>
      </c>
      <c r="H298" s="43">
        <v>2539727</v>
      </c>
      <c r="I298" s="43">
        <v>2539727</v>
      </c>
      <c r="J298" s="53" t="s">
        <v>2116</v>
      </c>
      <c r="K298" s="53" t="s">
        <v>2115</v>
      </c>
      <c r="L298" s="53" t="str">
        <f>VLOOKUP(E298,BOXSALUD!$B$1:$R$977,15,0)</f>
        <v>Servicios ambulatorios</v>
      </c>
      <c r="M298" s="52" t="s">
        <v>2117</v>
      </c>
      <c r="N298" s="62" t="s">
        <v>2141</v>
      </c>
      <c r="O298" s="63">
        <v>2488933</v>
      </c>
      <c r="P298" s="62">
        <v>1222362753</v>
      </c>
      <c r="Q298" s="62"/>
      <c r="R298" s="62"/>
      <c r="S298" s="64">
        <v>0</v>
      </c>
      <c r="T298" s="64">
        <v>0</v>
      </c>
      <c r="U298" s="62"/>
      <c r="V298" s="65"/>
      <c r="W298" s="64">
        <v>0</v>
      </c>
      <c r="X298" s="62" t="s">
        <v>2142</v>
      </c>
      <c r="Y298" s="65">
        <v>45233</v>
      </c>
      <c r="Z298" s="65">
        <v>45261</v>
      </c>
      <c r="AA298" s="65"/>
      <c r="AB298" s="63">
        <v>2539727</v>
      </c>
      <c r="AC298" s="63">
        <v>0</v>
      </c>
      <c r="AD298" s="63">
        <v>50794</v>
      </c>
      <c r="AE298" s="63">
        <v>0</v>
      </c>
      <c r="AF298" s="63">
        <v>0</v>
      </c>
      <c r="AG298" s="63">
        <v>0</v>
      </c>
      <c r="AH298" s="63">
        <v>0</v>
      </c>
      <c r="AI298" s="66"/>
      <c r="AJ298" s="66"/>
      <c r="AK298" s="63">
        <v>2539727</v>
      </c>
    </row>
    <row r="299" spans="1:37" s="54" customFormat="1" hidden="1">
      <c r="A299" s="52">
        <v>801000713</v>
      </c>
      <c r="B299" s="52" t="s">
        <v>542</v>
      </c>
      <c r="C299" s="52" t="s">
        <v>756</v>
      </c>
      <c r="D299" s="52">
        <v>74068</v>
      </c>
      <c r="E299" s="52" t="str">
        <f>CONCATENATE(C299,D299)</f>
        <v>RM74068</v>
      </c>
      <c r="F299" s="42">
        <v>45237</v>
      </c>
      <c r="G299" s="42">
        <v>45250</v>
      </c>
      <c r="H299" s="43">
        <v>6183335</v>
      </c>
      <c r="I299" s="43">
        <v>6183335</v>
      </c>
      <c r="J299" s="53" t="s">
        <v>2116</v>
      </c>
      <c r="K299" s="53" t="s">
        <v>2115</v>
      </c>
      <c r="L299" s="53" t="str">
        <f>VLOOKUP(E299,BOXSALUD!$B$1:$R$977,15,0)</f>
        <v>Servicios ambulatorios</v>
      </c>
      <c r="M299" s="52" t="s">
        <v>2117</v>
      </c>
      <c r="N299" s="62" t="s">
        <v>2141</v>
      </c>
      <c r="O299" s="63">
        <v>0</v>
      </c>
      <c r="P299" s="62"/>
      <c r="Q299" s="62"/>
      <c r="R299" s="62"/>
      <c r="S299" s="64">
        <v>0</v>
      </c>
      <c r="T299" s="64">
        <v>0</v>
      </c>
      <c r="U299" s="62"/>
      <c r="V299" s="65"/>
      <c r="W299" s="64">
        <v>0</v>
      </c>
      <c r="X299" s="62" t="s">
        <v>2142</v>
      </c>
      <c r="Y299" s="65">
        <v>45237</v>
      </c>
      <c r="Z299" s="65">
        <v>45261</v>
      </c>
      <c r="AA299" s="65"/>
      <c r="AB299" s="63">
        <v>6183335</v>
      </c>
      <c r="AC299" s="63">
        <v>0</v>
      </c>
      <c r="AD299" s="63">
        <v>123668</v>
      </c>
      <c r="AE299" s="63">
        <v>0</v>
      </c>
      <c r="AF299" s="63">
        <v>0</v>
      </c>
      <c r="AG299" s="63">
        <v>0</v>
      </c>
      <c r="AH299" s="63">
        <v>0</v>
      </c>
      <c r="AI299" s="66"/>
      <c r="AJ299" s="66"/>
      <c r="AK299" s="63">
        <v>6183335</v>
      </c>
    </row>
    <row r="300" spans="1:37" s="54" customFormat="1" hidden="1">
      <c r="A300" s="52">
        <v>801000713</v>
      </c>
      <c r="B300" s="52" t="s">
        <v>542</v>
      </c>
      <c r="C300" s="52" t="s">
        <v>756</v>
      </c>
      <c r="D300" s="52">
        <v>69178</v>
      </c>
      <c r="E300" s="52" t="str">
        <f>CONCATENATE(C300,D300)</f>
        <v>RM69178</v>
      </c>
      <c r="F300" s="42">
        <v>45168</v>
      </c>
      <c r="G300" s="42">
        <v>45258</v>
      </c>
      <c r="H300" s="43">
        <v>566678</v>
      </c>
      <c r="I300" s="43">
        <v>566678</v>
      </c>
      <c r="J300" s="53" t="s">
        <v>2116</v>
      </c>
      <c r="K300" s="53" t="s">
        <v>2115</v>
      </c>
      <c r="L300" s="53" t="str">
        <f>VLOOKUP(E300,BOXSALUD!$B$1:$R$977,15,0)</f>
        <v>Servicios ambulatorios</v>
      </c>
      <c r="M300" s="52" t="s">
        <v>2117</v>
      </c>
      <c r="N300" s="62" t="s">
        <v>2144</v>
      </c>
      <c r="O300" s="63">
        <v>0</v>
      </c>
      <c r="P300" s="62"/>
      <c r="Q300" s="62"/>
      <c r="R300" s="62"/>
      <c r="S300" s="64">
        <v>0</v>
      </c>
      <c r="T300" s="64">
        <v>0</v>
      </c>
      <c r="U300" s="62"/>
      <c r="V300" s="65"/>
      <c r="W300" s="64">
        <v>0</v>
      </c>
      <c r="X300" s="62" t="s">
        <v>805</v>
      </c>
      <c r="Y300" s="65">
        <v>45168</v>
      </c>
      <c r="Z300" s="65">
        <v>45261</v>
      </c>
      <c r="AA300" s="65">
        <v>45288</v>
      </c>
      <c r="AB300" s="63">
        <v>566678</v>
      </c>
      <c r="AC300" s="63">
        <v>0</v>
      </c>
      <c r="AD300" s="63">
        <v>0</v>
      </c>
      <c r="AE300" s="63">
        <v>0</v>
      </c>
      <c r="AF300" s="63">
        <v>0</v>
      </c>
      <c r="AG300" s="63">
        <v>566678</v>
      </c>
      <c r="AH300" s="63">
        <v>566678</v>
      </c>
      <c r="AI300" s="66" t="s">
        <v>2192</v>
      </c>
      <c r="AJ300" s="66" t="s">
        <v>2150</v>
      </c>
      <c r="AK300" s="63">
        <v>0</v>
      </c>
    </row>
    <row r="301" spans="1:37" s="54" customFormat="1" hidden="1">
      <c r="A301" s="52">
        <v>801000713</v>
      </c>
      <c r="B301" s="52" t="s">
        <v>542</v>
      </c>
      <c r="C301" s="52" t="s">
        <v>756</v>
      </c>
      <c r="D301" s="52">
        <v>73636</v>
      </c>
      <c r="E301" s="52" t="str">
        <f>CONCATENATE(C301,D301)</f>
        <v>RM73636</v>
      </c>
      <c r="F301" s="42">
        <v>45230</v>
      </c>
      <c r="G301" s="42">
        <v>45258</v>
      </c>
      <c r="H301" s="43">
        <v>289998</v>
      </c>
      <c r="I301" s="43">
        <v>289998</v>
      </c>
      <c r="J301" s="53" t="s">
        <v>2116</v>
      </c>
      <c r="K301" s="53" t="s">
        <v>2115</v>
      </c>
      <c r="L301" s="53" t="str">
        <f>VLOOKUP(E301,BOXSALUD!$B$1:$R$977,15,0)</f>
        <v>Servicios ambulatorios</v>
      </c>
      <c r="M301" s="52" t="s">
        <v>2117</v>
      </c>
      <c r="N301" s="62" t="s">
        <v>2141</v>
      </c>
      <c r="O301" s="63">
        <v>284198</v>
      </c>
      <c r="P301" s="62">
        <v>1222361499</v>
      </c>
      <c r="Q301" s="62"/>
      <c r="R301" s="62"/>
      <c r="S301" s="64">
        <v>0</v>
      </c>
      <c r="T301" s="64">
        <v>0</v>
      </c>
      <c r="U301" s="62"/>
      <c r="V301" s="65"/>
      <c r="W301" s="64">
        <v>0</v>
      </c>
      <c r="X301" s="62" t="s">
        <v>2142</v>
      </c>
      <c r="Y301" s="65">
        <v>45230</v>
      </c>
      <c r="Z301" s="65">
        <v>45261</v>
      </c>
      <c r="AA301" s="65"/>
      <c r="AB301" s="63">
        <v>289998</v>
      </c>
      <c r="AC301" s="63">
        <v>0</v>
      </c>
      <c r="AD301" s="63">
        <v>5800</v>
      </c>
      <c r="AE301" s="63">
        <v>0</v>
      </c>
      <c r="AF301" s="63">
        <v>0</v>
      </c>
      <c r="AG301" s="63">
        <v>0</v>
      </c>
      <c r="AH301" s="63">
        <v>0</v>
      </c>
      <c r="AI301" s="66"/>
      <c r="AJ301" s="66"/>
      <c r="AK301" s="63">
        <v>289998</v>
      </c>
    </row>
    <row r="302" spans="1:37" s="54" customFormat="1" hidden="1">
      <c r="A302" s="52">
        <v>801000713</v>
      </c>
      <c r="B302" s="52" t="s">
        <v>542</v>
      </c>
      <c r="C302" s="52" t="s">
        <v>756</v>
      </c>
      <c r="D302" s="52">
        <v>73759</v>
      </c>
      <c r="E302" s="52" t="str">
        <f>CONCATENATE(C302,D302)</f>
        <v>RM73759</v>
      </c>
      <c r="F302" s="42">
        <v>45230</v>
      </c>
      <c r="G302" s="42">
        <v>45258</v>
      </c>
      <c r="H302" s="43">
        <v>5321018</v>
      </c>
      <c r="I302" s="43">
        <v>5321018</v>
      </c>
      <c r="J302" s="53" t="s">
        <v>2116</v>
      </c>
      <c r="K302" s="53" t="s">
        <v>2115</v>
      </c>
      <c r="L302" s="53" t="str">
        <f>VLOOKUP(E302,BOXSALUD!$B$1:$R$977,15,0)</f>
        <v>Servicios ambulatorios</v>
      </c>
      <c r="M302" s="52" t="s">
        <v>2117</v>
      </c>
      <c r="N302" s="62" t="s">
        <v>2141</v>
      </c>
      <c r="O302" s="63">
        <v>5214598</v>
      </c>
      <c r="P302" s="62">
        <v>1222362738</v>
      </c>
      <c r="Q302" s="62"/>
      <c r="R302" s="62"/>
      <c r="S302" s="64">
        <v>0</v>
      </c>
      <c r="T302" s="64">
        <v>0</v>
      </c>
      <c r="U302" s="62"/>
      <c r="V302" s="65"/>
      <c r="W302" s="64">
        <v>0</v>
      </c>
      <c r="X302" s="62" t="s">
        <v>2142</v>
      </c>
      <c r="Y302" s="65">
        <v>45230</v>
      </c>
      <c r="Z302" s="65">
        <v>45261</v>
      </c>
      <c r="AA302" s="65"/>
      <c r="AB302" s="63">
        <v>5321018</v>
      </c>
      <c r="AC302" s="63">
        <v>0</v>
      </c>
      <c r="AD302" s="63">
        <v>106420</v>
      </c>
      <c r="AE302" s="63">
        <v>0</v>
      </c>
      <c r="AF302" s="63">
        <v>0</v>
      </c>
      <c r="AG302" s="63">
        <v>0</v>
      </c>
      <c r="AH302" s="63">
        <v>0</v>
      </c>
      <c r="AI302" s="66"/>
      <c r="AJ302" s="66"/>
      <c r="AK302" s="63">
        <v>5321018</v>
      </c>
    </row>
    <row r="303" spans="1:37" s="54" customFormat="1" hidden="1">
      <c r="A303" s="52">
        <v>801000713</v>
      </c>
      <c r="B303" s="52" t="s">
        <v>542</v>
      </c>
      <c r="C303" s="52" t="s">
        <v>756</v>
      </c>
      <c r="D303" s="52">
        <v>73823</v>
      </c>
      <c r="E303" s="52" t="str">
        <f>CONCATENATE(C303,D303)</f>
        <v>RM73823</v>
      </c>
      <c r="F303" s="42">
        <v>45230</v>
      </c>
      <c r="G303" s="42">
        <v>45258</v>
      </c>
      <c r="H303" s="43">
        <v>5473563</v>
      </c>
      <c r="I303" s="43">
        <v>5473563</v>
      </c>
      <c r="J303" s="53" t="s">
        <v>2116</v>
      </c>
      <c r="K303" s="53" t="s">
        <v>2115</v>
      </c>
      <c r="L303" s="53" t="str">
        <f>VLOOKUP(E303,BOXSALUD!$B$1:$R$977,15,0)</f>
        <v>Servicios ambulatorios</v>
      </c>
      <c r="M303" s="52" t="s">
        <v>2117</v>
      </c>
      <c r="N303" s="62" t="s">
        <v>2141</v>
      </c>
      <c r="O303" s="63">
        <v>5364092</v>
      </c>
      <c r="P303" s="62">
        <v>1222362310</v>
      </c>
      <c r="Q303" s="62"/>
      <c r="R303" s="62"/>
      <c r="S303" s="64">
        <v>0</v>
      </c>
      <c r="T303" s="64">
        <v>0</v>
      </c>
      <c r="U303" s="62"/>
      <c r="V303" s="65"/>
      <c r="W303" s="64">
        <v>0</v>
      </c>
      <c r="X303" s="62" t="s">
        <v>2142</v>
      </c>
      <c r="Y303" s="65">
        <v>45230</v>
      </c>
      <c r="Z303" s="65">
        <v>45261</v>
      </c>
      <c r="AA303" s="65"/>
      <c r="AB303" s="63">
        <v>5473563</v>
      </c>
      <c r="AC303" s="63">
        <v>0</v>
      </c>
      <c r="AD303" s="63">
        <v>109471</v>
      </c>
      <c r="AE303" s="63">
        <v>0</v>
      </c>
      <c r="AF303" s="63">
        <v>0</v>
      </c>
      <c r="AG303" s="63">
        <v>0</v>
      </c>
      <c r="AH303" s="63">
        <v>0</v>
      </c>
      <c r="AI303" s="66"/>
      <c r="AJ303" s="66"/>
      <c r="AK303" s="63">
        <v>5473563</v>
      </c>
    </row>
    <row r="304" spans="1:37" s="54" customFormat="1" hidden="1">
      <c r="A304" s="52">
        <v>801000713</v>
      </c>
      <c r="B304" s="52" t="s">
        <v>542</v>
      </c>
      <c r="C304" s="52" t="s">
        <v>756</v>
      </c>
      <c r="D304" s="52">
        <v>73735</v>
      </c>
      <c r="E304" s="52" t="str">
        <f>CONCATENATE(C304,D304)</f>
        <v>RM73735</v>
      </c>
      <c r="F304" s="42">
        <v>45230</v>
      </c>
      <c r="G304" s="42">
        <v>45258</v>
      </c>
      <c r="H304" s="43">
        <v>2607520</v>
      </c>
      <c r="I304" s="43">
        <v>2607520</v>
      </c>
      <c r="J304" s="53" t="s">
        <v>2116</v>
      </c>
      <c r="K304" s="53" t="s">
        <v>2115</v>
      </c>
      <c r="L304" s="53" t="str">
        <f>VLOOKUP(E304,BOXSALUD!$B$1:$R$977,15,0)</f>
        <v>Servicios ambulatorios</v>
      </c>
      <c r="M304" s="52" t="s">
        <v>2117</v>
      </c>
      <c r="N304" s="62" t="s">
        <v>2141</v>
      </c>
      <c r="O304" s="63">
        <v>2555370</v>
      </c>
      <c r="P304" s="62">
        <v>1222362849</v>
      </c>
      <c r="Q304" s="62"/>
      <c r="R304" s="62"/>
      <c r="S304" s="64">
        <v>0</v>
      </c>
      <c r="T304" s="64">
        <v>0</v>
      </c>
      <c r="U304" s="62"/>
      <c r="V304" s="65"/>
      <c r="W304" s="64">
        <v>0</v>
      </c>
      <c r="X304" s="62" t="s">
        <v>2142</v>
      </c>
      <c r="Y304" s="65">
        <v>45230</v>
      </c>
      <c r="Z304" s="65">
        <v>45261</v>
      </c>
      <c r="AA304" s="65"/>
      <c r="AB304" s="63">
        <v>2607520</v>
      </c>
      <c r="AC304" s="63">
        <v>0</v>
      </c>
      <c r="AD304" s="63">
        <v>52150</v>
      </c>
      <c r="AE304" s="63">
        <v>0</v>
      </c>
      <c r="AF304" s="63">
        <v>0</v>
      </c>
      <c r="AG304" s="63">
        <v>0</v>
      </c>
      <c r="AH304" s="63">
        <v>0</v>
      </c>
      <c r="AI304" s="66"/>
      <c r="AJ304" s="66"/>
      <c r="AK304" s="63">
        <v>2607520</v>
      </c>
    </row>
    <row r="305" spans="1:37" s="54" customFormat="1" hidden="1">
      <c r="A305" s="52">
        <v>801000713</v>
      </c>
      <c r="B305" s="52" t="s">
        <v>542</v>
      </c>
      <c r="C305" s="52" t="s">
        <v>757</v>
      </c>
      <c r="D305" s="52">
        <v>20064</v>
      </c>
      <c r="E305" s="52" t="str">
        <f>CONCATENATE(C305,D305)</f>
        <v>RC20064</v>
      </c>
      <c r="F305" s="42">
        <v>45232</v>
      </c>
      <c r="G305" s="42">
        <v>45258</v>
      </c>
      <c r="H305" s="43">
        <v>64500</v>
      </c>
      <c r="I305" s="43">
        <v>64500</v>
      </c>
      <c r="J305" s="53" t="s">
        <v>2116</v>
      </c>
      <c r="K305" s="53" t="s">
        <v>2115</v>
      </c>
      <c r="L305" s="53" t="str">
        <f>VLOOKUP(E305,BOXSALUD!$B$1:$R$977,15,0)</f>
        <v>Consultas ambulatorias</v>
      </c>
      <c r="M305" s="52" t="s">
        <v>2117</v>
      </c>
      <c r="N305" s="62" t="s">
        <v>2141</v>
      </c>
      <c r="O305" s="63">
        <v>64500</v>
      </c>
      <c r="P305" s="62">
        <v>1222352748</v>
      </c>
      <c r="Q305" s="62"/>
      <c r="R305" s="62"/>
      <c r="S305" s="64">
        <v>0</v>
      </c>
      <c r="T305" s="64">
        <v>0</v>
      </c>
      <c r="U305" s="62"/>
      <c r="V305" s="65"/>
      <c r="W305" s="64">
        <v>0</v>
      </c>
      <c r="X305" s="62" t="s">
        <v>2142</v>
      </c>
      <c r="Y305" s="65">
        <v>45232</v>
      </c>
      <c r="Z305" s="65">
        <v>45261</v>
      </c>
      <c r="AA305" s="65"/>
      <c r="AB305" s="63">
        <v>64500</v>
      </c>
      <c r="AC305" s="63">
        <v>0</v>
      </c>
      <c r="AD305" s="63">
        <v>0</v>
      </c>
      <c r="AE305" s="63">
        <v>0</v>
      </c>
      <c r="AF305" s="63">
        <v>0</v>
      </c>
      <c r="AG305" s="63">
        <v>0</v>
      </c>
      <c r="AH305" s="63">
        <v>0</v>
      </c>
      <c r="AI305" s="66"/>
      <c r="AJ305" s="66"/>
      <c r="AK305" s="63">
        <v>64500</v>
      </c>
    </row>
    <row r="306" spans="1:37" s="54" customFormat="1" hidden="1">
      <c r="A306" s="52">
        <v>801000713</v>
      </c>
      <c r="B306" s="52" t="s">
        <v>542</v>
      </c>
      <c r="C306" s="52" t="s">
        <v>756</v>
      </c>
      <c r="D306" s="52">
        <v>73906</v>
      </c>
      <c r="E306" s="52" t="str">
        <f>CONCATENATE(C306,D306)</f>
        <v>RM73906</v>
      </c>
      <c r="F306" s="42">
        <v>45232</v>
      </c>
      <c r="G306" s="42">
        <v>45258</v>
      </c>
      <c r="H306" s="43">
        <v>49397</v>
      </c>
      <c r="I306" s="43">
        <v>49397</v>
      </c>
      <c r="J306" s="53" t="s">
        <v>2116</v>
      </c>
      <c r="K306" s="53" t="s">
        <v>2115</v>
      </c>
      <c r="L306" s="53" t="str">
        <f>VLOOKUP(E306,BOXSALUD!$B$1:$R$977,15,0)</f>
        <v>Consultas ambulatorias</v>
      </c>
      <c r="M306" s="52" t="s">
        <v>2117</v>
      </c>
      <c r="N306" s="62" t="s">
        <v>2141</v>
      </c>
      <c r="O306" s="63">
        <v>49397</v>
      </c>
      <c r="P306" s="62">
        <v>1222360125</v>
      </c>
      <c r="Q306" s="62"/>
      <c r="R306" s="62"/>
      <c r="S306" s="64">
        <v>0</v>
      </c>
      <c r="T306" s="64">
        <v>0</v>
      </c>
      <c r="U306" s="62"/>
      <c r="V306" s="65"/>
      <c r="W306" s="64">
        <v>0</v>
      </c>
      <c r="X306" s="62" t="s">
        <v>2142</v>
      </c>
      <c r="Y306" s="65">
        <v>45232</v>
      </c>
      <c r="Z306" s="65">
        <v>45261</v>
      </c>
      <c r="AA306" s="65"/>
      <c r="AB306" s="63">
        <v>49397</v>
      </c>
      <c r="AC306" s="63">
        <v>0</v>
      </c>
      <c r="AD306" s="63">
        <v>0</v>
      </c>
      <c r="AE306" s="63">
        <v>0</v>
      </c>
      <c r="AF306" s="63">
        <v>0</v>
      </c>
      <c r="AG306" s="63">
        <v>0</v>
      </c>
      <c r="AH306" s="63">
        <v>0</v>
      </c>
      <c r="AI306" s="66"/>
      <c r="AJ306" s="66"/>
      <c r="AK306" s="63">
        <v>49397</v>
      </c>
    </row>
    <row r="307" spans="1:37" s="54" customFormat="1" hidden="1">
      <c r="A307" s="52">
        <v>801000713</v>
      </c>
      <c r="B307" s="52" t="s">
        <v>542</v>
      </c>
      <c r="C307" s="52" t="s">
        <v>757</v>
      </c>
      <c r="D307" s="52">
        <v>20115</v>
      </c>
      <c r="E307" s="52" t="str">
        <f>CONCATENATE(C307,D307)</f>
        <v>RC20115</v>
      </c>
      <c r="F307" s="42">
        <v>45236</v>
      </c>
      <c r="G307" s="42">
        <v>45258</v>
      </c>
      <c r="H307" s="43">
        <v>69354</v>
      </c>
      <c r="I307" s="43">
        <v>69354</v>
      </c>
      <c r="J307" s="53" t="s">
        <v>2116</v>
      </c>
      <c r="K307" s="53" t="s">
        <v>2115</v>
      </c>
      <c r="L307" s="53" t="str">
        <f>VLOOKUP(E307,BOXSALUD!$B$1:$R$977,15,0)</f>
        <v>Consultas ambulatorias</v>
      </c>
      <c r="M307" s="52" t="s">
        <v>2117</v>
      </c>
      <c r="N307" s="62" t="s">
        <v>2141</v>
      </c>
      <c r="O307" s="63">
        <v>69354</v>
      </c>
      <c r="P307" s="62">
        <v>1222360128</v>
      </c>
      <c r="Q307" s="62"/>
      <c r="R307" s="62"/>
      <c r="S307" s="64">
        <v>0</v>
      </c>
      <c r="T307" s="64">
        <v>0</v>
      </c>
      <c r="U307" s="62"/>
      <c r="V307" s="65"/>
      <c r="W307" s="64">
        <v>0</v>
      </c>
      <c r="X307" s="62" t="s">
        <v>2142</v>
      </c>
      <c r="Y307" s="65">
        <v>45236</v>
      </c>
      <c r="Z307" s="65">
        <v>45261</v>
      </c>
      <c r="AA307" s="65"/>
      <c r="AB307" s="63">
        <v>69354</v>
      </c>
      <c r="AC307" s="63">
        <v>0</v>
      </c>
      <c r="AD307" s="63">
        <v>0</v>
      </c>
      <c r="AE307" s="63">
        <v>0</v>
      </c>
      <c r="AF307" s="63">
        <v>0</v>
      </c>
      <c r="AG307" s="63">
        <v>0</v>
      </c>
      <c r="AH307" s="63">
        <v>0</v>
      </c>
      <c r="AI307" s="66"/>
      <c r="AJ307" s="66"/>
      <c r="AK307" s="63">
        <v>69354</v>
      </c>
    </row>
    <row r="308" spans="1:37" s="54" customFormat="1" hidden="1">
      <c r="A308" s="52">
        <v>801000713</v>
      </c>
      <c r="B308" s="52" t="s">
        <v>542</v>
      </c>
      <c r="C308" s="52" t="s">
        <v>756</v>
      </c>
      <c r="D308" s="52">
        <v>74072</v>
      </c>
      <c r="E308" s="52" t="str">
        <f>CONCATENATE(C308,D308)</f>
        <v>RM74072</v>
      </c>
      <c r="F308" s="42">
        <v>45237</v>
      </c>
      <c r="G308" s="42">
        <v>45258</v>
      </c>
      <c r="H308" s="43">
        <v>80623</v>
      </c>
      <c r="I308" s="43">
        <v>80623</v>
      </c>
      <c r="J308" s="53" t="s">
        <v>2116</v>
      </c>
      <c r="K308" s="53" t="s">
        <v>2115</v>
      </c>
      <c r="L308" s="53" t="str">
        <f>VLOOKUP(E308,BOXSALUD!$B$1:$R$977,15,0)</f>
        <v>Consultas ambulatorias</v>
      </c>
      <c r="M308" s="52" t="s">
        <v>2117</v>
      </c>
      <c r="N308" s="62" t="s">
        <v>2144</v>
      </c>
      <c r="O308" s="63">
        <v>0</v>
      </c>
      <c r="P308" s="62"/>
      <c r="Q308" s="62"/>
      <c r="R308" s="62"/>
      <c r="S308" s="64">
        <v>0</v>
      </c>
      <c r="T308" s="64">
        <v>0</v>
      </c>
      <c r="U308" s="62"/>
      <c r="V308" s="65"/>
      <c r="W308" s="64">
        <v>0</v>
      </c>
      <c r="X308" s="62" t="s">
        <v>805</v>
      </c>
      <c r="Y308" s="65">
        <v>45237</v>
      </c>
      <c r="Z308" s="65">
        <v>45261</v>
      </c>
      <c r="AA308" s="65">
        <v>45280</v>
      </c>
      <c r="AB308" s="63">
        <v>80623</v>
      </c>
      <c r="AC308" s="63">
        <v>0</v>
      </c>
      <c r="AD308" s="63">
        <v>0</v>
      </c>
      <c r="AE308" s="63">
        <v>0</v>
      </c>
      <c r="AF308" s="63">
        <v>0</v>
      </c>
      <c r="AG308" s="63">
        <v>80623</v>
      </c>
      <c r="AH308" s="63">
        <v>80623</v>
      </c>
      <c r="AI308" s="66" t="s">
        <v>2225</v>
      </c>
      <c r="AJ308" s="66" t="s">
        <v>2159</v>
      </c>
      <c r="AK308" s="63">
        <v>0</v>
      </c>
    </row>
    <row r="309" spans="1:37" s="54" customFormat="1" hidden="1">
      <c r="A309" s="52">
        <v>801000713</v>
      </c>
      <c r="B309" s="52" t="s">
        <v>542</v>
      </c>
      <c r="C309" s="52" t="s">
        <v>756</v>
      </c>
      <c r="D309" s="52">
        <v>74062</v>
      </c>
      <c r="E309" s="52" t="str">
        <f>CONCATENATE(C309,D309)</f>
        <v>RM74062</v>
      </c>
      <c r="F309" s="42">
        <v>45237</v>
      </c>
      <c r="G309" s="42">
        <v>45258</v>
      </c>
      <c r="H309" s="43">
        <v>32964</v>
      </c>
      <c r="I309" s="43">
        <v>32964</v>
      </c>
      <c r="J309" s="53" t="s">
        <v>2116</v>
      </c>
      <c r="K309" s="53" t="s">
        <v>2115</v>
      </c>
      <c r="L309" s="53" t="str">
        <f>VLOOKUP(E309,BOXSALUD!$B$1:$R$977,15,0)</f>
        <v>Consultas ambulatorias</v>
      </c>
      <c r="M309" s="52" t="s">
        <v>2117</v>
      </c>
      <c r="N309" s="62" t="s">
        <v>2144</v>
      </c>
      <c r="O309" s="63">
        <v>0</v>
      </c>
      <c r="P309" s="62"/>
      <c r="Q309" s="62"/>
      <c r="R309" s="62"/>
      <c r="S309" s="64">
        <v>0</v>
      </c>
      <c r="T309" s="64">
        <v>0</v>
      </c>
      <c r="U309" s="62"/>
      <c r="V309" s="65"/>
      <c r="W309" s="64">
        <v>0</v>
      </c>
      <c r="X309" s="62" t="s">
        <v>805</v>
      </c>
      <c r="Y309" s="65">
        <v>45237</v>
      </c>
      <c r="Z309" s="65">
        <v>45261</v>
      </c>
      <c r="AA309" s="65">
        <v>45280</v>
      </c>
      <c r="AB309" s="63">
        <v>32964</v>
      </c>
      <c r="AC309" s="63">
        <v>0</v>
      </c>
      <c r="AD309" s="63">
        <v>0</v>
      </c>
      <c r="AE309" s="63">
        <v>0</v>
      </c>
      <c r="AF309" s="63">
        <v>0</v>
      </c>
      <c r="AG309" s="63">
        <v>32964</v>
      </c>
      <c r="AH309" s="63">
        <v>32964</v>
      </c>
      <c r="AI309" s="66" t="s">
        <v>2226</v>
      </c>
      <c r="AJ309" s="66" t="s">
        <v>2150</v>
      </c>
      <c r="AK309" s="63">
        <v>0</v>
      </c>
    </row>
    <row r="310" spans="1:37" s="54" customFormat="1" hidden="1">
      <c r="A310" s="52">
        <v>801000713</v>
      </c>
      <c r="B310" s="52" t="s">
        <v>542</v>
      </c>
      <c r="C310" s="52" t="s">
        <v>757</v>
      </c>
      <c r="D310" s="52">
        <v>20141</v>
      </c>
      <c r="E310" s="52" t="str">
        <f>CONCATENATE(C310,D310)</f>
        <v>RC20141</v>
      </c>
      <c r="F310" s="42">
        <v>45237</v>
      </c>
      <c r="G310" s="42">
        <v>45258</v>
      </c>
      <c r="H310" s="43">
        <v>56533</v>
      </c>
      <c r="I310" s="43">
        <v>56533</v>
      </c>
      <c r="J310" s="53" t="s">
        <v>2116</v>
      </c>
      <c r="K310" s="53" t="s">
        <v>2115</v>
      </c>
      <c r="L310" s="53" t="str">
        <f>VLOOKUP(E310,BOXSALUD!$B$1:$R$977,15,0)</f>
        <v>Consultas ambulatorias</v>
      </c>
      <c r="M310" s="52" t="s">
        <v>2117</v>
      </c>
      <c r="N310" s="62" t="s">
        <v>2141</v>
      </c>
      <c r="O310" s="63">
        <v>56533</v>
      </c>
      <c r="P310" s="62">
        <v>1222352749</v>
      </c>
      <c r="Q310" s="62"/>
      <c r="R310" s="62"/>
      <c r="S310" s="64">
        <v>0</v>
      </c>
      <c r="T310" s="64">
        <v>0</v>
      </c>
      <c r="U310" s="62"/>
      <c r="V310" s="65"/>
      <c r="W310" s="64">
        <v>0</v>
      </c>
      <c r="X310" s="62" t="s">
        <v>2142</v>
      </c>
      <c r="Y310" s="65">
        <v>45237</v>
      </c>
      <c r="Z310" s="65">
        <v>45261</v>
      </c>
      <c r="AA310" s="65"/>
      <c r="AB310" s="63">
        <v>56533</v>
      </c>
      <c r="AC310" s="63">
        <v>0</v>
      </c>
      <c r="AD310" s="63">
        <v>0</v>
      </c>
      <c r="AE310" s="63">
        <v>0</v>
      </c>
      <c r="AF310" s="63">
        <v>0</v>
      </c>
      <c r="AG310" s="63">
        <v>0</v>
      </c>
      <c r="AH310" s="63">
        <v>0</v>
      </c>
      <c r="AI310" s="66"/>
      <c r="AJ310" s="66"/>
      <c r="AK310" s="63">
        <v>56533</v>
      </c>
    </row>
    <row r="311" spans="1:37" s="54" customFormat="1" hidden="1">
      <c r="A311" s="52">
        <v>801000713</v>
      </c>
      <c r="B311" s="52" t="s">
        <v>542</v>
      </c>
      <c r="C311" s="52" t="s">
        <v>757</v>
      </c>
      <c r="D311" s="52">
        <v>20130</v>
      </c>
      <c r="E311" s="52" t="str">
        <f>CONCATENATE(C311,D311)</f>
        <v>RC20130</v>
      </c>
      <c r="F311" s="42">
        <v>45237</v>
      </c>
      <c r="G311" s="42">
        <v>45258</v>
      </c>
      <c r="H311" s="43">
        <v>69354</v>
      </c>
      <c r="I311" s="43">
        <v>69354</v>
      </c>
      <c r="J311" s="53" t="s">
        <v>2116</v>
      </c>
      <c r="K311" s="53" t="s">
        <v>2115</v>
      </c>
      <c r="L311" s="53" t="str">
        <f>VLOOKUP(E311,BOXSALUD!$B$1:$R$977,15,0)</f>
        <v>Consultas ambulatorias</v>
      </c>
      <c r="M311" s="52" t="s">
        <v>2117</v>
      </c>
      <c r="N311" s="62" t="s">
        <v>2141</v>
      </c>
      <c r="O311" s="63">
        <v>69354</v>
      </c>
      <c r="P311" s="62">
        <v>1222360120</v>
      </c>
      <c r="Q311" s="62"/>
      <c r="R311" s="62"/>
      <c r="S311" s="64">
        <v>0</v>
      </c>
      <c r="T311" s="64">
        <v>0</v>
      </c>
      <c r="U311" s="62"/>
      <c r="V311" s="65"/>
      <c r="W311" s="64">
        <v>0</v>
      </c>
      <c r="X311" s="62" t="s">
        <v>2142</v>
      </c>
      <c r="Y311" s="65">
        <v>45237</v>
      </c>
      <c r="Z311" s="65">
        <v>45261</v>
      </c>
      <c r="AA311" s="65"/>
      <c r="AB311" s="63">
        <v>69354</v>
      </c>
      <c r="AC311" s="63">
        <v>0</v>
      </c>
      <c r="AD311" s="63">
        <v>0</v>
      </c>
      <c r="AE311" s="63">
        <v>0</v>
      </c>
      <c r="AF311" s="63">
        <v>0</v>
      </c>
      <c r="AG311" s="63">
        <v>0</v>
      </c>
      <c r="AH311" s="63">
        <v>0</v>
      </c>
      <c r="AI311" s="66"/>
      <c r="AJ311" s="66"/>
      <c r="AK311" s="63">
        <v>69354</v>
      </c>
    </row>
    <row r="312" spans="1:37" s="54" customFormat="1" hidden="1">
      <c r="A312" s="52">
        <v>801000713</v>
      </c>
      <c r="B312" s="52" t="s">
        <v>542</v>
      </c>
      <c r="C312" s="52" t="s">
        <v>756</v>
      </c>
      <c r="D312" s="52">
        <v>74067</v>
      </c>
      <c r="E312" s="52" t="str">
        <f>CONCATENATE(C312,D312)</f>
        <v>RM74067</v>
      </c>
      <c r="F312" s="42">
        <v>45237</v>
      </c>
      <c r="G312" s="42">
        <v>45258</v>
      </c>
      <c r="H312" s="43">
        <v>49990</v>
      </c>
      <c r="I312" s="43">
        <v>49990</v>
      </c>
      <c r="J312" s="53" t="s">
        <v>2116</v>
      </c>
      <c r="K312" s="53" t="s">
        <v>2115</v>
      </c>
      <c r="L312" s="53" t="str">
        <f>VLOOKUP(E312,BOXSALUD!$B$1:$R$977,15,0)</f>
        <v>Consultas ambulatorias</v>
      </c>
      <c r="M312" s="52" t="s">
        <v>2117</v>
      </c>
      <c r="N312" s="62" t="s">
        <v>2141</v>
      </c>
      <c r="O312" s="63">
        <v>49990</v>
      </c>
      <c r="P312" s="62">
        <v>1222352970</v>
      </c>
      <c r="Q312" s="62"/>
      <c r="R312" s="62"/>
      <c r="S312" s="64">
        <v>0</v>
      </c>
      <c r="T312" s="64">
        <v>0</v>
      </c>
      <c r="U312" s="62"/>
      <c r="V312" s="65"/>
      <c r="W312" s="64">
        <v>0</v>
      </c>
      <c r="X312" s="62" t="s">
        <v>2142</v>
      </c>
      <c r="Y312" s="65">
        <v>45237</v>
      </c>
      <c r="Z312" s="65">
        <v>45261</v>
      </c>
      <c r="AA312" s="65"/>
      <c r="AB312" s="63">
        <v>49990</v>
      </c>
      <c r="AC312" s="63">
        <v>0</v>
      </c>
      <c r="AD312" s="63">
        <v>0</v>
      </c>
      <c r="AE312" s="63">
        <v>0</v>
      </c>
      <c r="AF312" s="63">
        <v>0</v>
      </c>
      <c r="AG312" s="63">
        <v>0</v>
      </c>
      <c r="AH312" s="63">
        <v>0</v>
      </c>
      <c r="AI312" s="66"/>
      <c r="AJ312" s="66"/>
      <c r="AK312" s="63">
        <v>49990</v>
      </c>
    </row>
    <row r="313" spans="1:37" s="54" customFormat="1" hidden="1">
      <c r="A313" s="52">
        <v>801000713</v>
      </c>
      <c r="B313" s="52" t="s">
        <v>542</v>
      </c>
      <c r="C313" s="52" t="s">
        <v>756</v>
      </c>
      <c r="D313" s="52">
        <v>74061</v>
      </c>
      <c r="E313" s="52" t="str">
        <f>CONCATENATE(C313,D313)</f>
        <v>RM74061</v>
      </c>
      <c r="F313" s="42">
        <v>45237</v>
      </c>
      <c r="G313" s="42">
        <v>45258</v>
      </c>
      <c r="H313" s="43">
        <v>62800</v>
      </c>
      <c r="I313" s="43">
        <v>62800</v>
      </c>
      <c r="J313" s="53" t="s">
        <v>2116</v>
      </c>
      <c r="K313" s="53" t="s">
        <v>2115</v>
      </c>
      <c r="L313" s="53" t="str">
        <f>VLOOKUP(E313,BOXSALUD!$B$1:$R$977,15,0)</f>
        <v>Consultas ambulatorias</v>
      </c>
      <c r="M313" s="52" t="s">
        <v>2117</v>
      </c>
      <c r="N313" s="62" t="s">
        <v>2141</v>
      </c>
      <c r="O313" s="63">
        <v>62800</v>
      </c>
      <c r="P313" s="62">
        <v>1222360126</v>
      </c>
      <c r="Q313" s="62"/>
      <c r="R313" s="62"/>
      <c r="S313" s="64">
        <v>0</v>
      </c>
      <c r="T313" s="64">
        <v>0</v>
      </c>
      <c r="U313" s="62"/>
      <c r="V313" s="65"/>
      <c r="W313" s="64">
        <v>0</v>
      </c>
      <c r="X313" s="62" t="s">
        <v>2142</v>
      </c>
      <c r="Y313" s="65">
        <v>45237</v>
      </c>
      <c r="Z313" s="65">
        <v>45261</v>
      </c>
      <c r="AA313" s="65"/>
      <c r="AB313" s="63">
        <v>62800</v>
      </c>
      <c r="AC313" s="63">
        <v>0</v>
      </c>
      <c r="AD313" s="63">
        <v>0</v>
      </c>
      <c r="AE313" s="63">
        <v>0</v>
      </c>
      <c r="AF313" s="63">
        <v>0</v>
      </c>
      <c r="AG313" s="63">
        <v>0</v>
      </c>
      <c r="AH313" s="63">
        <v>0</v>
      </c>
      <c r="AI313" s="66"/>
      <c r="AJ313" s="66"/>
      <c r="AK313" s="63">
        <v>62800</v>
      </c>
    </row>
    <row r="314" spans="1:37" s="54" customFormat="1" hidden="1">
      <c r="A314" s="52">
        <v>801000713</v>
      </c>
      <c r="B314" s="52" t="s">
        <v>542</v>
      </c>
      <c r="C314" s="52" t="s">
        <v>756</v>
      </c>
      <c r="D314" s="52">
        <v>74081</v>
      </c>
      <c r="E314" s="52" t="str">
        <f>CONCATENATE(C314,D314)</f>
        <v>RM74081</v>
      </c>
      <c r="F314" s="42">
        <v>45237</v>
      </c>
      <c r="G314" s="42">
        <v>45258</v>
      </c>
      <c r="H314" s="43">
        <v>289200</v>
      </c>
      <c r="I314" s="43">
        <v>289200</v>
      </c>
      <c r="J314" s="53" t="s">
        <v>2116</v>
      </c>
      <c r="K314" s="53" t="s">
        <v>2115</v>
      </c>
      <c r="L314" s="53" t="str">
        <f>VLOOKUP(E314,BOXSALUD!$B$1:$R$977,15,0)</f>
        <v>Servicios ambulatorios</v>
      </c>
      <c r="M314" s="52" t="s">
        <v>2117</v>
      </c>
      <c r="N314" s="62" t="s">
        <v>2141</v>
      </c>
      <c r="O314" s="63">
        <v>283416</v>
      </c>
      <c r="P314" s="62">
        <v>1222356191</v>
      </c>
      <c r="Q314" s="62"/>
      <c r="R314" s="62"/>
      <c r="S314" s="64">
        <v>0</v>
      </c>
      <c r="T314" s="64">
        <v>0</v>
      </c>
      <c r="U314" s="62"/>
      <c r="V314" s="65"/>
      <c r="W314" s="64">
        <v>0</v>
      </c>
      <c r="X314" s="62" t="s">
        <v>2142</v>
      </c>
      <c r="Y314" s="65">
        <v>45237</v>
      </c>
      <c r="Z314" s="65">
        <v>45261</v>
      </c>
      <c r="AA314" s="65"/>
      <c r="AB314" s="63">
        <v>289200</v>
      </c>
      <c r="AC314" s="63">
        <v>0</v>
      </c>
      <c r="AD314" s="63">
        <v>5784</v>
      </c>
      <c r="AE314" s="63">
        <v>0</v>
      </c>
      <c r="AF314" s="63">
        <v>0</v>
      </c>
      <c r="AG314" s="63">
        <v>0</v>
      </c>
      <c r="AH314" s="63">
        <v>0</v>
      </c>
      <c r="AI314" s="66"/>
      <c r="AJ314" s="66"/>
      <c r="AK314" s="63">
        <v>289200</v>
      </c>
    </row>
    <row r="315" spans="1:37" s="54" customFormat="1" hidden="1">
      <c r="A315" s="52">
        <v>801000713</v>
      </c>
      <c r="B315" s="52" t="s">
        <v>542</v>
      </c>
      <c r="C315" s="52" t="s">
        <v>756</v>
      </c>
      <c r="D315" s="52">
        <v>74059</v>
      </c>
      <c r="E315" s="52" t="str">
        <f>CONCATENATE(C315,D315)</f>
        <v>RM74059</v>
      </c>
      <c r="F315" s="42">
        <v>45237</v>
      </c>
      <c r="G315" s="42">
        <v>45258</v>
      </c>
      <c r="H315" s="43">
        <v>64500</v>
      </c>
      <c r="I315" s="43">
        <v>64500</v>
      </c>
      <c r="J315" s="53" t="s">
        <v>2116</v>
      </c>
      <c r="K315" s="53" t="s">
        <v>2115</v>
      </c>
      <c r="L315" s="53" t="str">
        <f>VLOOKUP(E315,BOXSALUD!$B$1:$R$977,15,0)</f>
        <v>Consultas ambulatorias</v>
      </c>
      <c r="M315" s="52" t="s">
        <v>2117</v>
      </c>
      <c r="N315" s="62" t="s">
        <v>2141</v>
      </c>
      <c r="O315" s="63">
        <v>64500</v>
      </c>
      <c r="P315" s="62">
        <v>1222352760</v>
      </c>
      <c r="Q315" s="62"/>
      <c r="R315" s="62"/>
      <c r="S315" s="64">
        <v>0</v>
      </c>
      <c r="T315" s="64">
        <v>0</v>
      </c>
      <c r="U315" s="62"/>
      <c r="V315" s="65"/>
      <c r="W315" s="64">
        <v>0</v>
      </c>
      <c r="X315" s="62" t="s">
        <v>2142</v>
      </c>
      <c r="Y315" s="65">
        <v>45237</v>
      </c>
      <c r="Z315" s="65">
        <v>45261</v>
      </c>
      <c r="AA315" s="65"/>
      <c r="AB315" s="63">
        <v>64500</v>
      </c>
      <c r="AC315" s="63">
        <v>0</v>
      </c>
      <c r="AD315" s="63">
        <v>0</v>
      </c>
      <c r="AE315" s="63">
        <v>0</v>
      </c>
      <c r="AF315" s="63">
        <v>0</v>
      </c>
      <c r="AG315" s="63">
        <v>0</v>
      </c>
      <c r="AH315" s="63">
        <v>0</v>
      </c>
      <c r="AI315" s="66"/>
      <c r="AJ315" s="66"/>
      <c r="AK315" s="63">
        <v>64500</v>
      </c>
    </row>
    <row r="316" spans="1:37" s="54" customFormat="1" hidden="1">
      <c r="A316" s="52">
        <v>801000713</v>
      </c>
      <c r="B316" s="52" t="s">
        <v>542</v>
      </c>
      <c r="C316" s="52" t="s">
        <v>756</v>
      </c>
      <c r="D316" s="52">
        <v>74083</v>
      </c>
      <c r="E316" s="52" t="str">
        <f>CONCATENATE(C316,D316)</f>
        <v>RM74083</v>
      </c>
      <c r="F316" s="42">
        <v>45237</v>
      </c>
      <c r="G316" s="42">
        <v>45258</v>
      </c>
      <c r="H316" s="43">
        <v>28263</v>
      </c>
      <c r="I316" s="43">
        <v>28263</v>
      </c>
      <c r="J316" s="53" t="s">
        <v>2116</v>
      </c>
      <c r="K316" s="53" t="s">
        <v>2115</v>
      </c>
      <c r="L316" s="53" t="str">
        <f>VLOOKUP(E316,BOXSALUD!$B$1:$R$977,15,0)</f>
        <v>Consultas ambulatorias</v>
      </c>
      <c r="M316" s="52" t="s">
        <v>2117</v>
      </c>
      <c r="N316" s="62" t="s">
        <v>2141</v>
      </c>
      <c r="O316" s="63">
        <v>28263</v>
      </c>
      <c r="P316" s="62">
        <v>1222352975</v>
      </c>
      <c r="Q316" s="62"/>
      <c r="R316" s="62"/>
      <c r="S316" s="64">
        <v>0</v>
      </c>
      <c r="T316" s="64">
        <v>0</v>
      </c>
      <c r="U316" s="62"/>
      <c r="V316" s="65"/>
      <c r="W316" s="64">
        <v>0</v>
      </c>
      <c r="X316" s="62" t="s">
        <v>2142</v>
      </c>
      <c r="Y316" s="65">
        <v>45237</v>
      </c>
      <c r="Z316" s="65">
        <v>45261</v>
      </c>
      <c r="AA316" s="65"/>
      <c r="AB316" s="63">
        <v>28263</v>
      </c>
      <c r="AC316" s="63">
        <v>0</v>
      </c>
      <c r="AD316" s="63">
        <v>0</v>
      </c>
      <c r="AE316" s="63">
        <v>0</v>
      </c>
      <c r="AF316" s="63">
        <v>0</v>
      </c>
      <c r="AG316" s="63">
        <v>0</v>
      </c>
      <c r="AH316" s="63">
        <v>0</v>
      </c>
      <c r="AI316" s="66"/>
      <c r="AJ316" s="66"/>
      <c r="AK316" s="63">
        <v>28263</v>
      </c>
    </row>
    <row r="317" spans="1:37" s="54" customFormat="1" hidden="1">
      <c r="A317" s="52">
        <v>801000713</v>
      </c>
      <c r="B317" s="52" t="s">
        <v>542</v>
      </c>
      <c r="C317" s="52" t="s">
        <v>756</v>
      </c>
      <c r="D317" s="52">
        <v>74085</v>
      </c>
      <c r="E317" s="52" t="str">
        <f>CONCATENATE(C317,D317)</f>
        <v>RM74085</v>
      </c>
      <c r="F317" s="42">
        <v>45237</v>
      </c>
      <c r="G317" s="42">
        <v>45258</v>
      </c>
      <c r="H317" s="43">
        <v>289200</v>
      </c>
      <c r="I317" s="43">
        <v>289200</v>
      </c>
      <c r="J317" s="53" t="s">
        <v>2116</v>
      </c>
      <c r="K317" s="53" t="s">
        <v>2115</v>
      </c>
      <c r="L317" s="53" t="str">
        <f>VLOOKUP(E317,BOXSALUD!$B$1:$R$977,15,0)</f>
        <v>Consultas ambulatorias | Servicios ambulatorios</v>
      </c>
      <c r="M317" s="52" t="s">
        <v>2117</v>
      </c>
      <c r="N317" s="62" t="s">
        <v>2141</v>
      </c>
      <c r="O317" s="63">
        <v>283416</v>
      </c>
      <c r="P317" s="62">
        <v>1222361500</v>
      </c>
      <c r="Q317" s="62"/>
      <c r="R317" s="62"/>
      <c r="S317" s="64">
        <v>0</v>
      </c>
      <c r="T317" s="64">
        <v>0</v>
      </c>
      <c r="U317" s="62"/>
      <c r="V317" s="65"/>
      <c r="W317" s="64">
        <v>0</v>
      </c>
      <c r="X317" s="62" t="s">
        <v>2142</v>
      </c>
      <c r="Y317" s="65">
        <v>45237</v>
      </c>
      <c r="Z317" s="65">
        <v>45261</v>
      </c>
      <c r="AA317" s="65"/>
      <c r="AB317" s="63">
        <v>289200</v>
      </c>
      <c r="AC317" s="63">
        <v>0</v>
      </c>
      <c r="AD317" s="63">
        <v>5784</v>
      </c>
      <c r="AE317" s="63">
        <v>0</v>
      </c>
      <c r="AF317" s="63">
        <v>0</v>
      </c>
      <c r="AG317" s="63">
        <v>0</v>
      </c>
      <c r="AH317" s="63">
        <v>0</v>
      </c>
      <c r="AI317" s="66"/>
      <c r="AJ317" s="66"/>
      <c r="AK317" s="63">
        <v>289200</v>
      </c>
    </row>
    <row r="318" spans="1:37" s="54" customFormat="1" hidden="1">
      <c r="A318" s="52">
        <v>801000713</v>
      </c>
      <c r="B318" s="52" t="s">
        <v>542</v>
      </c>
      <c r="C318" s="52" t="s">
        <v>756</v>
      </c>
      <c r="D318" s="52">
        <v>74185</v>
      </c>
      <c r="E318" s="52" t="str">
        <f>CONCATENATE(C318,D318)</f>
        <v>RM74185</v>
      </c>
      <c r="F318" s="42">
        <v>45238</v>
      </c>
      <c r="G318" s="42">
        <v>45258</v>
      </c>
      <c r="H318" s="43">
        <v>770544</v>
      </c>
      <c r="I318" s="43">
        <v>770544</v>
      </c>
      <c r="J318" s="53" t="s">
        <v>2116</v>
      </c>
      <c r="K318" s="53" t="s">
        <v>2115</v>
      </c>
      <c r="L318" s="53" t="str">
        <f>VLOOKUP(E318,BOXSALUD!$B$1:$R$977,15,0)</f>
        <v>Servicios ambulatorios</v>
      </c>
      <c r="M318" s="52" t="s">
        <v>2117</v>
      </c>
      <c r="N318" s="62" t="s">
        <v>2144</v>
      </c>
      <c r="O318" s="63">
        <v>0</v>
      </c>
      <c r="P318" s="62"/>
      <c r="Q318" s="62"/>
      <c r="R318" s="62"/>
      <c r="S318" s="64">
        <v>0</v>
      </c>
      <c r="T318" s="64">
        <v>0</v>
      </c>
      <c r="U318" s="62"/>
      <c r="V318" s="65"/>
      <c r="W318" s="64">
        <v>0</v>
      </c>
      <c r="X318" s="62" t="s">
        <v>805</v>
      </c>
      <c r="Y318" s="65">
        <v>45238</v>
      </c>
      <c r="Z318" s="65">
        <v>45261</v>
      </c>
      <c r="AA318" s="65">
        <v>45288</v>
      </c>
      <c r="AB318" s="63">
        <v>770544</v>
      </c>
      <c r="AC318" s="63">
        <v>0</v>
      </c>
      <c r="AD318" s="63">
        <v>0</v>
      </c>
      <c r="AE318" s="63">
        <v>0</v>
      </c>
      <c r="AF318" s="63">
        <v>0</v>
      </c>
      <c r="AG318" s="63">
        <v>770544</v>
      </c>
      <c r="AH318" s="63">
        <v>770544</v>
      </c>
      <c r="AI318" s="66" t="s">
        <v>2192</v>
      </c>
      <c r="AJ318" s="66" t="s">
        <v>2150</v>
      </c>
      <c r="AK318" s="63">
        <v>0</v>
      </c>
    </row>
    <row r="319" spans="1:37" s="54" customFormat="1" hidden="1">
      <c r="A319" s="52">
        <v>801000713</v>
      </c>
      <c r="B319" s="52" t="s">
        <v>542</v>
      </c>
      <c r="C319" s="52" t="s">
        <v>756</v>
      </c>
      <c r="D319" s="52">
        <v>74329</v>
      </c>
      <c r="E319" s="52" t="str">
        <f>CONCATENATE(C319,D319)</f>
        <v>RM74329</v>
      </c>
      <c r="F319" s="42">
        <v>45238</v>
      </c>
      <c r="G319" s="42">
        <v>45258</v>
      </c>
      <c r="H319" s="43">
        <v>2014200</v>
      </c>
      <c r="I319" s="43">
        <v>2014200</v>
      </c>
      <c r="J319" s="53" t="s">
        <v>2116</v>
      </c>
      <c r="K319" s="53" t="s">
        <v>2115</v>
      </c>
      <c r="L319" s="53" t="str">
        <f>VLOOKUP(E319,BOXSALUD!$B$1:$R$977,15,0)</f>
        <v>Servicios ambulatorios</v>
      </c>
      <c r="M319" s="52" t="s">
        <v>2117</v>
      </c>
      <c r="N319" s="62" t="s">
        <v>2141</v>
      </c>
      <c r="O319" s="63">
        <v>1973916</v>
      </c>
      <c r="P319" s="62">
        <v>1222362850</v>
      </c>
      <c r="Q319" s="62"/>
      <c r="R319" s="62"/>
      <c r="S319" s="64">
        <v>0</v>
      </c>
      <c r="T319" s="64">
        <v>0</v>
      </c>
      <c r="U319" s="62"/>
      <c r="V319" s="65"/>
      <c r="W319" s="64">
        <v>0</v>
      </c>
      <c r="X319" s="62" t="s">
        <v>2142</v>
      </c>
      <c r="Y319" s="65">
        <v>45238</v>
      </c>
      <c r="Z319" s="65">
        <v>45261</v>
      </c>
      <c r="AA319" s="65"/>
      <c r="AB319" s="63">
        <v>2014200</v>
      </c>
      <c r="AC319" s="63">
        <v>0</v>
      </c>
      <c r="AD319" s="63">
        <v>40284</v>
      </c>
      <c r="AE319" s="63">
        <v>0</v>
      </c>
      <c r="AF319" s="63">
        <v>0</v>
      </c>
      <c r="AG319" s="63">
        <v>0</v>
      </c>
      <c r="AH319" s="63">
        <v>0</v>
      </c>
      <c r="AI319" s="66"/>
      <c r="AJ319" s="66"/>
      <c r="AK319" s="63">
        <v>2014200</v>
      </c>
    </row>
    <row r="320" spans="1:37" s="54" customFormat="1" hidden="1">
      <c r="A320" s="52">
        <v>801000713</v>
      </c>
      <c r="B320" s="52" t="s">
        <v>542</v>
      </c>
      <c r="C320" s="52" t="s">
        <v>756</v>
      </c>
      <c r="D320" s="52">
        <v>74152</v>
      </c>
      <c r="E320" s="52" t="str">
        <f>CONCATENATE(C320,D320)</f>
        <v>RM74152</v>
      </c>
      <c r="F320" s="42">
        <v>45238</v>
      </c>
      <c r="G320" s="42">
        <v>45258</v>
      </c>
      <c r="H320" s="43">
        <v>32964</v>
      </c>
      <c r="I320" s="43">
        <v>32964</v>
      </c>
      <c r="J320" s="53" t="s">
        <v>2116</v>
      </c>
      <c r="K320" s="53" t="s">
        <v>2115</v>
      </c>
      <c r="L320" s="53" t="str">
        <f>VLOOKUP(E320,BOXSALUD!$B$1:$R$977,15,0)</f>
        <v>Consultas ambulatorias</v>
      </c>
      <c r="M320" s="52" t="s">
        <v>2117</v>
      </c>
      <c r="N320" s="62" t="s">
        <v>2141</v>
      </c>
      <c r="O320" s="63">
        <v>32964</v>
      </c>
      <c r="P320" s="62">
        <v>1222352972</v>
      </c>
      <c r="Q320" s="62"/>
      <c r="R320" s="62"/>
      <c r="S320" s="64">
        <v>0</v>
      </c>
      <c r="T320" s="64">
        <v>0</v>
      </c>
      <c r="U320" s="62"/>
      <c r="V320" s="65"/>
      <c r="W320" s="64">
        <v>0</v>
      </c>
      <c r="X320" s="62" t="s">
        <v>2142</v>
      </c>
      <c r="Y320" s="65">
        <v>45238</v>
      </c>
      <c r="Z320" s="65">
        <v>45261</v>
      </c>
      <c r="AA320" s="65"/>
      <c r="AB320" s="63">
        <v>32964</v>
      </c>
      <c r="AC320" s="63">
        <v>0</v>
      </c>
      <c r="AD320" s="63">
        <v>0</v>
      </c>
      <c r="AE320" s="63">
        <v>0</v>
      </c>
      <c r="AF320" s="63">
        <v>0</v>
      </c>
      <c r="AG320" s="63">
        <v>0</v>
      </c>
      <c r="AH320" s="63">
        <v>0</v>
      </c>
      <c r="AI320" s="66"/>
      <c r="AJ320" s="66"/>
      <c r="AK320" s="63">
        <v>32964</v>
      </c>
    </row>
    <row r="321" spans="1:37" s="54" customFormat="1" hidden="1">
      <c r="A321" s="52">
        <v>801000713</v>
      </c>
      <c r="B321" s="52" t="s">
        <v>542</v>
      </c>
      <c r="C321" s="52" t="s">
        <v>756</v>
      </c>
      <c r="D321" s="52">
        <v>74222</v>
      </c>
      <c r="E321" s="52" t="str">
        <f>CONCATENATE(C321,D321)</f>
        <v>RM74222</v>
      </c>
      <c r="F321" s="42">
        <v>45238</v>
      </c>
      <c r="G321" s="42">
        <v>45258</v>
      </c>
      <c r="H321" s="43">
        <v>1644780</v>
      </c>
      <c r="I321" s="43">
        <v>1644780</v>
      </c>
      <c r="J321" s="53" t="s">
        <v>2116</v>
      </c>
      <c r="K321" s="53" t="s">
        <v>2115</v>
      </c>
      <c r="L321" s="53" t="str">
        <f>VLOOKUP(E321,BOXSALUD!$B$1:$R$977,15,0)</f>
        <v>Servicios ambulatorios</v>
      </c>
      <c r="M321" s="52" t="s">
        <v>2117</v>
      </c>
      <c r="N321" s="62" t="s">
        <v>2141</v>
      </c>
      <c r="O321" s="63">
        <v>1611884</v>
      </c>
      <c r="P321" s="62">
        <v>1222362851</v>
      </c>
      <c r="Q321" s="62"/>
      <c r="R321" s="62"/>
      <c r="S321" s="64">
        <v>0</v>
      </c>
      <c r="T321" s="64">
        <v>0</v>
      </c>
      <c r="U321" s="62"/>
      <c r="V321" s="65"/>
      <c r="W321" s="64">
        <v>0</v>
      </c>
      <c r="X321" s="62" t="s">
        <v>2142</v>
      </c>
      <c r="Y321" s="65">
        <v>45238</v>
      </c>
      <c r="Z321" s="65">
        <v>45261</v>
      </c>
      <c r="AA321" s="65"/>
      <c r="AB321" s="63">
        <v>1644780</v>
      </c>
      <c r="AC321" s="63">
        <v>0</v>
      </c>
      <c r="AD321" s="63">
        <v>32896</v>
      </c>
      <c r="AE321" s="63">
        <v>0</v>
      </c>
      <c r="AF321" s="63">
        <v>0</v>
      </c>
      <c r="AG321" s="63">
        <v>0</v>
      </c>
      <c r="AH321" s="63">
        <v>0</v>
      </c>
      <c r="AI321" s="66"/>
      <c r="AJ321" s="66"/>
      <c r="AK321" s="63">
        <v>1644780</v>
      </c>
    </row>
    <row r="322" spans="1:37" s="54" customFormat="1" hidden="1">
      <c r="A322" s="52">
        <v>801000713</v>
      </c>
      <c r="B322" s="52" t="s">
        <v>542</v>
      </c>
      <c r="C322" s="52" t="s">
        <v>757</v>
      </c>
      <c r="D322" s="52">
        <v>20207</v>
      </c>
      <c r="E322" s="52" t="str">
        <f>CONCATENATE(C322,D322)</f>
        <v>RC20207</v>
      </c>
      <c r="F322" s="42">
        <v>45238</v>
      </c>
      <c r="G322" s="42">
        <v>45258</v>
      </c>
      <c r="H322" s="43">
        <v>64500</v>
      </c>
      <c r="I322" s="43">
        <v>64500</v>
      </c>
      <c r="J322" s="53" t="s">
        <v>2116</v>
      </c>
      <c r="K322" s="53" t="s">
        <v>2115</v>
      </c>
      <c r="L322" s="53" t="str">
        <f>VLOOKUP(E322,BOXSALUD!$B$1:$R$977,15,0)</f>
        <v>Consultas ambulatorias</v>
      </c>
      <c r="M322" s="52" t="s">
        <v>2117</v>
      </c>
      <c r="N322" s="62" t="s">
        <v>2141</v>
      </c>
      <c r="O322" s="63">
        <v>64500</v>
      </c>
      <c r="P322" s="62">
        <v>1222352750</v>
      </c>
      <c r="Q322" s="62"/>
      <c r="R322" s="62"/>
      <c r="S322" s="64">
        <v>0</v>
      </c>
      <c r="T322" s="64">
        <v>0</v>
      </c>
      <c r="U322" s="62"/>
      <c r="V322" s="65"/>
      <c r="W322" s="64">
        <v>0</v>
      </c>
      <c r="X322" s="62" t="s">
        <v>2142</v>
      </c>
      <c r="Y322" s="65">
        <v>45238</v>
      </c>
      <c r="Z322" s="65">
        <v>45261</v>
      </c>
      <c r="AA322" s="65"/>
      <c r="AB322" s="63">
        <v>64500</v>
      </c>
      <c r="AC322" s="63">
        <v>0</v>
      </c>
      <c r="AD322" s="63">
        <v>0</v>
      </c>
      <c r="AE322" s="63">
        <v>0</v>
      </c>
      <c r="AF322" s="63">
        <v>0</v>
      </c>
      <c r="AG322" s="63">
        <v>0</v>
      </c>
      <c r="AH322" s="63">
        <v>0</v>
      </c>
      <c r="AI322" s="66"/>
      <c r="AJ322" s="66"/>
      <c r="AK322" s="63">
        <v>64500</v>
      </c>
    </row>
    <row r="323" spans="1:37" s="54" customFormat="1" hidden="1">
      <c r="A323" s="52">
        <v>801000713</v>
      </c>
      <c r="B323" s="52" t="s">
        <v>542</v>
      </c>
      <c r="C323" s="52" t="s">
        <v>757</v>
      </c>
      <c r="D323" s="52">
        <v>20164</v>
      </c>
      <c r="E323" s="52" t="str">
        <f>CONCATENATE(C323,D323)</f>
        <v>RC20164</v>
      </c>
      <c r="F323" s="42">
        <v>45238</v>
      </c>
      <c r="G323" s="42">
        <v>45258</v>
      </c>
      <c r="H323" s="43">
        <v>52846</v>
      </c>
      <c r="I323" s="43">
        <v>52846</v>
      </c>
      <c r="J323" s="53" t="s">
        <v>2116</v>
      </c>
      <c r="K323" s="53" t="s">
        <v>2115</v>
      </c>
      <c r="L323" s="53" t="str">
        <f>VLOOKUP(E323,BOXSALUD!$B$1:$R$977,15,0)</f>
        <v>Consultas ambulatorias</v>
      </c>
      <c r="M323" s="52" t="s">
        <v>2117</v>
      </c>
      <c r="N323" s="62" t="s">
        <v>2141</v>
      </c>
      <c r="O323" s="63">
        <v>0</v>
      </c>
      <c r="P323" s="62"/>
      <c r="Q323" s="62"/>
      <c r="R323" s="62"/>
      <c r="S323" s="64">
        <v>0</v>
      </c>
      <c r="T323" s="64">
        <v>0</v>
      </c>
      <c r="U323" s="62"/>
      <c r="V323" s="65"/>
      <c r="W323" s="64">
        <v>0</v>
      </c>
      <c r="X323" s="62" t="s">
        <v>2142</v>
      </c>
      <c r="Y323" s="65">
        <v>45238</v>
      </c>
      <c r="Z323" s="65">
        <v>45261</v>
      </c>
      <c r="AA323" s="65"/>
      <c r="AB323" s="63">
        <v>56946</v>
      </c>
      <c r="AC323" s="63">
        <v>4100</v>
      </c>
      <c r="AD323" s="63">
        <v>0</v>
      </c>
      <c r="AE323" s="63">
        <v>0</v>
      </c>
      <c r="AF323" s="63">
        <v>0</v>
      </c>
      <c r="AG323" s="63">
        <v>0</v>
      </c>
      <c r="AH323" s="63">
        <v>0</v>
      </c>
      <c r="AI323" s="66"/>
      <c r="AJ323" s="66"/>
      <c r="AK323" s="63">
        <v>52846</v>
      </c>
    </row>
    <row r="324" spans="1:37" s="54" customFormat="1" hidden="1">
      <c r="A324" s="52">
        <v>801000713</v>
      </c>
      <c r="B324" s="52" t="s">
        <v>542</v>
      </c>
      <c r="C324" s="52" t="s">
        <v>756</v>
      </c>
      <c r="D324" s="52">
        <v>74267</v>
      </c>
      <c r="E324" s="52" t="str">
        <f>CONCATENATE(C324,D324)</f>
        <v>RM74267</v>
      </c>
      <c r="F324" s="42">
        <v>45238</v>
      </c>
      <c r="G324" s="42">
        <v>45258</v>
      </c>
      <c r="H324" s="43">
        <v>17384111</v>
      </c>
      <c r="I324" s="43">
        <v>17384111</v>
      </c>
      <c r="J324" s="53" t="s">
        <v>2116</v>
      </c>
      <c r="K324" s="53" t="s">
        <v>2115</v>
      </c>
      <c r="L324" s="53" t="str">
        <f>VLOOKUP(E324,BOXSALUD!$B$1:$R$977,15,0)</f>
        <v>Servicios ambulatorios</v>
      </c>
      <c r="M324" s="52" t="s">
        <v>2117</v>
      </c>
      <c r="N324" s="62" t="s">
        <v>2141</v>
      </c>
      <c r="O324" s="63">
        <v>17036429</v>
      </c>
      <c r="P324" s="62">
        <v>1222361949</v>
      </c>
      <c r="Q324" s="62"/>
      <c r="R324" s="62"/>
      <c r="S324" s="64">
        <v>0</v>
      </c>
      <c r="T324" s="64">
        <v>0</v>
      </c>
      <c r="U324" s="62"/>
      <c r="V324" s="65"/>
      <c r="W324" s="64">
        <v>0</v>
      </c>
      <c r="X324" s="62" t="s">
        <v>2142</v>
      </c>
      <c r="Y324" s="65">
        <v>45238</v>
      </c>
      <c r="Z324" s="65">
        <v>45261</v>
      </c>
      <c r="AA324" s="65"/>
      <c r="AB324" s="63">
        <v>17384111</v>
      </c>
      <c r="AC324" s="63">
        <v>0</v>
      </c>
      <c r="AD324" s="63">
        <v>347682</v>
      </c>
      <c r="AE324" s="63">
        <v>0</v>
      </c>
      <c r="AF324" s="63">
        <v>0</v>
      </c>
      <c r="AG324" s="63">
        <v>0</v>
      </c>
      <c r="AH324" s="63">
        <v>0</v>
      </c>
      <c r="AI324" s="66"/>
      <c r="AJ324" s="66"/>
      <c r="AK324" s="63">
        <v>17384111</v>
      </c>
    </row>
    <row r="325" spans="1:37" s="54" customFormat="1" hidden="1">
      <c r="A325" s="52">
        <v>801000713</v>
      </c>
      <c r="B325" s="52" t="s">
        <v>542</v>
      </c>
      <c r="C325" s="52" t="s">
        <v>756</v>
      </c>
      <c r="D325" s="52">
        <v>74199</v>
      </c>
      <c r="E325" s="52" t="str">
        <f>CONCATENATE(C325,D325)</f>
        <v>RM74199</v>
      </c>
      <c r="F325" s="42">
        <v>45238</v>
      </c>
      <c r="G325" s="42">
        <v>45258</v>
      </c>
      <c r="H325" s="43">
        <v>56533</v>
      </c>
      <c r="I325" s="43">
        <v>56533</v>
      </c>
      <c r="J325" s="53" t="s">
        <v>2116</v>
      </c>
      <c r="K325" s="53" t="s">
        <v>2115</v>
      </c>
      <c r="L325" s="53" t="str">
        <f>VLOOKUP(E325,BOXSALUD!$B$1:$R$977,15,0)</f>
        <v>Consultas ambulatorias</v>
      </c>
      <c r="M325" s="52" t="s">
        <v>2117</v>
      </c>
      <c r="N325" s="62" t="s">
        <v>2141</v>
      </c>
      <c r="O325" s="63">
        <v>56533</v>
      </c>
      <c r="P325" s="62">
        <v>1222352752</v>
      </c>
      <c r="Q325" s="62"/>
      <c r="R325" s="62"/>
      <c r="S325" s="64">
        <v>0</v>
      </c>
      <c r="T325" s="64">
        <v>0</v>
      </c>
      <c r="U325" s="62"/>
      <c r="V325" s="65"/>
      <c r="W325" s="64">
        <v>0</v>
      </c>
      <c r="X325" s="62" t="s">
        <v>2142</v>
      </c>
      <c r="Y325" s="65">
        <v>45238</v>
      </c>
      <c r="Z325" s="65">
        <v>45261</v>
      </c>
      <c r="AA325" s="65"/>
      <c r="AB325" s="63">
        <v>56533</v>
      </c>
      <c r="AC325" s="63">
        <v>0</v>
      </c>
      <c r="AD325" s="63">
        <v>0</v>
      </c>
      <c r="AE325" s="63">
        <v>0</v>
      </c>
      <c r="AF325" s="63">
        <v>0</v>
      </c>
      <c r="AG325" s="63">
        <v>0</v>
      </c>
      <c r="AH325" s="63">
        <v>0</v>
      </c>
      <c r="AI325" s="66"/>
      <c r="AJ325" s="66"/>
      <c r="AK325" s="63">
        <v>56533</v>
      </c>
    </row>
    <row r="326" spans="1:37" s="54" customFormat="1" hidden="1">
      <c r="A326" s="52">
        <v>801000713</v>
      </c>
      <c r="B326" s="52" t="s">
        <v>542</v>
      </c>
      <c r="C326" s="52" t="s">
        <v>756</v>
      </c>
      <c r="D326" s="52">
        <v>74394</v>
      </c>
      <c r="E326" s="52" t="str">
        <f>CONCATENATE(C326,D326)</f>
        <v>RM74394</v>
      </c>
      <c r="F326" s="42">
        <v>45239</v>
      </c>
      <c r="G326" s="42">
        <v>45258</v>
      </c>
      <c r="H326" s="43">
        <v>484217</v>
      </c>
      <c r="I326" s="43">
        <v>484217</v>
      </c>
      <c r="J326" s="53" t="s">
        <v>2116</v>
      </c>
      <c r="K326" s="53" t="s">
        <v>2115</v>
      </c>
      <c r="L326" s="53" t="str">
        <f>VLOOKUP(E326,BOXSALUD!$B$1:$R$977,15,0)</f>
        <v>Servicios ambulatorios</v>
      </c>
      <c r="M326" s="52" t="s">
        <v>2117</v>
      </c>
      <c r="N326" s="62" t="s">
        <v>2144</v>
      </c>
      <c r="O326" s="63">
        <v>0</v>
      </c>
      <c r="P326" s="62"/>
      <c r="Q326" s="62"/>
      <c r="R326" s="62"/>
      <c r="S326" s="64">
        <v>0</v>
      </c>
      <c r="T326" s="64">
        <v>0</v>
      </c>
      <c r="U326" s="62"/>
      <c r="V326" s="65"/>
      <c r="W326" s="64">
        <v>0</v>
      </c>
      <c r="X326" s="62" t="s">
        <v>805</v>
      </c>
      <c r="Y326" s="65">
        <v>45239</v>
      </c>
      <c r="Z326" s="65">
        <v>45261</v>
      </c>
      <c r="AA326" s="65">
        <v>45288</v>
      </c>
      <c r="AB326" s="63">
        <v>484217</v>
      </c>
      <c r="AC326" s="63">
        <v>0</v>
      </c>
      <c r="AD326" s="63">
        <v>0</v>
      </c>
      <c r="AE326" s="63">
        <v>0</v>
      </c>
      <c r="AF326" s="63">
        <v>0</v>
      </c>
      <c r="AG326" s="63">
        <v>484217</v>
      </c>
      <c r="AH326" s="63">
        <v>484217</v>
      </c>
      <c r="AI326" s="66" t="s">
        <v>2228</v>
      </c>
      <c r="AJ326" s="66" t="s">
        <v>2150</v>
      </c>
      <c r="AK326" s="63">
        <v>0</v>
      </c>
    </row>
    <row r="327" spans="1:37" s="54" customFormat="1" hidden="1">
      <c r="A327" s="52">
        <v>801000713</v>
      </c>
      <c r="B327" s="52" t="s">
        <v>542</v>
      </c>
      <c r="C327" s="52" t="s">
        <v>756</v>
      </c>
      <c r="D327" s="52">
        <v>74361</v>
      </c>
      <c r="E327" s="52" t="str">
        <f>CONCATENATE(C327,D327)</f>
        <v>RM74361</v>
      </c>
      <c r="F327" s="42">
        <v>45239</v>
      </c>
      <c r="G327" s="42">
        <v>45258</v>
      </c>
      <c r="H327" s="43">
        <v>64500</v>
      </c>
      <c r="I327" s="43">
        <v>64500</v>
      </c>
      <c r="J327" s="53" t="s">
        <v>2116</v>
      </c>
      <c r="K327" s="53" t="s">
        <v>2115</v>
      </c>
      <c r="L327" s="53" t="str">
        <f>VLOOKUP(E327,BOXSALUD!$B$1:$R$977,15,0)</f>
        <v>Consultas ambulatorias</v>
      </c>
      <c r="M327" s="52" t="s">
        <v>2117</v>
      </c>
      <c r="N327" s="62" t="s">
        <v>2141</v>
      </c>
      <c r="O327" s="63">
        <v>64500</v>
      </c>
      <c r="P327" s="62">
        <v>1222352753</v>
      </c>
      <c r="Q327" s="62"/>
      <c r="R327" s="62"/>
      <c r="S327" s="64">
        <v>0</v>
      </c>
      <c r="T327" s="64">
        <v>0</v>
      </c>
      <c r="U327" s="62"/>
      <c r="V327" s="65"/>
      <c r="W327" s="64">
        <v>0</v>
      </c>
      <c r="X327" s="62" t="s">
        <v>2142</v>
      </c>
      <c r="Y327" s="65">
        <v>45239</v>
      </c>
      <c r="Z327" s="65">
        <v>45261</v>
      </c>
      <c r="AA327" s="65"/>
      <c r="AB327" s="63">
        <v>64500</v>
      </c>
      <c r="AC327" s="63">
        <v>0</v>
      </c>
      <c r="AD327" s="63">
        <v>0</v>
      </c>
      <c r="AE327" s="63">
        <v>0</v>
      </c>
      <c r="AF327" s="63">
        <v>0</v>
      </c>
      <c r="AG327" s="63">
        <v>0</v>
      </c>
      <c r="AH327" s="63">
        <v>0</v>
      </c>
      <c r="AI327" s="66"/>
      <c r="AJ327" s="66"/>
      <c r="AK327" s="63">
        <v>64500</v>
      </c>
    </row>
    <row r="328" spans="1:37" s="54" customFormat="1" hidden="1">
      <c r="A328" s="52">
        <v>801000713</v>
      </c>
      <c r="B328" s="52" t="s">
        <v>542</v>
      </c>
      <c r="C328" s="52" t="s">
        <v>756</v>
      </c>
      <c r="D328" s="52">
        <v>74434</v>
      </c>
      <c r="E328" s="52" t="str">
        <f>CONCATENATE(C328,D328)</f>
        <v>RM74434</v>
      </c>
      <c r="F328" s="42">
        <v>45239</v>
      </c>
      <c r="G328" s="42">
        <v>45258</v>
      </c>
      <c r="H328" s="43">
        <v>500561</v>
      </c>
      <c r="I328" s="43">
        <v>500561</v>
      </c>
      <c r="J328" s="53" t="s">
        <v>2116</v>
      </c>
      <c r="K328" s="53" t="s">
        <v>2115</v>
      </c>
      <c r="L328" s="53" t="str">
        <f>VLOOKUP(E328,BOXSALUD!$B$1:$R$977,15,0)</f>
        <v>Servicios ambulatorios</v>
      </c>
      <c r="M328" s="52" t="s">
        <v>2117</v>
      </c>
      <c r="N328" s="62" t="s">
        <v>2141</v>
      </c>
      <c r="O328" s="63">
        <v>490550</v>
      </c>
      <c r="P328" s="62">
        <v>1222361557</v>
      </c>
      <c r="Q328" s="62"/>
      <c r="R328" s="62"/>
      <c r="S328" s="64">
        <v>0</v>
      </c>
      <c r="T328" s="64">
        <v>0</v>
      </c>
      <c r="U328" s="62"/>
      <c r="V328" s="65"/>
      <c r="W328" s="64">
        <v>0</v>
      </c>
      <c r="X328" s="62" t="s">
        <v>2142</v>
      </c>
      <c r="Y328" s="65">
        <v>45239</v>
      </c>
      <c r="Z328" s="65">
        <v>45261</v>
      </c>
      <c r="AA328" s="65"/>
      <c r="AB328" s="63">
        <v>500561</v>
      </c>
      <c r="AC328" s="63">
        <v>0</v>
      </c>
      <c r="AD328" s="63">
        <v>10011</v>
      </c>
      <c r="AE328" s="63">
        <v>0</v>
      </c>
      <c r="AF328" s="63">
        <v>0</v>
      </c>
      <c r="AG328" s="63">
        <v>0</v>
      </c>
      <c r="AH328" s="63">
        <v>0</v>
      </c>
      <c r="AI328" s="66"/>
      <c r="AJ328" s="66"/>
      <c r="AK328" s="63">
        <v>500561</v>
      </c>
    </row>
    <row r="329" spans="1:37" s="54" customFormat="1" hidden="1">
      <c r="A329" s="52">
        <v>801000713</v>
      </c>
      <c r="B329" s="52" t="s">
        <v>542</v>
      </c>
      <c r="C329" s="52" t="s">
        <v>756</v>
      </c>
      <c r="D329" s="52">
        <v>74462</v>
      </c>
      <c r="E329" s="52" t="str">
        <f>CONCATENATE(C329,D329)</f>
        <v>RM74462</v>
      </c>
      <c r="F329" s="42">
        <v>45240</v>
      </c>
      <c r="G329" s="42">
        <v>45258</v>
      </c>
      <c r="H329" s="43">
        <v>60254</v>
      </c>
      <c r="I329" s="43">
        <v>60254</v>
      </c>
      <c r="J329" s="53" t="s">
        <v>2116</v>
      </c>
      <c r="K329" s="53" t="s">
        <v>2115</v>
      </c>
      <c r="L329" s="53" t="str">
        <f>VLOOKUP(E329,BOXSALUD!$B$1:$R$977,15,0)</f>
        <v>Consultas ambulatorias</v>
      </c>
      <c r="M329" s="52" t="s">
        <v>2117</v>
      </c>
      <c r="N329" s="62" t="s">
        <v>2141</v>
      </c>
      <c r="O329" s="63">
        <v>0</v>
      </c>
      <c r="P329" s="62"/>
      <c r="Q329" s="62"/>
      <c r="R329" s="62"/>
      <c r="S329" s="64">
        <v>0</v>
      </c>
      <c r="T329" s="64">
        <v>0</v>
      </c>
      <c r="U329" s="62"/>
      <c r="V329" s="65"/>
      <c r="W329" s="64">
        <v>0</v>
      </c>
      <c r="X329" s="62" t="s">
        <v>2142</v>
      </c>
      <c r="Y329" s="65">
        <v>45240</v>
      </c>
      <c r="Z329" s="65">
        <v>45261</v>
      </c>
      <c r="AA329" s="65"/>
      <c r="AB329" s="63">
        <v>60254</v>
      </c>
      <c r="AC329" s="63">
        <v>0</v>
      </c>
      <c r="AD329" s="63">
        <v>0</v>
      </c>
      <c r="AE329" s="63">
        <v>0</v>
      </c>
      <c r="AF329" s="63">
        <v>0</v>
      </c>
      <c r="AG329" s="63">
        <v>0</v>
      </c>
      <c r="AH329" s="63">
        <v>0</v>
      </c>
      <c r="AI329" s="66"/>
      <c r="AJ329" s="66"/>
      <c r="AK329" s="63">
        <v>60254</v>
      </c>
    </row>
    <row r="330" spans="1:37" s="54" customFormat="1" hidden="1">
      <c r="A330" s="52">
        <v>801000713</v>
      </c>
      <c r="B330" s="52" t="s">
        <v>542</v>
      </c>
      <c r="C330" s="52" t="s">
        <v>756</v>
      </c>
      <c r="D330" s="52">
        <v>74451</v>
      </c>
      <c r="E330" s="52" t="str">
        <f>CONCATENATE(C330,D330)</f>
        <v>RM74451</v>
      </c>
      <c r="F330" s="42">
        <v>45240</v>
      </c>
      <c r="G330" s="42">
        <v>45258</v>
      </c>
      <c r="H330" s="43">
        <v>575064</v>
      </c>
      <c r="I330" s="43">
        <v>575064</v>
      </c>
      <c r="J330" s="53" t="s">
        <v>2116</v>
      </c>
      <c r="K330" s="53" t="s">
        <v>2115</v>
      </c>
      <c r="L330" s="53" t="str">
        <f>VLOOKUP(E330,BOXSALUD!$B$1:$R$977,15,0)</f>
        <v>Servicios ambulatorios</v>
      </c>
      <c r="M330" s="52" t="s">
        <v>2117</v>
      </c>
      <c r="N330" s="62" t="s">
        <v>2141</v>
      </c>
      <c r="O330" s="63">
        <v>563563</v>
      </c>
      <c r="P330" s="62">
        <v>1222361556</v>
      </c>
      <c r="Q330" s="62"/>
      <c r="R330" s="62"/>
      <c r="S330" s="64">
        <v>0</v>
      </c>
      <c r="T330" s="64">
        <v>0</v>
      </c>
      <c r="U330" s="62"/>
      <c r="V330" s="65"/>
      <c r="W330" s="64">
        <v>0</v>
      </c>
      <c r="X330" s="62" t="s">
        <v>2142</v>
      </c>
      <c r="Y330" s="65">
        <v>45240</v>
      </c>
      <c r="Z330" s="65">
        <v>45261</v>
      </c>
      <c r="AA330" s="65"/>
      <c r="AB330" s="63">
        <v>575064</v>
      </c>
      <c r="AC330" s="63">
        <v>0</v>
      </c>
      <c r="AD330" s="63">
        <v>11501</v>
      </c>
      <c r="AE330" s="63">
        <v>0</v>
      </c>
      <c r="AF330" s="63">
        <v>0</v>
      </c>
      <c r="AG330" s="63">
        <v>0</v>
      </c>
      <c r="AH330" s="63">
        <v>0</v>
      </c>
      <c r="AI330" s="66"/>
      <c r="AJ330" s="66"/>
      <c r="AK330" s="63">
        <v>575064</v>
      </c>
    </row>
    <row r="331" spans="1:37" s="54" customFormat="1" hidden="1">
      <c r="A331" s="52">
        <v>801000713</v>
      </c>
      <c r="B331" s="52" t="s">
        <v>542</v>
      </c>
      <c r="C331" s="52" t="s">
        <v>756</v>
      </c>
      <c r="D331" s="52">
        <v>74496</v>
      </c>
      <c r="E331" s="52" t="str">
        <f>CONCATENATE(C331,D331)</f>
        <v>RM74496</v>
      </c>
      <c r="F331" s="42">
        <v>45240</v>
      </c>
      <c r="G331" s="42">
        <v>45258</v>
      </c>
      <c r="H331" s="43">
        <v>55290</v>
      </c>
      <c r="I331" s="43">
        <v>55290</v>
      </c>
      <c r="J331" s="53" t="s">
        <v>2116</v>
      </c>
      <c r="K331" s="53" t="s">
        <v>2115</v>
      </c>
      <c r="L331" s="53" t="str">
        <f>VLOOKUP(E331,BOXSALUD!$B$1:$R$977,15,0)</f>
        <v>Consultas ambulatorias</v>
      </c>
      <c r="M331" s="52" t="s">
        <v>2117</v>
      </c>
      <c r="N331" s="62" t="s">
        <v>2141</v>
      </c>
      <c r="O331" s="63">
        <v>55290</v>
      </c>
      <c r="P331" s="62">
        <v>1222360122</v>
      </c>
      <c r="Q331" s="62"/>
      <c r="R331" s="62"/>
      <c r="S331" s="64">
        <v>0</v>
      </c>
      <c r="T331" s="64">
        <v>0</v>
      </c>
      <c r="U331" s="62"/>
      <c r="V331" s="65"/>
      <c r="W331" s="64">
        <v>0</v>
      </c>
      <c r="X331" s="62" t="s">
        <v>2142</v>
      </c>
      <c r="Y331" s="65">
        <v>45240</v>
      </c>
      <c r="Z331" s="65">
        <v>45261</v>
      </c>
      <c r="AA331" s="65"/>
      <c r="AB331" s="63">
        <v>55290</v>
      </c>
      <c r="AC331" s="63">
        <v>0</v>
      </c>
      <c r="AD331" s="63">
        <v>0</v>
      </c>
      <c r="AE331" s="63">
        <v>0</v>
      </c>
      <c r="AF331" s="63">
        <v>0</v>
      </c>
      <c r="AG331" s="63">
        <v>0</v>
      </c>
      <c r="AH331" s="63">
        <v>0</v>
      </c>
      <c r="AI331" s="66"/>
      <c r="AJ331" s="66"/>
      <c r="AK331" s="63">
        <v>55290</v>
      </c>
    </row>
    <row r="332" spans="1:37" s="54" customFormat="1" hidden="1">
      <c r="A332" s="52">
        <v>801000713</v>
      </c>
      <c r="B332" s="52" t="s">
        <v>542</v>
      </c>
      <c r="C332" s="52" t="s">
        <v>756</v>
      </c>
      <c r="D332" s="52">
        <v>74466</v>
      </c>
      <c r="E332" s="52" t="str">
        <f>CONCATENATE(C332,D332)</f>
        <v>RM74466</v>
      </c>
      <c r="F332" s="42">
        <v>45240</v>
      </c>
      <c r="G332" s="42">
        <v>45258</v>
      </c>
      <c r="H332" s="43">
        <v>28864</v>
      </c>
      <c r="I332" s="43">
        <v>28864</v>
      </c>
      <c r="J332" s="53" t="s">
        <v>2116</v>
      </c>
      <c r="K332" s="53" t="s">
        <v>2115</v>
      </c>
      <c r="L332" s="53" t="str">
        <f>VLOOKUP(E332,BOXSALUD!$B$1:$R$977,15,0)</f>
        <v>Consultas ambulatorias</v>
      </c>
      <c r="M332" s="52" t="s">
        <v>2117</v>
      </c>
      <c r="N332" s="62" t="s">
        <v>2141</v>
      </c>
      <c r="O332" s="63">
        <v>0</v>
      </c>
      <c r="P332" s="62"/>
      <c r="Q332" s="62"/>
      <c r="R332" s="62"/>
      <c r="S332" s="64">
        <v>0</v>
      </c>
      <c r="T332" s="64">
        <v>0</v>
      </c>
      <c r="U332" s="62"/>
      <c r="V332" s="65"/>
      <c r="W332" s="64">
        <v>0</v>
      </c>
      <c r="X332" s="62" t="s">
        <v>2142</v>
      </c>
      <c r="Y332" s="65">
        <v>45240</v>
      </c>
      <c r="Z332" s="65">
        <v>45261</v>
      </c>
      <c r="AA332" s="65"/>
      <c r="AB332" s="63">
        <v>32964</v>
      </c>
      <c r="AC332" s="63">
        <v>4100</v>
      </c>
      <c r="AD332" s="63">
        <v>0</v>
      </c>
      <c r="AE332" s="63">
        <v>0</v>
      </c>
      <c r="AF332" s="63">
        <v>0</v>
      </c>
      <c r="AG332" s="63">
        <v>0</v>
      </c>
      <c r="AH332" s="63">
        <v>0</v>
      </c>
      <c r="AI332" s="66"/>
      <c r="AJ332" s="66"/>
      <c r="AK332" s="63">
        <v>28864</v>
      </c>
    </row>
    <row r="333" spans="1:37" s="54" customFormat="1" hidden="1">
      <c r="A333" s="52">
        <v>801000713</v>
      </c>
      <c r="B333" s="52" t="s">
        <v>542</v>
      </c>
      <c r="C333" s="52" t="s">
        <v>757</v>
      </c>
      <c r="D333" s="52">
        <v>20277</v>
      </c>
      <c r="E333" s="52" t="str">
        <f>CONCATENATE(C333,D333)</f>
        <v>RC20277</v>
      </c>
      <c r="F333" s="42">
        <v>45240</v>
      </c>
      <c r="G333" s="42">
        <v>45258</v>
      </c>
      <c r="H333" s="43">
        <v>56533</v>
      </c>
      <c r="I333" s="43">
        <v>56533</v>
      </c>
      <c r="J333" s="53" t="s">
        <v>2116</v>
      </c>
      <c r="K333" s="53" t="s">
        <v>2115</v>
      </c>
      <c r="L333" s="53" t="str">
        <f>VLOOKUP(E333,BOXSALUD!$B$1:$R$977,15,0)</f>
        <v>Consultas ambulatorias</v>
      </c>
      <c r="M333" s="52" t="s">
        <v>2117</v>
      </c>
      <c r="N333" s="62" t="s">
        <v>2141</v>
      </c>
      <c r="O333" s="63">
        <v>56533</v>
      </c>
      <c r="P333" s="62">
        <v>1222352751</v>
      </c>
      <c r="Q333" s="62"/>
      <c r="R333" s="62"/>
      <c r="S333" s="64">
        <v>0</v>
      </c>
      <c r="T333" s="64">
        <v>0</v>
      </c>
      <c r="U333" s="62"/>
      <c r="V333" s="65"/>
      <c r="W333" s="64">
        <v>0</v>
      </c>
      <c r="X333" s="62" t="s">
        <v>2142</v>
      </c>
      <c r="Y333" s="65">
        <v>45240</v>
      </c>
      <c r="Z333" s="65">
        <v>45261</v>
      </c>
      <c r="AA333" s="65"/>
      <c r="AB333" s="63">
        <v>56533</v>
      </c>
      <c r="AC333" s="63">
        <v>0</v>
      </c>
      <c r="AD333" s="63">
        <v>0</v>
      </c>
      <c r="AE333" s="63">
        <v>0</v>
      </c>
      <c r="AF333" s="63">
        <v>0</v>
      </c>
      <c r="AG333" s="63">
        <v>0</v>
      </c>
      <c r="AH333" s="63">
        <v>0</v>
      </c>
      <c r="AI333" s="66"/>
      <c r="AJ333" s="66"/>
      <c r="AK333" s="63">
        <v>56533</v>
      </c>
    </row>
    <row r="334" spans="1:37" s="54" customFormat="1" hidden="1">
      <c r="A334" s="52">
        <v>801000713</v>
      </c>
      <c r="B334" s="52" t="s">
        <v>542</v>
      </c>
      <c r="C334" s="52" t="s">
        <v>756</v>
      </c>
      <c r="D334" s="52">
        <v>74580</v>
      </c>
      <c r="E334" s="52" t="str">
        <f>CONCATENATE(C334,D334)</f>
        <v>RM74580</v>
      </c>
      <c r="F334" s="42">
        <v>45241</v>
      </c>
      <c r="G334" s="42">
        <v>45258</v>
      </c>
      <c r="H334" s="43">
        <v>484217</v>
      </c>
      <c r="I334" s="43">
        <v>484217</v>
      </c>
      <c r="J334" s="53" t="s">
        <v>2116</v>
      </c>
      <c r="K334" s="53" t="s">
        <v>2115</v>
      </c>
      <c r="L334" s="53" t="str">
        <f>VLOOKUP(E334,BOXSALUD!$B$1:$R$977,15,0)</f>
        <v>Servicios ambulatorios</v>
      </c>
      <c r="M334" s="52" t="s">
        <v>2117</v>
      </c>
      <c r="N334" s="62" t="s">
        <v>2141</v>
      </c>
      <c r="O334" s="63">
        <v>474533</v>
      </c>
      <c r="P334" s="62">
        <v>1222361559</v>
      </c>
      <c r="Q334" s="62"/>
      <c r="R334" s="62"/>
      <c r="S334" s="64">
        <v>0</v>
      </c>
      <c r="T334" s="64">
        <v>0</v>
      </c>
      <c r="U334" s="62"/>
      <c r="V334" s="65"/>
      <c r="W334" s="64">
        <v>0</v>
      </c>
      <c r="X334" s="62" t="s">
        <v>2142</v>
      </c>
      <c r="Y334" s="65">
        <v>45241</v>
      </c>
      <c r="Z334" s="65">
        <v>45261</v>
      </c>
      <c r="AA334" s="65"/>
      <c r="AB334" s="63">
        <v>484217</v>
      </c>
      <c r="AC334" s="63">
        <v>0</v>
      </c>
      <c r="AD334" s="63">
        <v>9684</v>
      </c>
      <c r="AE334" s="63">
        <v>0</v>
      </c>
      <c r="AF334" s="63">
        <v>0</v>
      </c>
      <c r="AG334" s="63">
        <v>0</v>
      </c>
      <c r="AH334" s="63">
        <v>0</v>
      </c>
      <c r="AI334" s="66"/>
      <c r="AJ334" s="66"/>
      <c r="AK334" s="63">
        <v>484217</v>
      </c>
    </row>
    <row r="335" spans="1:37" s="54" customFormat="1" hidden="1">
      <c r="A335" s="52">
        <v>801000713</v>
      </c>
      <c r="B335" s="52" t="s">
        <v>542</v>
      </c>
      <c r="C335" s="52" t="s">
        <v>756</v>
      </c>
      <c r="D335" s="52">
        <v>74552</v>
      </c>
      <c r="E335" s="52" t="str">
        <f>CONCATENATE(C335,D335)</f>
        <v>RM74552</v>
      </c>
      <c r="F335" s="42">
        <v>45241</v>
      </c>
      <c r="G335" s="42">
        <v>45258</v>
      </c>
      <c r="H335" s="43">
        <v>64500</v>
      </c>
      <c r="I335" s="43">
        <v>64500</v>
      </c>
      <c r="J335" s="53" t="s">
        <v>2116</v>
      </c>
      <c r="K335" s="53" t="s">
        <v>2115</v>
      </c>
      <c r="L335" s="53" t="str">
        <f>VLOOKUP(E335,BOXSALUD!$B$1:$R$977,15,0)</f>
        <v>Consultas ambulatorias</v>
      </c>
      <c r="M335" s="52" t="s">
        <v>2117</v>
      </c>
      <c r="N335" s="62" t="s">
        <v>2141</v>
      </c>
      <c r="O335" s="63">
        <v>64500</v>
      </c>
      <c r="P335" s="62">
        <v>1222352754</v>
      </c>
      <c r="Q335" s="62"/>
      <c r="R335" s="62"/>
      <c r="S335" s="64">
        <v>0</v>
      </c>
      <c r="T335" s="64">
        <v>0</v>
      </c>
      <c r="U335" s="62"/>
      <c r="V335" s="65"/>
      <c r="W335" s="64">
        <v>0</v>
      </c>
      <c r="X335" s="62" t="s">
        <v>2142</v>
      </c>
      <c r="Y335" s="65">
        <v>45241</v>
      </c>
      <c r="Z335" s="65">
        <v>45261</v>
      </c>
      <c r="AA335" s="65"/>
      <c r="AB335" s="63">
        <v>64500</v>
      </c>
      <c r="AC335" s="63">
        <v>0</v>
      </c>
      <c r="AD335" s="63">
        <v>0</v>
      </c>
      <c r="AE335" s="63">
        <v>0</v>
      </c>
      <c r="AF335" s="63">
        <v>0</v>
      </c>
      <c r="AG335" s="63">
        <v>0</v>
      </c>
      <c r="AH335" s="63">
        <v>0</v>
      </c>
      <c r="AI335" s="66"/>
      <c r="AJ335" s="66"/>
      <c r="AK335" s="63">
        <v>64500</v>
      </c>
    </row>
    <row r="336" spans="1:37" s="54" customFormat="1" hidden="1">
      <c r="A336" s="52">
        <v>801000713</v>
      </c>
      <c r="B336" s="52" t="s">
        <v>542</v>
      </c>
      <c r="C336" s="52" t="s">
        <v>757</v>
      </c>
      <c r="D336" s="52">
        <v>20306</v>
      </c>
      <c r="E336" s="52" t="str">
        <f>CONCATENATE(C336,D336)</f>
        <v>RC20306</v>
      </c>
      <c r="F336" s="42">
        <v>45243</v>
      </c>
      <c r="G336" s="42">
        <v>45258</v>
      </c>
      <c r="H336" s="43">
        <v>69354</v>
      </c>
      <c r="I336" s="43">
        <v>69354</v>
      </c>
      <c r="J336" s="53" t="s">
        <v>2116</v>
      </c>
      <c r="K336" s="53" t="s">
        <v>2115</v>
      </c>
      <c r="L336" s="53" t="str">
        <f>VLOOKUP(E336,BOXSALUD!$B$1:$R$977,15,0)</f>
        <v>Consultas ambulatorias</v>
      </c>
      <c r="M336" s="52" t="s">
        <v>2117</v>
      </c>
      <c r="N336" s="62" t="s">
        <v>2141</v>
      </c>
      <c r="O336" s="63">
        <v>69354</v>
      </c>
      <c r="P336" s="62">
        <v>1222360121</v>
      </c>
      <c r="Q336" s="62"/>
      <c r="R336" s="62"/>
      <c r="S336" s="64">
        <v>0</v>
      </c>
      <c r="T336" s="64">
        <v>0</v>
      </c>
      <c r="U336" s="62"/>
      <c r="V336" s="65"/>
      <c r="W336" s="64">
        <v>0</v>
      </c>
      <c r="X336" s="62" t="s">
        <v>2142</v>
      </c>
      <c r="Y336" s="65">
        <v>45243</v>
      </c>
      <c r="Z336" s="65">
        <v>45261</v>
      </c>
      <c r="AA336" s="65"/>
      <c r="AB336" s="63">
        <v>69354</v>
      </c>
      <c r="AC336" s="63">
        <v>0</v>
      </c>
      <c r="AD336" s="63">
        <v>0</v>
      </c>
      <c r="AE336" s="63">
        <v>0</v>
      </c>
      <c r="AF336" s="63">
        <v>0</v>
      </c>
      <c r="AG336" s="63">
        <v>0</v>
      </c>
      <c r="AH336" s="63">
        <v>0</v>
      </c>
      <c r="AI336" s="66"/>
      <c r="AJ336" s="66"/>
      <c r="AK336" s="63">
        <v>69354</v>
      </c>
    </row>
    <row r="337" spans="1:37" s="54" customFormat="1" hidden="1">
      <c r="A337" s="52">
        <v>801000713</v>
      </c>
      <c r="B337" s="52" t="s">
        <v>542</v>
      </c>
      <c r="C337" s="52" t="s">
        <v>756</v>
      </c>
      <c r="D337" s="52">
        <v>74670</v>
      </c>
      <c r="E337" s="52" t="str">
        <f>CONCATENATE(C337,D337)</f>
        <v>RM74670</v>
      </c>
      <c r="F337" s="42">
        <v>45244</v>
      </c>
      <c r="G337" s="42">
        <v>45258</v>
      </c>
      <c r="H337" s="43">
        <v>49990</v>
      </c>
      <c r="I337" s="43">
        <v>49990</v>
      </c>
      <c r="J337" s="53" t="s">
        <v>2116</v>
      </c>
      <c r="K337" s="53" t="s">
        <v>2115</v>
      </c>
      <c r="L337" s="53" t="str">
        <f>VLOOKUP(E337,BOXSALUD!$B$1:$R$977,15,0)</f>
        <v>Consultas ambulatorias</v>
      </c>
      <c r="M337" s="52" t="s">
        <v>2117</v>
      </c>
      <c r="N337" s="62" t="s">
        <v>2144</v>
      </c>
      <c r="O337" s="63">
        <v>0</v>
      </c>
      <c r="P337" s="62"/>
      <c r="Q337" s="62"/>
      <c r="R337" s="62"/>
      <c r="S337" s="64">
        <v>0</v>
      </c>
      <c r="T337" s="64">
        <v>0</v>
      </c>
      <c r="U337" s="62"/>
      <c r="V337" s="65"/>
      <c r="W337" s="64">
        <v>0</v>
      </c>
      <c r="X337" s="62" t="s">
        <v>805</v>
      </c>
      <c r="Y337" s="65">
        <v>45244</v>
      </c>
      <c r="Z337" s="65">
        <v>45261</v>
      </c>
      <c r="AA337" s="65">
        <v>45280</v>
      </c>
      <c r="AB337" s="63">
        <v>49990</v>
      </c>
      <c r="AC337" s="63">
        <v>0</v>
      </c>
      <c r="AD337" s="63">
        <v>0</v>
      </c>
      <c r="AE337" s="63">
        <v>0</v>
      </c>
      <c r="AF337" s="63">
        <v>0</v>
      </c>
      <c r="AG337" s="63">
        <v>49990</v>
      </c>
      <c r="AH337" s="63">
        <v>49990</v>
      </c>
      <c r="AI337" s="66" t="s">
        <v>2229</v>
      </c>
      <c r="AJ337" s="66" t="s">
        <v>2150</v>
      </c>
      <c r="AK337" s="63">
        <v>0</v>
      </c>
    </row>
    <row r="338" spans="1:37" s="54" customFormat="1" hidden="1">
      <c r="A338" s="52">
        <v>801000713</v>
      </c>
      <c r="B338" s="52" t="s">
        <v>542</v>
      </c>
      <c r="C338" s="52" t="s">
        <v>756</v>
      </c>
      <c r="D338" s="52">
        <v>74679</v>
      </c>
      <c r="E338" s="52" t="str">
        <f>CONCATENATE(C338,D338)</f>
        <v>RM74679</v>
      </c>
      <c r="F338" s="42">
        <v>45244</v>
      </c>
      <c r="G338" s="42">
        <v>45258</v>
      </c>
      <c r="H338" s="43">
        <v>56533</v>
      </c>
      <c r="I338" s="43">
        <v>56533</v>
      </c>
      <c r="J338" s="53" t="s">
        <v>2116</v>
      </c>
      <c r="K338" s="53" t="s">
        <v>2115</v>
      </c>
      <c r="L338" s="53" t="str">
        <f>VLOOKUP(E338,BOXSALUD!$B$1:$R$977,15,0)</f>
        <v>Consultas ambulatorias</v>
      </c>
      <c r="M338" s="52" t="s">
        <v>2117</v>
      </c>
      <c r="N338" s="62" t="s">
        <v>2141</v>
      </c>
      <c r="O338" s="63">
        <v>56533</v>
      </c>
      <c r="P338" s="62">
        <v>1222352755</v>
      </c>
      <c r="Q338" s="62"/>
      <c r="R338" s="62"/>
      <c r="S338" s="64">
        <v>0</v>
      </c>
      <c r="T338" s="64">
        <v>0</v>
      </c>
      <c r="U338" s="62"/>
      <c r="V338" s="65"/>
      <c r="W338" s="64">
        <v>0</v>
      </c>
      <c r="X338" s="62" t="s">
        <v>2142</v>
      </c>
      <c r="Y338" s="65">
        <v>45244</v>
      </c>
      <c r="Z338" s="65">
        <v>45261</v>
      </c>
      <c r="AA338" s="65"/>
      <c r="AB338" s="63">
        <v>56533</v>
      </c>
      <c r="AC338" s="63">
        <v>0</v>
      </c>
      <c r="AD338" s="63">
        <v>0</v>
      </c>
      <c r="AE338" s="63">
        <v>0</v>
      </c>
      <c r="AF338" s="63">
        <v>0</v>
      </c>
      <c r="AG338" s="63">
        <v>0</v>
      </c>
      <c r="AH338" s="63">
        <v>0</v>
      </c>
      <c r="AI338" s="66"/>
      <c r="AJ338" s="66"/>
      <c r="AK338" s="63">
        <v>56533</v>
      </c>
    </row>
    <row r="339" spans="1:37" s="54" customFormat="1" hidden="1">
      <c r="A339" s="52">
        <v>801000713</v>
      </c>
      <c r="B339" s="52" t="s">
        <v>542</v>
      </c>
      <c r="C339" s="52" t="s">
        <v>756</v>
      </c>
      <c r="D339" s="52">
        <v>74738</v>
      </c>
      <c r="E339" s="52" t="str">
        <f>CONCATENATE(C339,D339)</f>
        <v>RM74738</v>
      </c>
      <c r="F339" s="42">
        <v>45244</v>
      </c>
      <c r="G339" s="42">
        <v>45258</v>
      </c>
      <c r="H339" s="43">
        <v>901037</v>
      </c>
      <c r="I339" s="43">
        <v>901037</v>
      </c>
      <c r="J339" s="53" t="s">
        <v>2116</v>
      </c>
      <c r="K339" s="53" t="s">
        <v>2115</v>
      </c>
      <c r="L339" s="53" t="str">
        <f>VLOOKUP(E339,BOXSALUD!$B$1:$R$977,15,0)</f>
        <v>Servicios ambulatorios</v>
      </c>
      <c r="M339" s="52" t="s">
        <v>2117</v>
      </c>
      <c r="N339" s="62" t="s">
        <v>2141</v>
      </c>
      <c r="O339" s="63">
        <v>883016</v>
      </c>
      <c r="P339" s="62">
        <v>1222362904</v>
      </c>
      <c r="Q339" s="62"/>
      <c r="R339" s="62"/>
      <c r="S339" s="64">
        <v>0</v>
      </c>
      <c r="T339" s="64">
        <v>0</v>
      </c>
      <c r="U339" s="62"/>
      <c r="V339" s="65"/>
      <c r="W339" s="64">
        <v>0</v>
      </c>
      <c r="X339" s="62" t="s">
        <v>2142</v>
      </c>
      <c r="Y339" s="65">
        <v>45244</v>
      </c>
      <c r="Z339" s="65">
        <v>45261</v>
      </c>
      <c r="AA339" s="65"/>
      <c r="AB339" s="63">
        <v>901037</v>
      </c>
      <c r="AC339" s="63">
        <v>0</v>
      </c>
      <c r="AD339" s="63">
        <v>18021</v>
      </c>
      <c r="AE339" s="63">
        <v>0</v>
      </c>
      <c r="AF339" s="63">
        <v>0</v>
      </c>
      <c r="AG339" s="63">
        <v>0</v>
      </c>
      <c r="AH339" s="63">
        <v>0</v>
      </c>
      <c r="AI339" s="66"/>
      <c r="AJ339" s="66"/>
      <c r="AK339" s="63">
        <v>901037</v>
      </c>
    </row>
    <row r="340" spans="1:37" s="54" customFormat="1" hidden="1">
      <c r="A340" s="52">
        <v>801000713</v>
      </c>
      <c r="B340" s="52" t="s">
        <v>542</v>
      </c>
      <c r="C340" s="52" t="s">
        <v>756</v>
      </c>
      <c r="D340" s="52">
        <v>74835</v>
      </c>
      <c r="E340" s="52" t="str">
        <f>CONCATENATE(C340,D340)</f>
        <v>RM74835</v>
      </c>
      <c r="F340" s="42">
        <v>45245</v>
      </c>
      <c r="G340" s="42">
        <v>45258</v>
      </c>
      <c r="H340" s="43">
        <v>16784250</v>
      </c>
      <c r="I340" s="43">
        <v>16784250</v>
      </c>
      <c r="J340" s="53" t="s">
        <v>2116</v>
      </c>
      <c r="K340" s="53" t="s">
        <v>2115</v>
      </c>
      <c r="L340" s="53" t="str">
        <f>VLOOKUP(E340,BOXSALUD!$B$1:$R$977,15,0)</f>
        <v>Servicios ambulatorios</v>
      </c>
      <c r="M340" s="52" t="s">
        <v>2117</v>
      </c>
      <c r="N340" s="62" t="s">
        <v>2141</v>
      </c>
      <c r="O340" s="63">
        <v>0</v>
      </c>
      <c r="P340" s="62"/>
      <c r="Q340" s="62"/>
      <c r="R340" s="62"/>
      <c r="S340" s="64">
        <v>0</v>
      </c>
      <c r="T340" s="64">
        <v>0</v>
      </c>
      <c r="U340" s="62"/>
      <c r="V340" s="65"/>
      <c r="W340" s="64">
        <v>0</v>
      </c>
      <c r="X340" s="62" t="s">
        <v>2142</v>
      </c>
      <c r="Y340" s="65">
        <v>45245</v>
      </c>
      <c r="Z340" s="65">
        <v>45261</v>
      </c>
      <c r="AA340" s="65"/>
      <c r="AB340" s="63">
        <v>16784250</v>
      </c>
      <c r="AC340" s="63">
        <v>0</v>
      </c>
      <c r="AD340" s="63">
        <v>335685</v>
      </c>
      <c r="AE340" s="63">
        <v>0</v>
      </c>
      <c r="AF340" s="63">
        <v>0</v>
      </c>
      <c r="AG340" s="63">
        <v>0</v>
      </c>
      <c r="AH340" s="63">
        <v>0</v>
      </c>
      <c r="AI340" s="66"/>
      <c r="AJ340" s="66"/>
      <c r="AK340" s="63">
        <v>16784250</v>
      </c>
    </row>
    <row r="341" spans="1:37" s="54" customFormat="1" hidden="1">
      <c r="A341" s="52">
        <v>801000713</v>
      </c>
      <c r="B341" s="52" t="s">
        <v>542</v>
      </c>
      <c r="C341" s="52" t="s">
        <v>756</v>
      </c>
      <c r="D341" s="52">
        <v>74748</v>
      </c>
      <c r="E341" s="52" t="str">
        <f>CONCATENATE(C341,D341)</f>
        <v>RM74748</v>
      </c>
      <c r="F341" s="42">
        <v>45245</v>
      </c>
      <c r="G341" s="42">
        <v>45258</v>
      </c>
      <c r="H341" s="43">
        <v>59288</v>
      </c>
      <c r="I341" s="43">
        <v>59288</v>
      </c>
      <c r="J341" s="53" t="s">
        <v>2116</v>
      </c>
      <c r="K341" s="53" t="s">
        <v>2115</v>
      </c>
      <c r="L341" s="53" t="str">
        <f>VLOOKUP(E341,BOXSALUD!$B$1:$R$977,15,0)</f>
        <v>Consultas ambulatorias</v>
      </c>
      <c r="M341" s="52" t="s">
        <v>2117</v>
      </c>
      <c r="N341" s="62" t="s">
        <v>2141</v>
      </c>
      <c r="O341" s="63">
        <v>59288</v>
      </c>
      <c r="P341" s="62">
        <v>1222360123</v>
      </c>
      <c r="Q341" s="62"/>
      <c r="R341" s="62"/>
      <c r="S341" s="64">
        <v>0</v>
      </c>
      <c r="T341" s="64">
        <v>0</v>
      </c>
      <c r="U341" s="62"/>
      <c r="V341" s="65"/>
      <c r="W341" s="64">
        <v>0</v>
      </c>
      <c r="X341" s="62" t="s">
        <v>2142</v>
      </c>
      <c r="Y341" s="65">
        <v>45245</v>
      </c>
      <c r="Z341" s="65">
        <v>45261</v>
      </c>
      <c r="AA341" s="65"/>
      <c r="AB341" s="63">
        <v>59288</v>
      </c>
      <c r="AC341" s="63">
        <v>0</v>
      </c>
      <c r="AD341" s="63">
        <v>0</v>
      </c>
      <c r="AE341" s="63">
        <v>0</v>
      </c>
      <c r="AF341" s="63">
        <v>0</v>
      </c>
      <c r="AG341" s="63">
        <v>0</v>
      </c>
      <c r="AH341" s="63">
        <v>0</v>
      </c>
      <c r="AI341" s="66"/>
      <c r="AJ341" s="66"/>
      <c r="AK341" s="63">
        <v>59288</v>
      </c>
    </row>
    <row r="342" spans="1:37" s="54" customFormat="1" hidden="1">
      <c r="A342" s="52">
        <v>801000713</v>
      </c>
      <c r="B342" s="52" t="s">
        <v>542</v>
      </c>
      <c r="C342" s="52" t="s">
        <v>756</v>
      </c>
      <c r="D342" s="52">
        <v>74870</v>
      </c>
      <c r="E342" s="52" t="str">
        <f>CONCATENATE(C342,D342)</f>
        <v>RM74870</v>
      </c>
      <c r="F342" s="42">
        <v>45245</v>
      </c>
      <c r="G342" s="42">
        <v>45258</v>
      </c>
      <c r="H342" s="43">
        <v>346915</v>
      </c>
      <c r="I342" s="43">
        <v>346915</v>
      </c>
      <c r="J342" s="53" t="s">
        <v>2116</v>
      </c>
      <c r="K342" s="53" t="s">
        <v>2115</v>
      </c>
      <c r="L342" s="53" t="str">
        <f>VLOOKUP(E342,BOXSALUD!$B$1:$R$977,15,0)</f>
        <v>Servicios ambulatorios</v>
      </c>
      <c r="M342" s="52" t="s">
        <v>2117</v>
      </c>
      <c r="N342" s="62" t="s">
        <v>2141</v>
      </c>
      <c r="O342" s="63">
        <v>339977</v>
      </c>
      <c r="P342" s="62">
        <v>1222361571</v>
      </c>
      <c r="Q342" s="62"/>
      <c r="R342" s="62"/>
      <c r="S342" s="64">
        <v>0</v>
      </c>
      <c r="T342" s="64">
        <v>0</v>
      </c>
      <c r="U342" s="62"/>
      <c r="V342" s="65"/>
      <c r="W342" s="64">
        <v>0</v>
      </c>
      <c r="X342" s="62" t="s">
        <v>2142</v>
      </c>
      <c r="Y342" s="65">
        <v>45245</v>
      </c>
      <c r="Z342" s="65">
        <v>45261</v>
      </c>
      <c r="AA342" s="65"/>
      <c r="AB342" s="63">
        <v>346915</v>
      </c>
      <c r="AC342" s="63">
        <v>0</v>
      </c>
      <c r="AD342" s="63">
        <v>6938</v>
      </c>
      <c r="AE342" s="63">
        <v>0</v>
      </c>
      <c r="AF342" s="63">
        <v>0</v>
      </c>
      <c r="AG342" s="63">
        <v>0</v>
      </c>
      <c r="AH342" s="63">
        <v>0</v>
      </c>
      <c r="AI342" s="66"/>
      <c r="AJ342" s="66"/>
      <c r="AK342" s="63">
        <v>346915</v>
      </c>
    </row>
    <row r="343" spans="1:37" s="54" customFormat="1" hidden="1">
      <c r="A343" s="52">
        <v>801000713</v>
      </c>
      <c r="B343" s="52" t="s">
        <v>542</v>
      </c>
      <c r="C343" s="52" t="s">
        <v>756</v>
      </c>
      <c r="D343" s="52">
        <v>74766</v>
      </c>
      <c r="E343" s="52" t="str">
        <f>CONCATENATE(C343,D343)</f>
        <v>RM74766</v>
      </c>
      <c r="F343" s="42">
        <v>45245</v>
      </c>
      <c r="G343" s="42">
        <v>45258</v>
      </c>
      <c r="H343" s="43">
        <v>56533</v>
      </c>
      <c r="I343" s="43">
        <v>56533</v>
      </c>
      <c r="J343" s="53" t="s">
        <v>2116</v>
      </c>
      <c r="K343" s="53" t="s">
        <v>2115</v>
      </c>
      <c r="L343" s="53" t="str">
        <f>VLOOKUP(E343,BOXSALUD!$B$1:$R$977,15,0)</f>
        <v>Consultas ambulatorias</v>
      </c>
      <c r="M343" s="52" t="s">
        <v>2117</v>
      </c>
      <c r="N343" s="62" t="s">
        <v>2141</v>
      </c>
      <c r="O343" s="63">
        <v>56533</v>
      </c>
      <c r="P343" s="62">
        <v>1222352756</v>
      </c>
      <c r="Q343" s="62"/>
      <c r="R343" s="62"/>
      <c r="S343" s="64">
        <v>0</v>
      </c>
      <c r="T343" s="64">
        <v>0</v>
      </c>
      <c r="U343" s="62"/>
      <c r="V343" s="65"/>
      <c r="W343" s="64">
        <v>0</v>
      </c>
      <c r="X343" s="62" t="s">
        <v>2142</v>
      </c>
      <c r="Y343" s="65">
        <v>45245</v>
      </c>
      <c r="Z343" s="65">
        <v>45261</v>
      </c>
      <c r="AA343" s="65"/>
      <c r="AB343" s="63">
        <v>56533</v>
      </c>
      <c r="AC343" s="63">
        <v>0</v>
      </c>
      <c r="AD343" s="63">
        <v>0</v>
      </c>
      <c r="AE343" s="63">
        <v>0</v>
      </c>
      <c r="AF343" s="63">
        <v>0</v>
      </c>
      <c r="AG343" s="63">
        <v>0</v>
      </c>
      <c r="AH343" s="63">
        <v>0</v>
      </c>
      <c r="AI343" s="66"/>
      <c r="AJ343" s="66"/>
      <c r="AK343" s="63">
        <v>56533</v>
      </c>
    </row>
    <row r="344" spans="1:37" s="54" customFormat="1" hidden="1">
      <c r="A344" s="52">
        <v>801000713</v>
      </c>
      <c r="B344" s="52" t="s">
        <v>542</v>
      </c>
      <c r="C344" s="52" t="s">
        <v>756</v>
      </c>
      <c r="D344" s="52">
        <v>74788</v>
      </c>
      <c r="E344" s="52" t="str">
        <f>CONCATENATE(C344,D344)</f>
        <v>RM74788</v>
      </c>
      <c r="F344" s="42">
        <v>45245</v>
      </c>
      <c r="G344" s="42">
        <v>45258</v>
      </c>
      <c r="H344" s="43">
        <v>56533</v>
      </c>
      <c r="I344" s="43">
        <v>56533</v>
      </c>
      <c r="J344" s="53" t="s">
        <v>2116</v>
      </c>
      <c r="K344" s="53" t="s">
        <v>2115</v>
      </c>
      <c r="L344" s="53" t="str">
        <f>VLOOKUP(E344,BOXSALUD!$B$1:$R$977,15,0)</f>
        <v>Consultas ambulatorias</v>
      </c>
      <c r="M344" s="52" t="s">
        <v>2117</v>
      </c>
      <c r="N344" s="62" t="s">
        <v>2141</v>
      </c>
      <c r="O344" s="63">
        <v>56533</v>
      </c>
      <c r="P344" s="62">
        <v>1222352757</v>
      </c>
      <c r="Q344" s="62"/>
      <c r="R344" s="62"/>
      <c r="S344" s="64">
        <v>0</v>
      </c>
      <c r="T344" s="64">
        <v>0</v>
      </c>
      <c r="U344" s="62"/>
      <c r="V344" s="65"/>
      <c r="W344" s="64">
        <v>0</v>
      </c>
      <c r="X344" s="62" t="s">
        <v>2142</v>
      </c>
      <c r="Y344" s="65">
        <v>45245</v>
      </c>
      <c r="Z344" s="65">
        <v>45261</v>
      </c>
      <c r="AA344" s="65"/>
      <c r="AB344" s="63">
        <v>56533</v>
      </c>
      <c r="AC344" s="63">
        <v>0</v>
      </c>
      <c r="AD344" s="63">
        <v>0</v>
      </c>
      <c r="AE344" s="63">
        <v>0</v>
      </c>
      <c r="AF344" s="63">
        <v>0</v>
      </c>
      <c r="AG344" s="63">
        <v>0</v>
      </c>
      <c r="AH344" s="63">
        <v>0</v>
      </c>
      <c r="AI344" s="66"/>
      <c r="AJ344" s="66"/>
      <c r="AK344" s="63">
        <v>56533</v>
      </c>
    </row>
    <row r="345" spans="1:37" s="54" customFormat="1" hidden="1">
      <c r="A345" s="52">
        <v>801000713</v>
      </c>
      <c r="B345" s="52" t="s">
        <v>542</v>
      </c>
      <c r="C345" s="52" t="s">
        <v>756</v>
      </c>
      <c r="D345" s="52">
        <v>74836</v>
      </c>
      <c r="E345" s="52" t="str">
        <f>CONCATENATE(C345,D345)</f>
        <v>RM74836</v>
      </c>
      <c r="F345" s="42">
        <v>45245</v>
      </c>
      <c r="G345" s="42">
        <v>45258</v>
      </c>
      <c r="H345" s="43">
        <v>5799917</v>
      </c>
      <c r="I345" s="43">
        <v>5799917</v>
      </c>
      <c r="J345" s="53" t="s">
        <v>2116</v>
      </c>
      <c r="K345" s="53" t="s">
        <v>2115</v>
      </c>
      <c r="L345" s="53" t="str">
        <f>VLOOKUP(E345,BOXSALUD!$B$1:$R$977,15,0)</f>
        <v>Servicios ambulatorios</v>
      </c>
      <c r="M345" s="52" t="s">
        <v>2117</v>
      </c>
      <c r="N345" s="62" t="s">
        <v>2141</v>
      </c>
      <c r="O345" s="63">
        <v>0</v>
      </c>
      <c r="P345" s="62"/>
      <c r="Q345" s="62"/>
      <c r="R345" s="62"/>
      <c r="S345" s="64">
        <v>0</v>
      </c>
      <c r="T345" s="64">
        <v>0</v>
      </c>
      <c r="U345" s="62"/>
      <c r="V345" s="65"/>
      <c r="W345" s="64">
        <v>0</v>
      </c>
      <c r="X345" s="62" t="s">
        <v>2142</v>
      </c>
      <c r="Y345" s="65">
        <v>45245</v>
      </c>
      <c r="Z345" s="65">
        <v>45261</v>
      </c>
      <c r="AA345" s="65"/>
      <c r="AB345" s="63">
        <v>5799917</v>
      </c>
      <c r="AC345" s="63">
        <v>0</v>
      </c>
      <c r="AD345" s="63">
        <v>115999</v>
      </c>
      <c r="AE345" s="63">
        <v>0</v>
      </c>
      <c r="AF345" s="63">
        <v>0</v>
      </c>
      <c r="AG345" s="63">
        <v>0</v>
      </c>
      <c r="AH345" s="63">
        <v>0</v>
      </c>
      <c r="AI345" s="66"/>
      <c r="AJ345" s="66"/>
      <c r="AK345" s="63">
        <v>5799917</v>
      </c>
    </row>
    <row r="346" spans="1:37" s="54" customFormat="1" hidden="1">
      <c r="A346" s="52">
        <v>801000713</v>
      </c>
      <c r="B346" s="52" t="s">
        <v>542</v>
      </c>
      <c r="C346" s="52" t="s">
        <v>756</v>
      </c>
      <c r="D346" s="52">
        <v>74837</v>
      </c>
      <c r="E346" s="52" t="str">
        <f>CONCATENATE(C346,D346)</f>
        <v>RM74837</v>
      </c>
      <c r="F346" s="42">
        <v>45245</v>
      </c>
      <c r="G346" s="42">
        <v>45258</v>
      </c>
      <c r="H346" s="43">
        <v>64500</v>
      </c>
      <c r="I346" s="43">
        <v>64500</v>
      </c>
      <c r="J346" s="53" t="s">
        <v>2116</v>
      </c>
      <c r="K346" s="53" t="s">
        <v>2115</v>
      </c>
      <c r="L346" s="53" t="str">
        <f>VLOOKUP(E346,BOXSALUD!$B$1:$R$977,15,0)</f>
        <v>Consultas ambulatorias</v>
      </c>
      <c r="M346" s="52" t="s">
        <v>2117</v>
      </c>
      <c r="N346" s="62" t="s">
        <v>2141</v>
      </c>
      <c r="O346" s="63">
        <v>64500</v>
      </c>
      <c r="P346" s="62">
        <v>1222352758</v>
      </c>
      <c r="Q346" s="62"/>
      <c r="R346" s="62"/>
      <c r="S346" s="64">
        <v>0</v>
      </c>
      <c r="T346" s="64">
        <v>0</v>
      </c>
      <c r="U346" s="62"/>
      <c r="V346" s="65"/>
      <c r="W346" s="64">
        <v>0</v>
      </c>
      <c r="X346" s="62" t="s">
        <v>2142</v>
      </c>
      <c r="Y346" s="65">
        <v>45245</v>
      </c>
      <c r="Z346" s="65">
        <v>45261</v>
      </c>
      <c r="AA346" s="65"/>
      <c r="AB346" s="63">
        <v>64500</v>
      </c>
      <c r="AC346" s="63">
        <v>0</v>
      </c>
      <c r="AD346" s="63">
        <v>0</v>
      </c>
      <c r="AE346" s="63">
        <v>0</v>
      </c>
      <c r="AF346" s="63">
        <v>0</v>
      </c>
      <c r="AG346" s="63">
        <v>0</v>
      </c>
      <c r="AH346" s="63">
        <v>0</v>
      </c>
      <c r="AI346" s="66"/>
      <c r="AJ346" s="66"/>
      <c r="AK346" s="63">
        <v>64500</v>
      </c>
    </row>
    <row r="347" spans="1:37" s="54" customFormat="1" hidden="1">
      <c r="A347" s="52">
        <v>801000713</v>
      </c>
      <c r="B347" s="52" t="s">
        <v>542</v>
      </c>
      <c r="C347" s="52" t="s">
        <v>756</v>
      </c>
      <c r="D347" s="52">
        <v>74929</v>
      </c>
      <c r="E347" s="52" t="str">
        <f>CONCATENATE(C347,D347)</f>
        <v>RM74929</v>
      </c>
      <c r="F347" s="42">
        <v>45246</v>
      </c>
      <c r="G347" s="42">
        <v>45258</v>
      </c>
      <c r="H347" s="43">
        <v>484217</v>
      </c>
      <c r="I347" s="43">
        <v>484217</v>
      </c>
      <c r="J347" s="53" t="s">
        <v>2116</v>
      </c>
      <c r="K347" s="53" t="s">
        <v>2115</v>
      </c>
      <c r="L347" s="53" t="str">
        <f>VLOOKUP(E347,BOXSALUD!$B$1:$R$977,15,0)</f>
        <v>Servicios ambulatorios</v>
      </c>
      <c r="M347" s="52" t="s">
        <v>2117</v>
      </c>
      <c r="N347" s="62" t="s">
        <v>2144</v>
      </c>
      <c r="O347" s="63">
        <v>0</v>
      </c>
      <c r="P347" s="62"/>
      <c r="Q347" s="62"/>
      <c r="R347" s="62"/>
      <c r="S347" s="64">
        <v>0</v>
      </c>
      <c r="T347" s="64">
        <v>0</v>
      </c>
      <c r="U347" s="62"/>
      <c r="V347" s="65"/>
      <c r="W347" s="64">
        <v>0</v>
      </c>
      <c r="X347" s="62" t="s">
        <v>805</v>
      </c>
      <c r="Y347" s="65">
        <v>45246</v>
      </c>
      <c r="Z347" s="65">
        <v>45261</v>
      </c>
      <c r="AA347" s="65">
        <v>45288</v>
      </c>
      <c r="AB347" s="63">
        <v>484217</v>
      </c>
      <c r="AC347" s="63">
        <v>0</v>
      </c>
      <c r="AD347" s="63">
        <v>0</v>
      </c>
      <c r="AE347" s="63">
        <v>0</v>
      </c>
      <c r="AF347" s="63">
        <v>0</v>
      </c>
      <c r="AG347" s="63">
        <v>484217</v>
      </c>
      <c r="AH347" s="63">
        <v>484217</v>
      </c>
      <c r="AI347" s="66" t="s">
        <v>2230</v>
      </c>
      <c r="AJ347" s="66" t="s">
        <v>2150</v>
      </c>
      <c r="AK347" s="63">
        <v>0</v>
      </c>
    </row>
    <row r="348" spans="1:37" s="54" customFormat="1" hidden="1">
      <c r="A348" s="52">
        <v>801000713</v>
      </c>
      <c r="B348" s="52" t="s">
        <v>542</v>
      </c>
      <c r="C348" s="52" t="s">
        <v>756</v>
      </c>
      <c r="D348" s="52">
        <v>74874</v>
      </c>
      <c r="E348" s="52" t="str">
        <f>CONCATENATE(C348,D348)</f>
        <v>RM74874</v>
      </c>
      <c r="F348" s="42">
        <v>45246</v>
      </c>
      <c r="G348" s="42">
        <v>45258</v>
      </c>
      <c r="H348" s="43">
        <v>32964</v>
      </c>
      <c r="I348" s="43">
        <v>32964</v>
      </c>
      <c r="J348" s="53" t="s">
        <v>2116</v>
      </c>
      <c r="K348" s="53" t="s">
        <v>2115</v>
      </c>
      <c r="L348" s="53" t="str">
        <f>VLOOKUP(E348,BOXSALUD!$B$1:$R$977,15,0)</f>
        <v>Consultas ambulatorias</v>
      </c>
      <c r="M348" s="52" t="s">
        <v>2117</v>
      </c>
      <c r="N348" s="62" t="s">
        <v>2141</v>
      </c>
      <c r="O348" s="63">
        <v>32964</v>
      </c>
      <c r="P348" s="62">
        <v>1222352973</v>
      </c>
      <c r="Q348" s="62"/>
      <c r="R348" s="62"/>
      <c r="S348" s="64">
        <v>0</v>
      </c>
      <c r="T348" s="64">
        <v>0</v>
      </c>
      <c r="U348" s="62"/>
      <c r="V348" s="65"/>
      <c r="W348" s="64">
        <v>0</v>
      </c>
      <c r="X348" s="62" t="s">
        <v>2142</v>
      </c>
      <c r="Y348" s="65">
        <v>45246</v>
      </c>
      <c r="Z348" s="65">
        <v>45261</v>
      </c>
      <c r="AA348" s="65"/>
      <c r="AB348" s="63">
        <v>32964</v>
      </c>
      <c r="AC348" s="63">
        <v>0</v>
      </c>
      <c r="AD348" s="63">
        <v>0</v>
      </c>
      <c r="AE348" s="63">
        <v>0</v>
      </c>
      <c r="AF348" s="63">
        <v>0</v>
      </c>
      <c r="AG348" s="63">
        <v>0</v>
      </c>
      <c r="AH348" s="63">
        <v>0</v>
      </c>
      <c r="AI348" s="66"/>
      <c r="AJ348" s="66"/>
      <c r="AK348" s="63">
        <v>32964</v>
      </c>
    </row>
    <row r="349" spans="1:37" s="54" customFormat="1" hidden="1">
      <c r="A349" s="52">
        <v>801000713</v>
      </c>
      <c r="B349" s="52" t="s">
        <v>542</v>
      </c>
      <c r="C349" s="52" t="s">
        <v>756</v>
      </c>
      <c r="D349" s="52">
        <v>74909</v>
      </c>
      <c r="E349" s="52" t="str">
        <f>CONCATENATE(C349,D349)</f>
        <v>RM74909</v>
      </c>
      <c r="F349" s="42">
        <v>45246</v>
      </c>
      <c r="G349" s="42">
        <v>45258</v>
      </c>
      <c r="H349" s="43">
        <v>68300</v>
      </c>
      <c r="I349" s="43">
        <v>68300</v>
      </c>
      <c r="J349" s="53" t="s">
        <v>2116</v>
      </c>
      <c r="K349" s="53" t="s">
        <v>2115</v>
      </c>
      <c r="L349" s="53" t="str">
        <f>VLOOKUP(E349,BOXSALUD!$B$1:$R$977,15,0)</f>
        <v>Consultas ambulatorias</v>
      </c>
      <c r="M349" s="52" t="s">
        <v>2117</v>
      </c>
      <c r="N349" s="62" t="s">
        <v>2141</v>
      </c>
      <c r="O349" s="63">
        <v>68300</v>
      </c>
      <c r="P349" s="62">
        <v>1222360124</v>
      </c>
      <c r="Q349" s="62"/>
      <c r="R349" s="62"/>
      <c r="S349" s="64">
        <v>0</v>
      </c>
      <c r="T349" s="64">
        <v>0</v>
      </c>
      <c r="U349" s="62"/>
      <c r="V349" s="65"/>
      <c r="W349" s="64">
        <v>0</v>
      </c>
      <c r="X349" s="62" t="s">
        <v>2142</v>
      </c>
      <c r="Y349" s="65">
        <v>45246</v>
      </c>
      <c r="Z349" s="65">
        <v>45261</v>
      </c>
      <c r="AA349" s="65"/>
      <c r="AB349" s="63">
        <v>68300</v>
      </c>
      <c r="AC349" s="63">
        <v>0</v>
      </c>
      <c r="AD349" s="63">
        <v>0</v>
      </c>
      <c r="AE349" s="63">
        <v>0</v>
      </c>
      <c r="AF349" s="63">
        <v>0</v>
      </c>
      <c r="AG349" s="63">
        <v>0</v>
      </c>
      <c r="AH349" s="63">
        <v>0</v>
      </c>
      <c r="AI349" s="66"/>
      <c r="AJ349" s="66"/>
      <c r="AK349" s="63">
        <v>68300</v>
      </c>
    </row>
    <row r="350" spans="1:37" s="54" customFormat="1" hidden="1">
      <c r="A350" s="52">
        <v>801000713</v>
      </c>
      <c r="B350" s="52" t="s">
        <v>542</v>
      </c>
      <c r="C350" s="52" t="s">
        <v>756</v>
      </c>
      <c r="D350" s="52">
        <v>74878</v>
      </c>
      <c r="E350" s="52" t="str">
        <f>CONCATENATE(C350,D350)</f>
        <v>RM74878</v>
      </c>
      <c r="F350" s="42">
        <v>45246</v>
      </c>
      <c r="G350" s="42">
        <v>45258</v>
      </c>
      <c r="H350" s="43">
        <v>26765392</v>
      </c>
      <c r="I350" s="43">
        <v>26765392</v>
      </c>
      <c r="J350" s="53" t="s">
        <v>2116</v>
      </c>
      <c r="K350" s="53" t="s">
        <v>2115</v>
      </c>
      <c r="L350" s="53" t="str">
        <f>VLOOKUP(E350,BOXSALUD!$B$1:$R$977,15,0)</f>
        <v>Consultas ambulatorias</v>
      </c>
      <c r="M350" s="52" t="s">
        <v>2117</v>
      </c>
      <c r="N350" s="62" t="s">
        <v>2141</v>
      </c>
      <c r="O350" s="63">
        <v>0</v>
      </c>
      <c r="P350" s="62"/>
      <c r="Q350" s="62"/>
      <c r="R350" s="62"/>
      <c r="S350" s="64">
        <v>0</v>
      </c>
      <c r="T350" s="64">
        <v>0</v>
      </c>
      <c r="U350" s="62"/>
      <c r="V350" s="65"/>
      <c r="W350" s="64">
        <v>0</v>
      </c>
      <c r="X350" s="62" t="s">
        <v>2142</v>
      </c>
      <c r="Y350" s="65">
        <v>45246</v>
      </c>
      <c r="Z350" s="65">
        <v>45261</v>
      </c>
      <c r="AA350" s="65"/>
      <c r="AB350" s="63">
        <v>26765392</v>
      </c>
      <c r="AC350" s="63">
        <v>0</v>
      </c>
      <c r="AD350" s="63">
        <v>535308</v>
      </c>
      <c r="AE350" s="63">
        <v>0</v>
      </c>
      <c r="AF350" s="63">
        <v>0</v>
      </c>
      <c r="AG350" s="63">
        <v>0</v>
      </c>
      <c r="AH350" s="63">
        <v>0</v>
      </c>
      <c r="AI350" s="66"/>
      <c r="AJ350" s="66"/>
      <c r="AK350" s="63">
        <v>26765392</v>
      </c>
    </row>
    <row r="351" spans="1:37" s="54" customFormat="1" hidden="1">
      <c r="A351" s="52">
        <v>801000713</v>
      </c>
      <c r="B351" s="52" t="s">
        <v>542</v>
      </c>
      <c r="C351" s="52" t="s">
        <v>756</v>
      </c>
      <c r="D351" s="52">
        <v>75000</v>
      </c>
      <c r="E351" s="52" t="str">
        <f>CONCATENATE(C351,D351)</f>
        <v>RM75000</v>
      </c>
      <c r="F351" s="42">
        <v>45247</v>
      </c>
      <c r="G351" s="42">
        <v>45258</v>
      </c>
      <c r="H351" s="43">
        <v>64500</v>
      </c>
      <c r="I351" s="43">
        <v>64500</v>
      </c>
      <c r="J351" s="53" t="s">
        <v>2116</v>
      </c>
      <c r="K351" s="53" t="s">
        <v>2115</v>
      </c>
      <c r="L351" s="53" t="str">
        <f>VLOOKUP(E351,BOXSALUD!$B$1:$R$977,15,0)</f>
        <v>Consultas ambulatorias</v>
      </c>
      <c r="M351" s="52" t="s">
        <v>2117</v>
      </c>
      <c r="N351" s="62" t="s">
        <v>2141</v>
      </c>
      <c r="O351" s="63">
        <v>64500</v>
      </c>
      <c r="P351" s="62">
        <v>1222352759</v>
      </c>
      <c r="Q351" s="62"/>
      <c r="R351" s="62"/>
      <c r="S351" s="64">
        <v>0</v>
      </c>
      <c r="T351" s="64">
        <v>0</v>
      </c>
      <c r="U351" s="62"/>
      <c r="V351" s="65"/>
      <c r="W351" s="64">
        <v>0</v>
      </c>
      <c r="X351" s="62" t="s">
        <v>2142</v>
      </c>
      <c r="Y351" s="65">
        <v>45247</v>
      </c>
      <c r="Z351" s="65">
        <v>45261</v>
      </c>
      <c r="AA351" s="65"/>
      <c r="AB351" s="63">
        <v>64500</v>
      </c>
      <c r="AC351" s="63">
        <v>0</v>
      </c>
      <c r="AD351" s="63">
        <v>0</v>
      </c>
      <c r="AE351" s="63">
        <v>0</v>
      </c>
      <c r="AF351" s="63">
        <v>0</v>
      </c>
      <c r="AG351" s="63">
        <v>0</v>
      </c>
      <c r="AH351" s="63">
        <v>0</v>
      </c>
      <c r="AI351" s="66"/>
      <c r="AJ351" s="66"/>
      <c r="AK351" s="63">
        <v>64500</v>
      </c>
    </row>
    <row r="352" spans="1:37" s="54" customFormat="1" hidden="1">
      <c r="A352" s="52">
        <v>801000713</v>
      </c>
      <c r="B352" s="52" t="s">
        <v>542</v>
      </c>
      <c r="C352" s="52" t="s">
        <v>756</v>
      </c>
      <c r="D352" s="52">
        <v>75001</v>
      </c>
      <c r="E352" s="52" t="str">
        <f>CONCATENATE(C352,D352)</f>
        <v>RM75001</v>
      </c>
      <c r="F352" s="42">
        <v>45247</v>
      </c>
      <c r="G352" s="42">
        <v>45258</v>
      </c>
      <c r="H352" s="43">
        <v>56533</v>
      </c>
      <c r="I352" s="43">
        <v>56533</v>
      </c>
      <c r="J352" s="53" t="s">
        <v>2116</v>
      </c>
      <c r="K352" s="53" t="s">
        <v>2115</v>
      </c>
      <c r="L352" s="53" t="str">
        <f>VLOOKUP(E352,BOXSALUD!$B$1:$R$977,15,0)</f>
        <v>Consultas ambulatorias</v>
      </c>
      <c r="M352" s="52" t="s">
        <v>2117</v>
      </c>
      <c r="N352" s="62" t="s">
        <v>2141</v>
      </c>
      <c r="O352" s="63">
        <v>56533</v>
      </c>
      <c r="P352" s="62">
        <v>1222356046</v>
      </c>
      <c r="Q352" s="62"/>
      <c r="R352" s="62"/>
      <c r="S352" s="64">
        <v>0</v>
      </c>
      <c r="T352" s="64">
        <v>0</v>
      </c>
      <c r="U352" s="62"/>
      <c r="V352" s="65"/>
      <c r="W352" s="64">
        <v>0</v>
      </c>
      <c r="X352" s="62" t="s">
        <v>2142</v>
      </c>
      <c r="Y352" s="65">
        <v>45247</v>
      </c>
      <c r="Z352" s="65">
        <v>45261</v>
      </c>
      <c r="AA352" s="65"/>
      <c r="AB352" s="63">
        <v>56533</v>
      </c>
      <c r="AC352" s="63">
        <v>0</v>
      </c>
      <c r="AD352" s="63">
        <v>0</v>
      </c>
      <c r="AE352" s="63">
        <v>0</v>
      </c>
      <c r="AF352" s="63">
        <v>0</v>
      </c>
      <c r="AG352" s="63">
        <v>0</v>
      </c>
      <c r="AH352" s="63">
        <v>0</v>
      </c>
      <c r="AI352" s="66"/>
      <c r="AJ352" s="66"/>
      <c r="AK352" s="63">
        <v>56533</v>
      </c>
    </row>
    <row r="353" spans="1:37" s="54" customFormat="1" hidden="1">
      <c r="A353" s="52">
        <v>801000713</v>
      </c>
      <c r="B353" s="52" t="s">
        <v>542</v>
      </c>
      <c r="C353" s="52" t="s">
        <v>756</v>
      </c>
      <c r="D353" s="52">
        <v>70920</v>
      </c>
      <c r="E353" s="52" t="str">
        <f>CONCATENATE(C353,D353)</f>
        <v>RM70920</v>
      </c>
      <c r="F353" s="42">
        <v>45194</v>
      </c>
      <c r="G353" s="42">
        <v>45265</v>
      </c>
      <c r="H353" s="43">
        <v>17142857</v>
      </c>
      <c r="I353" s="43">
        <v>17142857</v>
      </c>
      <c r="J353" s="53" t="s">
        <v>2116</v>
      </c>
      <c r="K353" s="53" t="s">
        <v>2115</v>
      </c>
      <c r="L353" s="53" t="str">
        <f>VLOOKUP(E353,BOXSALUD!$B$1:$R$977,15,0)</f>
        <v>Servicios ambulatorios</v>
      </c>
      <c r="M353" s="52" t="s">
        <v>2117</v>
      </c>
      <c r="N353" s="62" t="s">
        <v>2141</v>
      </c>
      <c r="O353" s="63">
        <v>16800000</v>
      </c>
      <c r="P353" s="62">
        <v>1222361950</v>
      </c>
      <c r="Q353" s="62"/>
      <c r="R353" s="62"/>
      <c r="S353" s="64">
        <v>0</v>
      </c>
      <c r="T353" s="64">
        <v>0</v>
      </c>
      <c r="U353" s="62"/>
      <c r="V353" s="65"/>
      <c r="W353" s="64">
        <v>0</v>
      </c>
      <c r="X353" s="62" t="s">
        <v>2142</v>
      </c>
      <c r="Y353" s="65">
        <v>45194</v>
      </c>
      <c r="Z353" s="65">
        <v>45265</v>
      </c>
      <c r="AA353" s="65"/>
      <c r="AB353" s="63">
        <v>17142857</v>
      </c>
      <c r="AC353" s="63">
        <v>0</v>
      </c>
      <c r="AD353" s="63">
        <v>342857</v>
      </c>
      <c r="AE353" s="63">
        <v>0</v>
      </c>
      <c r="AF353" s="63">
        <v>0</v>
      </c>
      <c r="AG353" s="63">
        <v>0</v>
      </c>
      <c r="AH353" s="63">
        <v>0</v>
      </c>
      <c r="AI353" s="66"/>
      <c r="AJ353" s="66"/>
      <c r="AK353" s="63">
        <v>17142857</v>
      </c>
    </row>
    <row r="354" spans="1:37" s="54" customFormat="1" hidden="1">
      <c r="A354" s="52">
        <v>801000713</v>
      </c>
      <c r="B354" s="52" t="s">
        <v>542</v>
      </c>
      <c r="C354" s="52" t="s">
        <v>756</v>
      </c>
      <c r="D354" s="52">
        <v>73989</v>
      </c>
      <c r="E354" s="52" t="str">
        <f>CONCATENATE(C354,D354)</f>
        <v>RM73989</v>
      </c>
      <c r="F354" s="42">
        <v>45233</v>
      </c>
      <c r="G354" s="42">
        <v>45265</v>
      </c>
      <c r="H354" s="43">
        <v>289200</v>
      </c>
      <c r="I354" s="43">
        <v>289200</v>
      </c>
      <c r="J354" s="53" t="s">
        <v>2116</v>
      </c>
      <c r="K354" s="53" t="s">
        <v>2115</v>
      </c>
      <c r="L354" s="53" t="str">
        <f>VLOOKUP(E354,BOXSALUD!$B$1:$R$977,15,0)</f>
        <v>Servicios ambulatorios</v>
      </c>
      <c r="M354" s="52" t="s">
        <v>2117</v>
      </c>
      <c r="N354" s="62" t="s">
        <v>2141</v>
      </c>
      <c r="O354" s="63">
        <v>0</v>
      </c>
      <c r="P354" s="62"/>
      <c r="Q354" s="62"/>
      <c r="R354" s="62"/>
      <c r="S354" s="64">
        <v>0</v>
      </c>
      <c r="T354" s="64">
        <v>0</v>
      </c>
      <c r="U354" s="62"/>
      <c r="V354" s="65"/>
      <c r="W354" s="64">
        <v>0</v>
      </c>
      <c r="X354" s="62" t="s">
        <v>2142</v>
      </c>
      <c r="Y354" s="65">
        <v>45233</v>
      </c>
      <c r="Z354" s="65">
        <v>45265</v>
      </c>
      <c r="AA354" s="65"/>
      <c r="AB354" s="63">
        <v>289200</v>
      </c>
      <c r="AC354" s="63">
        <v>0</v>
      </c>
      <c r="AD354" s="63">
        <v>5784</v>
      </c>
      <c r="AE354" s="63">
        <v>0</v>
      </c>
      <c r="AF354" s="63">
        <v>0</v>
      </c>
      <c r="AG354" s="63">
        <v>0</v>
      </c>
      <c r="AH354" s="63">
        <v>0</v>
      </c>
      <c r="AI354" s="66"/>
      <c r="AJ354" s="66"/>
      <c r="AK354" s="63">
        <v>289200</v>
      </c>
    </row>
    <row r="355" spans="1:37" s="54" customFormat="1" hidden="1">
      <c r="A355" s="52">
        <v>801000713</v>
      </c>
      <c r="B355" s="52" t="s">
        <v>542</v>
      </c>
      <c r="C355" s="52" t="s">
        <v>756</v>
      </c>
      <c r="D355" s="52">
        <v>74084</v>
      </c>
      <c r="E355" s="52" t="str">
        <f>CONCATENATE(C355,D355)</f>
        <v>RM74084</v>
      </c>
      <c r="F355" s="42">
        <v>45237</v>
      </c>
      <c r="G355" s="42">
        <v>45265</v>
      </c>
      <c r="H355" s="43">
        <v>47199</v>
      </c>
      <c r="I355" s="43">
        <v>47199</v>
      </c>
      <c r="J355" s="53" t="s">
        <v>2116</v>
      </c>
      <c r="K355" s="53" t="s">
        <v>2115</v>
      </c>
      <c r="L355" s="53" t="str">
        <f>VLOOKUP(E355,BOXSALUD!$B$1:$R$977,15,0)</f>
        <v>Consultas ambulatorias</v>
      </c>
      <c r="M355" s="52" t="s">
        <v>2117</v>
      </c>
      <c r="N355" s="62" t="s">
        <v>2141</v>
      </c>
      <c r="O355" s="63">
        <v>47199</v>
      </c>
      <c r="P355" s="62">
        <v>1222360133</v>
      </c>
      <c r="Q355" s="62"/>
      <c r="R355" s="62"/>
      <c r="S355" s="64">
        <v>0</v>
      </c>
      <c r="T355" s="64">
        <v>0</v>
      </c>
      <c r="U355" s="62"/>
      <c r="V355" s="65"/>
      <c r="W355" s="64">
        <v>0</v>
      </c>
      <c r="X355" s="62" t="s">
        <v>2142</v>
      </c>
      <c r="Y355" s="65">
        <v>45237</v>
      </c>
      <c r="Z355" s="65">
        <v>45265</v>
      </c>
      <c r="AA355" s="65"/>
      <c r="AB355" s="63">
        <v>47199</v>
      </c>
      <c r="AC355" s="63">
        <v>0</v>
      </c>
      <c r="AD355" s="63">
        <v>0</v>
      </c>
      <c r="AE355" s="63">
        <v>0</v>
      </c>
      <c r="AF355" s="63">
        <v>0</v>
      </c>
      <c r="AG355" s="63">
        <v>0</v>
      </c>
      <c r="AH355" s="63">
        <v>0</v>
      </c>
      <c r="AI355" s="66"/>
      <c r="AJ355" s="66"/>
      <c r="AK355" s="63">
        <v>47199</v>
      </c>
    </row>
    <row r="356" spans="1:37" s="54" customFormat="1" hidden="1">
      <c r="A356" s="52">
        <v>801000713</v>
      </c>
      <c r="B356" s="52" t="s">
        <v>542</v>
      </c>
      <c r="C356" s="52" t="s">
        <v>756</v>
      </c>
      <c r="D356" s="52">
        <v>74338</v>
      </c>
      <c r="E356" s="52" t="str">
        <f>CONCATENATE(C356,D356)</f>
        <v>RM74338</v>
      </c>
      <c r="F356" s="42">
        <v>45239</v>
      </c>
      <c r="G356" s="42">
        <v>45265</v>
      </c>
      <c r="H356" s="43">
        <v>348987</v>
      </c>
      <c r="I356" s="43">
        <v>348987</v>
      </c>
      <c r="J356" s="53" t="s">
        <v>2116</v>
      </c>
      <c r="K356" s="53" t="s">
        <v>2115</v>
      </c>
      <c r="L356" s="53" t="str">
        <f>VLOOKUP(E356,BOXSALUD!$B$1:$R$977,15,0)</f>
        <v>Servicios ambulatorios</v>
      </c>
      <c r="M356" s="52" t="s">
        <v>2117</v>
      </c>
      <c r="N356" s="62" t="s">
        <v>2141</v>
      </c>
      <c r="O356" s="63">
        <v>342007</v>
      </c>
      <c r="P356" s="62">
        <v>1222361569</v>
      </c>
      <c r="Q356" s="62"/>
      <c r="R356" s="62"/>
      <c r="S356" s="64">
        <v>0</v>
      </c>
      <c r="T356" s="64">
        <v>0</v>
      </c>
      <c r="U356" s="62"/>
      <c r="V356" s="65"/>
      <c r="W356" s="64">
        <v>0</v>
      </c>
      <c r="X356" s="62" t="s">
        <v>2142</v>
      </c>
      <c r="Y356" s="65">
        <v>45239</v>
      </c>
      <c r="Z356" s="65">
        <v>45265</v>
      </c>
      <c r="AA356" s="65"/>
      <c r="AB356" s="63">
        <v>348987</v>
      </c>
      <c r="AC356" s="63">
        <v>0</v>
      </c>
      <c r="AD356" s="63">
        <v>6980</v>
      </c>
      <c r="AE356" s="63">
        <v>0</v>
      </c>
      <c r="AF356" s="63">
        <v>0</v>
      </c>
      <c r="AG356" s="63">
        <v>0</v>
      </c>
      <c r="AH356" s="63">
        <v>0</v>
      </c>
      <c r="AI356" s="66"/>
      <c r="AJ356" s="66"/>
      <c r="AK356" s="63">
        <v>348987</v>
      </c>
    </row>
    <row r="357" spans="1:37" s="54" customFormat="1" hidden="1">
      <c r="A357" s="52">
        <v>801000713</v>
      </c>
      <c r="B357" s="52" t="s">
        <v>542</v>
      </c>
      <c r="C357" s="52" t="s">
        <v>756</v>
      </c>
      <c r="D357" s="52">
        <v>74931</v>
      </c>
      <c r="E357" s="52" t="str">
        <f>CONCATENATE(C357,D357)</f>
        <v>RM74931</v>
      </c>
      <c r="F357" s="42">
        <v>45246</v>
      </c>
      <c r="G357" s="42">
        <v>45265</v>
      </c>
      <c r="H357" s="43">
        <v>289200</v>
      </c>
      <c r="I357" s="43">
        <v>289200</v>
      </c>
      <c r="J357" s="53" t="s">
        <v>2116</v>
      </c>
      <c r="K357" s="53" t="s">
        <v>2115</v>
      </c>
      <c r="L357" s="53" t="str">
        <f>VLOOKUP(E357,BOXSALUD!$B$1:$R$977,15,0)</f>
        <v>Servicios ambulatorios</v>
      </c>
      <c r="M357" s="52" t="s">
        <v>2117</v>
      </c>
      <c r="N357" s="62" t="s">
        <v>2141</v>
      </c>
      <c r="O357" s="63">
        <v>283416</v>
      </c>
      <c r="P357" s="62">
        <v>1222361506</v>
      </c>
      <c r="Q357" s="62"/>
      <c r="R357" s="62"/>
      <c r="S357" s="64">
        <v>0</v>
      </c>
      <c r="T357" s="64">
        <v>0</v>
      </c>
      <c r="U357" s="62"/>
      <c r="V357" s="65"/>
      <c r="W357" s="64">
        <v>0</v>
      </c>
      <c r="X357" s="62" t="s">
        <v>2142</v>
      </c>
      <c r="Y357" s="65">
        <v>45246</v>
      </c>
      <c r="Z357" s="65">
        <v>45265</v>
      </c>
      <c r="AA357" s="65"/>
      <c r="AB357" s="63">
        <v>289200</v>
      </c>
      <c r="AC357" s="63">
        <v>0</v>
      </c>
      <c r="AD357" s="63">
        <v>5784</v>
      </c>
      <c r="AE357" s="63">
        <v>0</v>
      </c>
      <c r="AF357" s="63">
        <v>0</v>
      </c>
      <c r="AG357" s="63">
        <v>0</v>
      </c>
      <c r="AH357" s="63">
        <v>0</v>
      </c>
      <c r="AI357" s="66"/>
      <c r="AJ357" s="66"/>
      <c r="AK357" s="63">
        <v>289200</v>
      </c>
    </row>
    <row r="358" spans="1:37" s="54" customFormat="1" hidden="1">
      <c r="A358" s="52">
        <v>801000713</v>
      </c>
      <c r="B358" s="52" t="s">
        <v>542</v>
      </c>
      <c r="C358" s="52" t="s">
        <v>756</v>
      </c>
      <c r="D358" s="52">
        <v>75094</v>
      </c>
      <c r="E358" s="52" t="str">
        <f>CONCATENATE(C358,D358)</f>
        <v>RM75094</v>
      </c>
      <c r="F358" s="42">
        <v>45250</v>
      </c>
      <c r="G358" s="42">
        <v>45265</v>
      </c>
      <c r="H358" s="43">
        <v>27984</v>
      </c>
      <c r="I358" s="43">
        <v>27984</v>
      </c>
      <c r="J358" s="53" t="s">
        <v>2116</v>
      </c>
      <c r="K358" s="53" t="s">
        <v>2115</v>
      </c>
      <c r="L358" s="53" t="str">
        <f>VLOOKUP(E358,BOXSALUD!$B$1:$R$977,15,0)</f>
        <v>Consultas ambulatorias</v>
      </c>
      <c r="M358" s="52" t="s">
        <v>2117</v>
      </c>
      <c r="N358" s="62" t="s">
        <v>2141</v>
      </c>
      <c r="O358" s="63">
        <v>27984</v>
      </c>
      <c r="P358" s="62">
        <v>1222352976</v>
      </c>
      <c r="Q358" s="62"/>
      <c r="R358" s="62"/>
      <c r="S358" s="64">
        <v>0</v>
      </c>
      <c r="T358" s="64">
        <v>0</v>
      </c>
      <c r="U358" s="62"/>
      <c r="V358" s="65"/>
      <c r="W358" s="64">
        <v>0</v>
      </c>
      <c r="X358" s="62" t="s">
        <v>2142</v>
      </c>
      <c r="Y358" s="65">
        <v>45250</v>
      </c>
      <c r="Z358" s="65">
        <v>45265</v>
      </c>
      <c r="AA358" s="65"/>
      <c r="AB358" s="63">
        <v>27984</v>
      </c>
      <c r="AC358" s="63">
        <v>0</v>
      </c>
      <c r="AD358" s="63">
        <v>0</v>
      </c>
      <c r="AE358" s="63">
        <v>0</v>
      </c>
      <c r="AF358" s="63">
        <v>0</v>
      </c>
      <c r="AG358" s="63">
        <v>0</v>
      </c>
      <c r="AH358" s="63">
        <v>0</v>
      </c>
      <c r="AI358" s="66"/>
      <c r="AJ358" s="66"/>
      <c r="AK358" s="63">
        <v>27984</v>
      </c>
    </row>
    <row r="359" spans="1:37" s="54" customFormat="1" hidden="1">
      <c r="A359" s="52">
        <v>801000713</v>
      </c>
      <c r="B359" s="52" t="s">
        <v>542</v>
      </c>
      <c r="C359" s="52" t="s">
        <v>756</v>
      </c>
      <c r="D359" s="52">
        <v>75126</v>
      </c>
      <c r="E359" s="52" t="str">
        <f>CONCATENATE(C359,D359)</f>
        <v>RM75126</v>
      </c>
      <c r="F359" s="42">
        <v>45250</v>
      </c>
      <c r="G359" s="42">
        <v>45265</v>
      </c>
      <c r="H359" s="43">
        <v>64500</v>
      </c>
      <c r="I359" s="43">
        <v>64500</v>
      </c>
      <c r="J359" s="53" t="s">
        <v>2116</v>
      </c>
      <c r="K359" s="53" t="s">
        <v>2115</v>
      </c>
      <c r="L359" s="53" t="str">
        <f>VLOOKUP(E359,BOXSALUD!$B$1:$R$977,15,0)</f>
        <v>Consultas ambulatorias</v>
      </c>
      <c r="M359" s="52" t="s">
        <v>2117</v>
      </c>
      <c r="N359" s="62" t="s">
        <v>2141</v>
      </c>
      <c r="O359" s="63">
        <v>64500</v>
      </c>
      <c r="P359" s="62">
        <v>1222352834</v>
      </c>
      <c r="Q359" s="62"/>
      <c r="R359" s="62"/>
      <c r="S359" s="64">
        <v>0</v>
      </c>
      <c r="T359" s="64">
        <v>0</v>
      </c>
      <c r="U359" s="62"/>
      <c r="V359" s="65"/>
      <c r="W359" s="64">
        <v>0</v>
      </c>
      <c r="X359" s="62" t="s">
        <v>2142</v>
      </c>
      <c r="Y359" s="65">
        <v>45250</v>
      </c>
      <c r="Z359" s="65">
        <v>45265</v>
      </c>
      <c r="AA359" s="65"/>
      <c r="AB359" s="63">
        <v>64500</v>
      </c>
      <c r="AC359" s="63">
        <v>0</v>
      </c>
      <c r="AD359" s="63">
        <v>0</v>
      </c>
      <c r="AE359" s="63">
        <v>0</v>
      </c>
      <c r="AF359" s="63">
        <v>0</v>
      </c>
      <c r="AG359" s="63">
        <v>0</v>
      </c>
      <c r="AH359" s="63">
        <v>0</v>
      </c>
      <c r="AI359" s="66"/>
      <c r="AJ359" s="66"/>
      <c r="AK359" s="63">
        <v>64500</v>
      </c>
    </row>
    <row r="360" spans="1:37" s="54" customFormat="1" hidden="1">
      <c r="A360" s="52">
        <v>801000713</v>
      </c>
      <c r="B360" s="52" t="s">
        <v>542</v>
      </c>
      <c r="C360" s="52" t="s">
        <v>756</v>
      </c>
      <c r="D360" s="52">
        <v>75238</v>
      </c>
      <c r="E360" s="52" t="str">
        <f>CONCATENATE(C360,D360)</f>
        <v>RM75238</v>
      </c>
      <c r="F360" s="42">
        <v>45251</v>
      </c>
      <c r="G360" s="42">
        <v>45265</v>
      </c>
      <c r="H360" s="43">
        <v>86465</v>
      </c>
      <c r="I360" s="43">
        <v>86465</v>
      </c>
      <c r="J360" s="53" t="s">
        <v>2116</v>
      </c>
      <c r="K360" s="53" t="s">
        <v>2115</v>
      </c>
      <c r="L360" s="53" t="str">
        <f>VLOOKUP(E360,BOXSALUD!$B$1:$R$977,15,0)</f>
        <v>Consultas ambulatorias</v>
      </c>
      <c r="M360" s="52" t="s">
        <v>2117</v>
      </c>
      <c r="N360" s="62" t="s">
        <v>2141</v>
      </c>
      <c r="O360" s="63">
        <v>86465</v>
      </c>
      <c r="P360" s="62">
        <v>1222352955</v>
      </c>
      <c r="Q360" s="62"/>
      <c r="R360" s="62"/>
      <c r="S360" s="64">
        <v>0</v>
      </c>
      <c r="T360" s="64">
        <v>0</v>
      </c>
      <c r="U360" s="62"/>
      <c r="V360" s="65"/>
      <c r="W360" s="64">
        <v>0</v>
      </c>
      <c r="X360" s="62" t="s">
        <v>2142</v>
      </c>
      <c r="Y360" s="65">
        <v>45251</v>
      </c>
      <c r="Z360" s="65">
        <v>45265</v>
      </c>
      <c r="AA360" s="65"/>
      <c r="AB360" s="63">
        <v>86465</v>
      </c>
      <c r="AC360" s="63">
        <v>0</v>
      </c>
      <c r="AD360" s="63">
        <v>0</v>
      </c>
      <c r="AE360" s="63">
        <v>0</v>
      </c>
      <c r="AF360" s="63">
        <v>0</v>
      </c>
      <c r="AG360" s="63">
        <v>0</v>
      </c>
      <c r="AH360" s="63">
        <v>0</v>
      </c>
      <c r="AI360" s="66"/>
      <c r="AJ360" s="66"/>
      <c r="AK360" s="63">
        <v>86465</v>
      </c>
    </row>
    <row r="361" spans="1:37" s="54" customFormat="1" hidden="1">
      <c r="A361" s="52">
        <v>801000713</v>
      </c>
      <c r="B361" s="52" t="s">
        <v>542</v>
      </c>
      <c r="C361" s="52" t="s">
        <v>756</v>
      </c>
      <c r="D361" s="52">
        <v>75231</v>
      </c>
      <c r="E361" s="52" t="str">
        <f>CONCATENATE(C361,D361)</f>
        <v>RM75231</v>
      </c>
      <c r="F361" s="42">
        <v>45251</v>
      </c>
      <c r="G361" s="42">
        <v>45265</v>
      </c>
      <c r="H361" s="43">
        <v>56533</v>
      </c>
      <c r="I361" s="43">
        <v>56533</v>
      </c>
      <c r="J361" s="53" t="s">
        <v>2116</v>
      </c>
      <c r="K361" s="53" t="s">
        <v>2115</v>
      </c>
      <c r="L361" s="53" t="str">
        <f>VLOOKUP(E361,BOXSALUD!$B$1:$R$977,15,0)</f>
        <v>Consultas ambulatorias</v>
      </c>
      <c r="M361" s="52" t="s">
        <v>2117</v>
      </c>
      <c r="N361" s="62" t="s">
        <v>2141</v>
      </c>
      <c r="O361" s="63">
        <v>56533</v>
      </c>
      <c r="P361" s="62">
        <v>1222352835</v>
      </c>
      <c r="Q361" s="62"/>
      <c r="R361" s="62"/>
      <c r="S361" s="64">
        <v>0</v>
      </c>
      <c r="T361" s="64">
        <v>0</v>
      </c>
      <c r="U361" s="62"/>
      <c r="V361" s="65"/>
      <c r="W361" s="64">
        <v>0</v>
      </c>
      <c r="X361" s="62" t="s">
        <v>2142</v>
      </c>
      <c r="Y361" s="65">
        <v>45251</v>
      </c>
      <c r="Z361" s="65">
        <v>45265</v>
      </c>
      <c r="AA361" s="65"/>
      <c r="AB361" s="63">
        <v>56533</v>
      </c>
      <c r="AC361" s="63">
        <v>0</v>
      </c>
      <c r="AD361" s="63">
        <v>0</v>
      </c>
      <c r="AE361" s="63">
        <v>0</v>
      </c>
      <c r="AF361" s="63">
        <v>0</v>
      </c>
      <c r="AG361" s="63">
        <v>0</v>
      </c>
      <c r="AH361" s="63">
        <v>0</v>
      </c>
      <c r="AI361" s="66"/>
      <c r="AJ361" s="66"/>
      <c r="AK361" s="63">
        <v>56533</v>
      </c>
    </row>
    <row r="362" spans="1:37" s="54" customFormat="1" hidden="1">
      <c r="A362" s="52">
        <v>801000713</v>
      </c>
      <c r="B362" s="52" t="s">
        <v>542</v>
      </c>
      <c r="C362" s="52" t="s">
        <v>756</v>
      </c>
      <c r="D362" s="52">
        <v>75224</v>
      </c>
      <c r="E362" s="52" t="str">
        <f>CONCATENATE(C362,D362)</f>
        <v>RM75224</v>
      </c>
      <c r="F362" s="42">
        <v>45251</v>
      </c>
      <c r="G362" s="42">
        <v>45265</v>
      </c>
      <c r="H362" s="43">
        <v>49990</v>
      </c>
      <c r="I362" s="43">
        <v>49990</v>
      </c>
      <c r="J362" s="53" t="s">
        <v>2116</v>
      </c>
      <c r="K362" s="53" t="s">
        <v>2115</v>
      </c>
      <c r="L362" s="53" t="str">
        <f>VLOOKUP(E362,BOXSALUD!$B$1:$R$977,15,0)</f>
        <v>Consultas ambulatorias</v>
      </c>
      <c r="M362" s="52" t="s">
        <v>2117</v>
      </c>
      <c r="N362" s="62" t="s">
        <v>2141</v>
      </c>
      <c r="O362" s="63">
        <v>49990</v>
      </c>
      <c r="P362" s="62">
        <v>1222352968</v>
      </c>
      <c r="Q362" s="62"/>
      <c r="R362" s="62"/>
      <c r="S362" s="64">
        <v>0</v>
      </c>
      <c r="T362" s="64">
        <v>0</v>
      </c>
      <c r="U362" s="62"/>
      <c r="V362" s="65"/>
      <c r="W362" s="64">
        <v>0</v>
      </c>
      <c r="X362" s="62" t="s">
        <v>2142</v>
      </c>
      <c r="Y362" s="65">
        <v>45251</v>
      </c>
      <c r="Z362" s="65">
        <v>45265</v>
      </c>
      <c r="AA362" s="65"/>
      <c r="AB362" s="63">
        <v>49990</v>
      </c>
      <c r="AC362" s="63">
        <v>0</v>
      </c>
      <c r="AD362" s="63">
        <v>0</v>
      </c>
      <c r="AE362" s="63">
        <v>0</v>
      </c>
      <c r="AF362" s="63">
        <v>0</v>
      </c>
      <c r="AG362" s="63">
        <v>0</v>
      </c>
      <c r="AH362" s="63">
        <v>0</v>
      </c>
      <c r="AI362" s="66"/>
      <c r="AJ362" s="66"/>
      <c r="AK362" s="63">
        <v>49990</v>
      </c>
    </row>
    <row r="363" spans="1:37" s="54" customFormat="1" hidden="1">
      <c r="A363" s="52">
        <v>801000713</v>
      </c>
      <c r="B363" s="52" t="s">
        <v>542</v>
      </c>
      <c r="C363" s="52" t="s">
        <v>756</v>
      </c>
      <c r="D363" s="52">
        <v>75397</v>
      </c>
      <c r="E363" s="52" t="str">
        <f>CONCATENATE(C363,D363)</f>
        <v>RM75397</v>
      </c>
      <c r="F363" s="42">
        <v>45252</v>
      </c>
      <c r="G363" s="42">
        <v>45265</v>
      </c>
      <c r="H363" s="43">
        <v>496986</v>
      </c>
      <c r="I363" s="43">
        <v>496986</v>
      </c>
      <c r="J363" s="53" t="s">
        <v>2116</v>
      </c>
      <c r="K363" s="53" t="s">
        <v>2115</v>
      </c>
      <c r="L363" s="53" t="str">
        <f>VLOOKUP(E363,BOXSALUD!$B$1:$R$977,15,0)</f>
        <v>Servicios ambulatorios</v>
      </c>
      <c r="M363" s="52" t="s">
        <v>2117</v>
      </c>
      <c r="N363" s="62" t="s">
        <v>2144</v>
      </c>
      <c r="O363" s="63">
        <v>0</v>
      </c>
      <c r="P363" s="62"/>
      <c r="Q363" s="62"/>
      <c r="R363" s="62"/>
      <c r="S363" s="64">
        <v>0</v>
      </c>
      <c r="T363" s="64">
        <v>0</v>
      </c>
      <c r="U363" s="62"/>
      <c r="V363" s="65"/>
      <c r="W363" s="64">
        <v>0</v>
      </c>
      <c r="X363" s="62" t="s">
        <v>805</v>
      </c>
      <c r="Y363" s="65">
        <v>45252</v>
      </c>
      <c r="Z363" s="65">
        <v>45265</v>
      </c>
      <c r="AA363" s="65">
        <v>45288</v>
      </c>
      <c r="AB363" s="63">
        <v>496986</v>
      </c>
      <c r="AC363" s="63">
        <v>0</v>
      </c>
      <c r="AD363" s="63">
        <v>0</v>
      </c>
      <c r="AE363" s="63">
        <v>0</v>
      </c>
      <c r="AF363" s="63">
        <v>0</v>
      </c>
      <c r="AG363" s="63">
        <v>496986</v>
      </c>
      <c r="AH363" s="63">
        <v>496986</v>
      </c>
      <c r="AI363" s="66" t="s">
        <v>2192</v>
      </c>
      <c r="AJ363" s="66" t="s">
        <v>2150</v>
      </c>
      <c r="AK363" s="63">
        <v>0</v>
      </c>
    </row>
    <row r="364" spans="1:37" s="54" customFormat="1" hidden="1">
      <c r="A364" s="52">
        <v>801000713</v>
      </c>
      <c r="B364" s="52" t="s">
        <v>542</v>
      </c>
      <c r="C364" s="52" t="s">
        <v>756</v>
      </c>
      <c r="D364" s="52">
        <v>75370</v>
      </c>
      <c r="E364" s="52" t="str">
        <f>CONCATENATE(C364,D364)</f>
        <v>RM75370</v>
      </c>
      <c r="F364" s="42">
        <v>45252</v>
      </c>
      <c r="G364" s="42">
        <v>45265</v>
      </c>
      <c r="H364" s="43">
        <v>54382420</v>
      </c>
      <c r="I364" s="43">
        <v>54382420</v>
      </c>
      <c r="J364" s="53" t="s">
        <v>2116</v>
      </c>
      <c r="K364" s="53" t="s">
        <v>2115</v>
      </c>
      <c r="L364" s="53" t="str">
        <f>VLOOKUP(E364,BOXSALUD!$B$1:$R$977,15,0)</f>
        <v>Servicios hospitalarios</v>
      </c>
      <c r="M364" s="52" t="s">
        <v>2117</v>
      </c>
      <c r="N364" s="62" t="s">
        <v>2141</v>
      </c>
      <c r="O364" s="63">
        <v>53294772</v>
      </c>
      <c r="P364" s="62">
        <v>1222361328</v>
      </c>
      <c r="Q364" s="62"/>
      <c r="R364" s="62"/>
      <c r="S364" s="64">
        <v>0</v>
      </c>
      <c r="T364" s="64">
        <v>0</v>
      </c>
      <c r="U364" s="62"/>
      <c r="V364" s="65"/>
      <c r="W364" s="64">
        <v>0</v>
      </c>
      <c r="X364" s="62" t="s">
        <v>2142</v>
      </c>
      <c r="Y364" s="65">
        <v>45252</v>
      </c>
      <c r="Z364" s="65">
        <v>45265</v>
      </c>
      <c r="AA364" s="65"/>
      <c r="AB364" s="63">
        <v>54382420</v>
      </c>
      <c r="AC364" s="63">
        <v>0</v>
      </c>
      <c r="AD364" s="63">
        <v>1087648</v>
      </c>
      <c r="AE364" s="63">
        <v>0</v>
      </c>
      <c r="AF364" s="63">
        <v>0</v>
      </c>
      <c r="AG364" s="63">
        <v>0</v>
      </c>
      <c r="AH364" s="63">
        <v>0</v>
      </c>
      <c r="AI364" s="66"/>
      <c r="AJ364" s="66"/>
      <c r="AK364" s="63">
        <v>54382420</v>
      </c>
    </row>
    <row r="365" spans="1:37" s="54" customFormat="1" hidden="1">
      <c r="A365" s="52">
        <v>801000713</v>
      </c>
      <c r="B365" s="52" t="s">
        <v>542</v>
      </c>
      <c r="C365" s="52" t="s">
        <v>756</v>
      </c>
      <c r="D365" s="52">
        <v>75483</v>
      </c>
      <c r="E365" s="52" t="str">
        <f>CONCATENATE(C365,D365)</f>
        <v>RM75483</v>
      </c>
      <c r="F365" s="42">
        <v>45253</v>
      </c>
      <c r="G365" s="42">
        <v>45265</v>
      </c>
      <c r="H365" s="43">
        <v>64500</v>
      </c>
      <c r="I365" s="43">
        <v>64500</v>
      </c>
      <c r="J365" s="53" t="s">
        <v>2116</v>
      </c>
      <c r="K365" s="53" t="s">
        <v>2115</v>
      </c>
      <c r="L365" s="53" t="str">
        <f>VLOOKUP(E365,BOXSALUD!$B$1:$R$977,15,0)</f>
        <v>Consultas ambulatorias</v>
      </c>
      <c r="M365" s="52" t="s">
        <v>2117</v>
      </c>
      <c r="N365" s="62" t="s">
        <v>2141</v>
      </c>
      <c r="O365" s="63">
        <v>64500</v>
      </c>
      <c r="P365" s="62">
        <v>1222352830</v>
      </c>
      <c r="Q365" s="62"/>
      <c r="R365" s="62"/>
      <c r="S365" s="64">
        <v>0</v>
      </c>
      <c r="T365" s="64">
        <v>0</v>
      </c>
      <c r="U365" s="62"/>
      <c r="V365" s="65"/>
      <c r="W365" s="64">
        <v>0</v>
      </c>
      <c r="X365" s="62" t="s">
        <v>2142</v>
      </c>
      <c r="Y365" s="65">
        <v>45253</v>
      </c>
      <c r="Z365" s="65">
        <v>45265</v>
      </c>
      <c r="AA365" s="65"/>
      <c r="AB365" s="63">
        <v>64500</v>
      </c>
      <c r="AC365" s="63">
        <v>0</v>
      </c>
      <c r="AD365" s="63">
        <v>0</v>
      </c>
      <c r="AE365" s="63">
        <v>0</v>
      </c>
      <c r="AF365" s="63">
        <v>0</v>
      </c>
      <c r="AG365" s="63">
        <v>0</v>
      </c>
      <c r="AH365" s="63">
        <v>0</v>
      </c>
      <c r="AI365" s="66"/>
      <c r="AJ365" s="66"/>
      <c r="AK365" s="63">
        <v>64500</v>
      </c>
    </row>
    <row r="366" spans="1:37" s="54" customFormat="1" hidden="1">
      <c r="A366" s="52">
        <v>801000713</v>
      </c>
      <c r="B366" s="52" t="s">
        <v>542</v>
      </c>
      <c r="C366" s="52" t="s">
        <v>756</v>
      </c>
      <c r="D366" s="52">
        <v>75609</v>
      </c>
      <c r="E366" s="52" t="str">
        <f>CONCATENATE(C366,D366)</f>
        <v>RM75609</v>
      </c>
      <c r="F366" s="42">
        <v>45254</v>
      </c>
      <c r="G366" s="42">
        <v>45265</v>
      </c>
      <c r="H366" s="43">
        <v>9721317</v>
      </c>
      <c r="I366" s="43">
        <v>9721317</v>
      </c>
      <c r="J366" s="53" t="s">
        <v>2116</v>
      </c>
      <c r="K366" s="53" t="s">
        <v>2115</v>
      </c>
      <c r="L366" s="53" t="str">
        <f>VLOOKUP(E366,BOXSALUD!$B$1:$R$977,15,0)</f>
        <v>Consultas ambulatorias | Servicios ambulatorios</v>
      </c>
      <c r="M366" s="52" t="s">
        <v>2117</v>
      </c>
      <c r="N366" s="62" t="s">
        <v>2141</v>
      </c>
      <c r="O366" s="63">
        <v>9526891</v>
      </c>
      <c r="P366" s="62">
        <v>1222361961</v>
      </c>
      <c r="Q366" s="62"/>
      <c r="R366" s="62"/>
      <c r="S366" s="64">
        <v>0</v>
      </c>
      <c r="T366" s="64">
        <v>0</v>
      </c>
      <c r="U366" s="62"/>
      <c r="V366" s="65"/>
      <c r="W366" s="64">
        <v>0</v>
      </c>
      <c r="X366" s="62" t="s">
        <v>2142</v>
      </c>
      <c r="Y366" s="65">
        <v>45254</v>
      </c>
      <c r="Z366" s="65">
        <v>45265</v>
      </c>
      <c r="AA366" s="65"/>
      <c r="AB366" s="63">
        <v>9721317</v>
      </c>
      <c r="AC366" s="63">
        <v>0</v>
      </c>
      <c r="AD366" s="63">
        <v>194426</v>
      </c>
      <c r="AE366" s="63">
        <v>0</v>
      </c>
      <c r="AF366" s="63">
        <v>0</v>
      </c>
      <c r="AG366" s="63">
        <v>0</v>
      </c>
      <c r="AH366" s="63">
        <v>0</v>
      </c>
      <c r="AI366" s="66"/>
      <c r="AJ366" s="66"/>
      <c r="AK366" s="63">
        <v>9721317</v>
      </c>
    </row>
    <row r="367" spans="1:37" s="54" customFormat="1" hidden="1">
      <c r="A367" s="52">
        <v>801000713</v>
      </c>
      <c r="B367" s="52" t="s">
        <v>542</v>
      </c>
      <c r="C367" s="52" t="s">
        <v>756</v>
      </c>
      <c r="D367" s="52">
        <v>75582</v>
      </c>
      <c r="E367" s="52" t="str">
        <f>CONCATENATE(C367,D367)</f>
        <v>RM75582</v>
      </c>
      <c r="F367" s="42">
        <v>45254</v>
      </c>
      <c r="G367" s="42">
        <v>45265</v>
      </c>
      <c r="H367" s="43">
        <v>16356843</v>
      </c>
      <c r="I367" s="43">
        <v>16356843</v>
      </c>
      <c r="J367" s="53" t="s">
        <v>2116</v>
      </c>
      <c r="K367" s="53" t="s">
        <v>2115</v>
      </c>
      <c r="L367" s="53" t="str">
        <f>VLOOKUP(E367,BOXSALUD!$B$1:$R$977,15,0)</f>
        <v>Servicios ambulatorios</v>
      </c>
      <c r="M367" s="52" t="s">
        <v>2117</v>
      </c>
      <c r="N367" s="62" t="s">
        <v>2141</v>
      </c>
      <c r="O367" s="63">
        <v>16029707</v>
      </c>
      <c r="P367" s="62">
        <v>1222361953</v>
      </c>
      <c r="Q367" s="62"/>
      <c r="R367" s="62"/>
      <c r="S367" s="64">
        <v>0</v>
      </c>
      <c r="T367" s="64">
        <v>0</v>
      </c>
      <c r="U367" s="62"/>
      <c r="V367" s="65"/>
      <c r="W367" s="64">
        <v>0</v>
      </c>
      <c r="X367" s="62" t="s">
        <v>2142</v>
      </c>
      <c r="Y367" s="65">
        <v>45254</v>
      </c>
      <c r="Z367" s="65">
        <v>45265</v>
      </c>
      <c r="AA367" s="65"/>
      <c r="AB367" s="63">
        <v>16356843</v>
      </c>
      <c r="AC367" s="63">
        <v>0</v>
      </c>
      <c r="AD367" s="63">
        <v>327136</v>
      </c>
      <c r="AE367" s="63">
        <v>0</v>
      </c>
      <c r="AF367" s="63">
        <v>0</v>
      </c>
      <c r="AG367" s="63">
        <v>0</v>
      </c>
      <c r="AH367" s="63">
        <v>0</v>
      </c>
      <c r="AI367" s="66"/>
      <c r="AJ367" s="66"/>
      <c r="AK367" s="63">
        <v>16356843</v>
      </c>
    </row>
    <row r="368" spans="1:37" s="54" customFormat="1" hidden="1">
      <c r="A368" s="52">
        <v>801000713</v>
      </c>
      <c r="B368" s="52" t="s">
        <v>542</v>
      </c>
      <c r="C368" s="52" t="s">
        <v>756</v>
      </c>
      <c r="D368" s="52">
        <v>75580</v>
      </c>
      <c r="E368" s="52" t="str">
        <f>CONCATENATE(C368,D368)</f>
        <v>RM75580</v>
      </c>
      <c r="F368" s="42">
        <v>45254</v>
      </c>
      <c r="G368" s="42">
        <v>45265</v>
      </c>
      <c r="H368" s="43">
        <v>56533</v>
      </c>
      <c r="I368" s="43">
        <v>56533</v>
      </c>
      <c r="J368" s="53" t="s">
        <v>2116</v>
      </c>
      <c r="K368" s="53" t="s">
        <v>2115</v>
      </c>
      <c r="L368" s="53" t="str">
        <f>VLOOKUP(E368,BOXSALUD!$B$1:$R$977,15,0)</f>
        <v>Consultas ambulatorias</v>
      </c>
      <c r="M368" s="52" t="s">
        <v>2117</v>
      </c>
      <c r="N368" s="62" t="s">
        <v>2141</v>
      </c>
      <c r="O368" s="63">
        <v>56533</v>
      </c>
      <c r="P368" s="62">
        <v>1222352831</v>
      </c>
      <c r="Q368" s="62"/>
      <c r="R368" s="62"/>
      <c r="S368" s="64">
        <v>0</v>
      </c>
      <c r="T368" s="64">
        <v>0</v>
      </c>
      <c r="U368" s="62"/>
      <c r="V368" s="65"/>
      <c r="W368" s="64">
        <v>0</v>
      </c>
      <c r="X368" s="62" t="s">
        <v>2142</v>
      </c>
      <c r="Y368" s="65">
        <v>45254</v>
      </c>
      <c r="Z368" s="65">
        <v>45265</v>
      </c>
      <c r="AA368" s="65"/>
      <c r="AB368" s="63">
        <v>56533</v>
      </c>
      <c r="AC368" s="63">
        <v>0</v>
      </c>
      <c r="AD368" s="63">
        <v>0</v>
      </c>
      <c r="AE368" s="63">
        <v>0</v>
      </c>
      <c r="AF368" s="63">
        <v>0</v>
      </c>
      <c r="AG368" s="63">
        <v>0</v>
      </c>
      <c r="AH368" s="63">
        <v>0</v>
      </c>
      <c r="AI368" s="66"/>
      <c r="AJ368" s="66"/>
      <c r="AK368" s="63">
        <v>56533</v>
      </c>
    </row>
    <row r="369" spans="1:37" s="54" customFormat="1" hidden="1">
      <c r="A369" s="52">
        <v>801000713</v>
      </c>
      <c r="B369" s="52" t="s">
        <v>542</v>
      </c>
      <c r="C369" s="52" t="s">
        <v>756</v>
      </c>
      <c r="D369" s="52">
        <v>75674</v>
      </c>
      <c r="E369" s="52" t="str">
        <f>CONCATENATE(C369,D369)</f>
        <v>RM75674</v>
      </c>
      <c r="F369" s="42">
        <v>45254</v>
      </c>
      <c r="G369" s="42">
        <v>45265</v>
      </c>
      <c r="H369" s="43">
        <v>4494162</v>
      </c>
      <c r="I369" s="43">
        <v>4494162</v>
      </c>
      <c r="J369" s="53" t="s">
        <v>2116</v>
      </c>
      <c r="K369" s="53" t="s">
        <v>2115</v>
      </c>
      <c r="L369" s="53" t="str">
        <f>VLOOKUP(E369,BOXSALUD!$B$1:$R$977,15,0)</f>
        <v>Servicios hospitalarios</v>
      </c>
      <c r="M369" s="52" t="s">
        <v>2117</v>
      </c>
      <c r="N369" s="62" t="s">
        <v>2141</v>
      </c>
      <c r="O369" s="63">
        <v>4404279</v>
      </c>
      <c r="P369" s="62">
        <v>1222362316</v>
      </c>
      <c r="Q369" s="62"/>
      <c r="R369" s="62"/>
      <c r="S369" s="64">
        <v>0</v>
      </c>
      <c r="T369" s="64">
        <v>0</v>
      </c>
      <c r="U369" s="62"/>
      <c r="V369" s="65"/>
      <c r="W369" s="64">
        <v>0</v>
      </c>
      <c r="X369" s="62" t="s">
        <v>2142</v>
      </c>
      <c r="Y369" s="65">
        <v>45254</v>
      </c>
      <c r="Z369" s="65">
        <v>45265</v>
      </c>
      <c r="AA369" s="65"/>
      <c r="AB369" s="63">
        <v>4494162</v>
      </c>
      <c r="AC369" s="63">
        <v>0</v>
      </c>
      <c r="AD369" s="63">
        <v>89883</v>
      </c>
      <c r="AE369" s="63">
        <v>0</v>
      </c>
      <c r="AF369" s="63">
        <v>0</v>
      </c>
      <c r="AG369" s="63">
        <v>0</v>
      </c>
      <c r="AH369" s="63">
        <v>0</v>
      </c>
      <c r="AI369" s="66"/>
      <c r="AJ369" s="66"/>
      <c r="AK369" s="63">
        <v>4494162</v>
      </c>
    </row>
    <row r="370" spans="1:37" s="54" customFormat="1" hidden="1">
      <c r="A370" s="52">
        <v>801000713</v>
      </c>
      <c r="B370" s="52" t="s">
        <v>542</v>
      </c>
      <c r="C370" s="52" t="s">
        <v>756</v>
      </c>
      <c r="D370" s="52">
        <v>75672</v>
      </c>
      <c r="E370" s="52" t="str">
        <f>CONCATENATE(C370,D370)</f>
        <v>RM75672</v>
      </c>
      <c r="F370" s="42">
        <v>45254</v>
      </c>
      <c r="G370" s="42">
        <v>45265</v>
      </c>
      <c r="H370" s="43">
        <v>293676</v>
      </c>
      <c r="I370" s="43">
        <v>293676</v>
      </c>
      <c r="J370" s="53" t="s">
        <v>2116</v>
      </c>
      <c r="K370" s="53" t="s">
        <v>2115</v>
      </c>
      <c r="L370" s="53" t="str">
        <f>VLOOKUP(E370,BOXSALUD!$B$1:$R$977,15,0)</f>
        <v>Servicios ambulatorios</v>
      </c>
      <c r="M370" s="52" t="s">
        <v>2117</v>
      </c>
      <c r="N370" s="62" t="s">
        <v>2141</v>
      </c>
      <c r="O370" s="63">
        <v>287802</v>
      </c>
      <c r="P370" s="62">
        <v>1222361575</v>
      </c>
      <c r="Q370" s="62"/>
      <c r="R370" s="62"/>
      <c r="S370" s="64">
        <v>0</v>
      </c>
      <c r="T370" s="64">
        <v>0</v>
      </c>
      <c r="U370" s="62"/>
      <c r="V370" s="65"/>
      <c r="W370" s="64">
        <v>0</v>
      </c>
      <c r="X370" s="62" t="s">
        <v>2142</v>
      </c>
      <c r="Y370" s="65">
        <v>45254</v>
      </c>
      <c r="Z370" s="65">
        <v>45265</v>
      </c>
      <c r="AA370" s="65"/>
      <c r="AB370" s="63">
        <v>293676</v>
      </c>
      <c r="AC370" s="63">
        <v>0</v>
      </c>
      <c r="AD370" s="63">
        <v>5874</v>
      </c>
      <c r="AE370" s="63">
        <v>0</v>
      </c>
      <c r="AF370" s="63">
        <v>0</v>
      </c>
      <c r="AG370" s="63">
        <v>0</v>
      </c>
      <c r="AH370" s="63">
        <v>0</v>
      </c>
      <c r="AI370" s="66"/>
      <c r="AJ370" s="66"/>
      <c r="AK370" s="63">
        <v>293676</v>
      </c>
    </row>
    <row r="371" spans="1:37" s="54" customFormat="1" hidden="1">
      <c r="A371" s="52">
        <v>801000713</v>
      </c>
      <c r="B371" s="52" t="s">
        <v>542</v>
      </c>
      <c r="C371" s="52" t="s">
        <v>756</v>
      </c>
      <c r="D371" s="52">
        <v>75639</v>
      </c>
      <c r="E371" s="52" t="str">
        <f>CONCATENATE(C371,D371)</f>
        <v>RM75639</v>
      </c>
      <c r="F371" s="42">
        <v>45254</v>
      </c>
      <c r="G371" s="42">
        <v>45265</v>
      </c>
      <c r="H371" s="43">
        <v>52528941</v>
      </c>
      <c r="I371" s="43">
        <v>52528941</v>
      </c>
      <c r="J371" s="53" t="s">
        <v>2116</v>
      </c>
      <c r="K371" s="53" t="s">
        <v>2115</v>
      </c>
      <c r="L371" s="53" t="str">
        <f>VLOOKUP(E371,BOXSALUD!$B$1:$R$977,15,0)</f>
        <v>Servicios hospitalarios</v>
      </c>
      <c r="M371" s="52" t="s">
        <v>2117</v>
      </c>
      <c r="N371" s="62" t="s">
        <v>2217</v>
      </c>
      <c r="O371" s="63">
        <v>43728218</v>
      </c>
      <c r="P371" s="62">
        <v>1222361331</v>
      </c>
      <c r="Q371" s="62"/>
      <c r="R371" s="62"/>
      <c r="S371" s="64">
        <v>0</v>
      </c>
      <c r="T371" s="64">
        <v>0</v>
      </c>
      <c r="U371" s="62"/>
      <c r="V371" s="65"/>
      <c r="W371" s="64">
        <v>0</v>
      </c>
      <c r="X371" s="62" t="s">
        <v>1709</v>
      </c>
      <c r="Y371" s="65">
        <v>45254</v>
      </c>
      <c r="Z371" s="65">
        <v>45265</v>
      </c>
      <c r="AA371" s="65"/>
      <c r="AB371" s="63">
        <v>52528941</v>
      </c>
      <c r="AC371" s="63">
        <v>0</v>
      </c>
      <c r="AD371" s="63">
        <v>892413</v>
      </c>
      <c r="AE371" s="63">
        <v>0</v>
      </c>
      <c r="AF371" s="63">
        <v>7908310</v>
      </c>
      <c r="AG371" s="63">
        <v>0</v>
      </c>
      <c r="AH371" s="63">
        <v>7908310</v>
      </c>
      <c r="AI371" s="66" t="s">
        <v>2233</v>
      </c>
      <c r="AJ371" s="66" t="s">
        <v>2148</v>
      </c>
      <c r="AK371" s="63">
        <v>44620631</v>
      </c>
    </row>
    <row r="372" spans="1:37" s="54" customFormat="1" hidden="1">
      <c r="A372" s="52">
        <v>801000713</v>
      </c>
      <c r="B372" s="52" t="s">
        <v>542</v>
      </c>
      <c r="C372" s="52" t="s">
        <v>756</v>
      </c>
      <c r="D372" s="52">
        <v>75715</v>
      </c>
      <c r="E372" s="52" t="str">
        <f>CONCATENATE(C372,D372)</f>
        <v>RM75715</v>
      </c>
      <c r="F372" s="42">
        <v>45255</v>
      </c>
      <c r="G372" s="42">
        <v>45265</v>
      </c>
      <c r="H372" s="43">
        <v>11318516</v>
      </c>
      <c r="I372" s="43">
        <v>11318516</v>
      </c>
      <c r="J372" s="53" t="s">
        <v>2116</v>
      </c>
      <c r="K372" s="53" t="s">
        <v>2115</v>
      </c>
      <c r="L372" s="53" t="str">
        <f>VLOOKUP(E372,BOXSALUD!$B$1:$R$977,15,0)</f>
        <v>Servicios ambulatorios</v>
      </c>
      <c r="M372" s="52" t="s">
        <v>2117</v>
      </c>
      <c r="N372" s="62" t="s">
        <v>2141</v>
      </c>
      <c r="O372" s="63">
        <v>11092146</v>
      </c>
      <c r="P372" s="62">
        <v>1222361960</v>
      </c>
      <c r="Q372" s="62"/>
      <c r="R372" s="62"/>
      <c r="S372" s="64">
        <v>0</v>
      </c>
      <c r="T372" s="64">
        <v>0</v>
      </c>
      <c r="U372" s="62"/>
      <c r="V372" s="65"/>
      <c r="W372" s="64">
        <v>0</v>
      </c>
      <c r="X372" s="62" t="s">
        <v>2142</v>
      </c>
      <c r="Y372" s="65">
        <v>45255</v>
      </c>
      <c r="Z372" s="65">
        <v>45265</v>
      </c>
      <c r="AA372" s="65"/>
      <c r="AB372" s="63">
        <v>11318516</v>
      </c>
      <c r="AC372" s="63">
        <v>0</v>
      </c>
      <c r="AD372" s="63">
        <v>226370</v>
      </c>
      <c r="AE372" s="63">
        <v>0</v>
      </c>
      <c r="AF372" s="63">
        <v>0</v>
      </c>
      <c r="AG372" s="63">
        <v>0</v>
      </c>
      <c r="AH372" s="63">
        <v>0</v>
      </c>
      <c r="AI372" s="66"/>
      <c r="AJ372" s="66"/>
      <c r="AK372" s="63">
        <v>11318516</v>
      </c>
    </row>
    <row r="373" spans="1:37" s="54" customFormat="1" hidden="1">
      <c r="A373" s="52">
        <v>801000713</v>
      </c>
      <c r="B373" s="52" t="s">
        <v>542</v>
      </c>
      <c r="C373" s="52" t="s">
        <v>756</v>
      </c>
      <c r="D373" s="52">
        <v>75748</v>
      </c>
      <c r="E373" s="52" t="str">
        <f>CONCATENATE(C373,D373)</f>
        <v>RM75748</v>
      </c>
      <c r="F373" s="42">
        <v>45257</v>
      </c>
      <c r="G373" s="42">
        <v>45265</v>
      </c>
      <c r="H373" s="43">
        <v>1018550</v>
      </c>
      <c r="I373" s="43">
        <v>1018550</v>
      </c>
      <c r="J373" s="53" t="s">
        <v>2116</v>
      </c>
      <c r="K373" s="53" t="s">
        <v>2115</v>
      </c>
      <c r="L373" s="53" t="str">
        <f>VLOOKUP(E373,BOXSALUD!$B$1:$R$977,15,0)</f>
        <v>Servicios ambulatorios</v>
      </c>
      <c r="M373" s="52" t="s">
        <v>2117</v>
      </c>
      <c r="N373" s="62" t="s">
        <v>2141</v>
      </c>
      <c r="O373" s="63">
        <v>998179</v>
      </c>
      <c r="P373" s="62">
        <v>1222362885</v>
      </c>
      <c r="Q373" s="62"/>
      <c r="R373" s="62"/>
      <c r="S373" s="64">
        <v>0</v>
      </c>
      <c r="T373" s="64">
        <v>0</v>
      </c>
      <c r="U373" s="62"/>
      <c r="V373" s="65"/>
      <c r="W373" s="64">
        <v>0</v>
      </c>
      <c r="X373" s="62" t="s">
        <v>2142</v>
      </c>
      <c r="Y373" s="65">
        <v>45257</v>
      </c>
      <c r="Z373" s="65">
        <v>45265</v>
      </c>
      <c r="AA373" s="65"/>
      <c r="AB373" s="63">
        <v>1018550</v>
      </c>
      <c r="AC373" s="63">
        <v>0</v>
      </c>
      <c r="AD373" s="63">
        <v>20371</v>
      </c>
      <c r="AE373" s="63">
        <v>0</v>
      </c>
      <c r="AF373" s="63">
        <v>0</v>
      </c>
      <c r="AG373" s="63">
        <v>0</v>
      </c>
      <c r="AH373" s="63">
        <v>0</v>
      </c>
      <c r="AI373" s="66"/>
      <c r="AJ373" s="66"/>
      <c r="AK373" s="63">
        <v>1018550</v>
      </c>
    </row>
    <row r="374" spans="1:37" s="54" customFormat="1" hidden="1">
      <c r="A374" s="52">
        <v>801000713</v>
      </c>
      <c r="B374" s="52" t="s">
        <v>542</v>
      </c>
      <c r="C374" s="52" t="s">
        <v>757</v>
      </c>
      <c r="D374" s="52">
        <v>20367</v>
      </c>
      <c r="E374" s="52" t="str">
        <f>CONCATENATE(C374,D374)</f>
        <v>RC20367</v>
      </c>
      <c r="F374" s="42">
        <v>45245</v>
      </c>
      <c r="G374" s="42">
        <v>45266</v>
      </c>
      <c r="H374" s="43">
        <v>56533</v>
      </c>
      <c r="I374" s="43">
        <v>56533</v>
      </c>
      <c r="J374" s="53" t="s">
        <v>2116</v>
      </c>
      <c r="K374" s="53" t="s">
        <v>2115</v>
      </c>
      <c r="L374" s="53" t="str">
        <f>VLOOKUP(E374,BOXSALUD!$B$1:$R$977,15,0)</f>
        <v>Consultas ambulatorias</v>
      </c>
      <c r="M374" s="52" t="s">
        <v>2117</v>
      </c>
      <c r="N374" s="62" t="s">
        <v>2141</v>
      </c>
      <c r="O374" s="63">
        <v>0</v>
      </c>
      <c r="P374" s="62"/>
      <c r="Q374" s="62"/>
      <c r="R374" s="62"/>
      <c r="S374" s="64">
        <v>0</v>
      </c>
      <c r="T374" s="64">
        <v>0</v>
      </c>
      <c r="U374" s="62"/>
      <c r="V374" s="65"/>
      <c r="W374" s="64">
        <v>0</v>
      </c>
      <c r="X374" s="62" t="s">
        <v>2142</v>
      </c>
      <c r="Y374" s="65">
        <v>45245</v>
      </c>
      <c r="Z374" s="65">
        <v>45266</v>
      </c>
      <c r="AA374" s="65"/>
      <c r="AB374" s="63">
        <v>56533</v>
      </c>
      <c r="AC374" s="63">
        <v>0</v>
      </c>
      <c r="AD374" s="63">
        <v>0</v>
      </c>
      <c r="AE374" s="63">
        <v>0</v>
      </c>
      <c r="AF374" s="63">
        <v>0</v>
      </c>
      <c r="AG374" s="63">
        <v>0</v>
      </c>
      <c r="AH374" s="63">
        <v>0</v>
      </c>
      <c r="AI374" s="66"/>
      <c r="AJ374" s="66"/>
      <c r="AK374" s="63">
        <v>56533</v>
      </c>
    </row>
    <row r="375" spans="1:37" s="54" customFormat="1" hidden="1">
      <c r="A375" s="52">
        <v>801000713</v>
      </c>
      <c r="B375" s="52" t="s">
        <v>542</v>
      </c>
      <c r="C375" s="52" t="s">
        <v>757</v>
      </c>
      <c r="D375" s="52">
        <v>20413</v>
      </c>
      <c r="E375" s="52" t="str">
        <f>CONCATENATE(C375,D375)</f>
        <v>RC20413</v>
      </c>
      <c r="F375" s="42">
        <v>45245</v>
      </c>
      <c r="G375" s="42">
        <v>45266</v>
      </c>
      <c r="H375" s="43">
        <v>79049</v>
      </c>
      <c r="I375" s="43">
        <v>79049</v>
      </c>
      <c r="J375" s="53" t="s">
        <v>2116</v>
      </c>
      <c r="K375" s="53" t="s">
        <v>2115</v>
      </c>
      <c r="L375" s="53" t="str">
        <f>VLOOKUP(E375,BOXSALUD!$B$1:$R$977,15,0)</f>
        <v>Consultas ambulatorias</v>
      </c>
      <c r="M375" s="52" t="s">
        <v>2117</v>
      </c>
      <c r="N375" s="62" t="s">
        <v>2141</v>
      </c>
      <c r="O375" s="63">
        <v>79049</v>
      </c>
      <c r="P375" s="62">
        <v>1222360134</v>
      </c>
      <c r="Q375" s="62"/>
      <c r="R375" s="62"/>
      <c r="S375" s="64">
        <v>0</v>
      </c>
      <c r="T375" s="64">
        <v>0</v>
      </c>
      <c r="U375" s="62"/>
      <c r="V375" s="65"/>
      <c r="W375" s="64">
        <v>0</v>
      </c>
      <c r="X375" s="62" t="s">
        <v>2142</v>
      </c>
      <c r="Y375" s="65">
        <v>45245</v>
      </c>
      <c r="Z375" s="65">
        <v>45266</v>
      </c>
      <c r="AA375" s="65"/>
      <c r="AB375" s="63">
        <v>79049</v>
      </c>
      <c r="AC375" s="63">
        <v>0</v>
      </c>
      <c r="AD375" s="63">
        <v>0</v>
      </c>
      <c r="AE375" s="63">
        <v>0</v>
      </c>
      <c r="AF375" s="63">
        <v>0</v>
      </c>
      <c r="AG375" s="63">
        <v>0</v>
      </c>
      <c r="AH375" s="63">
        <v>0</v>
      </c>
      <c r="AI375" s="66"/>
      <c r="AJ375" s="66"/>
      <c r="AK375" s="63">
        <v>79049</v>
      </c>
    </row>
    <row r="376" spans="1:37" s="54" customFormat="1" hidden="1">
      <c r="A376" s="52">
        <v>801000713</v>
      </c>
      <c r="B376" s="52" t="s">
        <v>542</v>
      </c>
      <c r="C376" s="52" t="s">
        <v>757</v>
      </c>
      <c r="D376" s="52">
        <v>20383</v>
      </c>
      <c r="E376" s="52" t="str">
        <f>CONCATENATE(C376,D376)</f>
        <v>RC20383</v>
      </c>
      <c r="F376" s="42">
        <v>45245</v>
      </c>
      <c r="G376" s="42">
        <v>45266</v>
      </c>
      <c r="H376" s="43">
        <v>56533</v>
      </c>
      <c r="I376" s="43">
        <v>56533</v>
      </c>
      <c r="J376" s="53" t="s">
        <v>2116</v>
      </c>
      <c r="K376" s="53" t="s">
        <v>2115</v>
      </c>
      <c r="L376" s="53" t="str">
        <f>VLOOKUP(E376,BOXSALUD!$B$1:$R$977,15,0)</f>
        <v>Consultas ambulatorias</v>
      </c>
      <c r="M376" s="52" t="s">
        <v>2117</v>
      </c>
      <c r="N376" s="62" t="s">
        <v>2141</v>
      </c>
      <c r="O376" s="63">
        <v>0</v>
      </c>
      <c r="P376" s="62"/>
      <c r="Q376" s="62"/>
      <c r="R376" s="62"/>
      <c r="S376" s="64">
        <v>0</v>
      </c>
      <c r="T376" s="64">
        <v>0</v>
      </c>
      <c r="U376" s="62"/>
      <c r="V376" s="65"/>
      <c r="W376" s="64">
        <v>0</v>
      </c>
      <c r="X376" s="62" t="s">
        <v>2142</v>
      </c>
      <c r="Y376" s="65">
        <v>45245</v>
      </c>
      <c r="Z376" s="65">
        <v>45266</v>
      </c>
      <c r="AA376" s="65"/>
      <c r="AB376" s="63">
        <v>56533</v>
      </c>
      <c r="AC376" s="63">
        <v>0</v>
      </c>
      <c r="AD376" s="63">
        <v>0</v>
      </c>
      <c r="AE376" s="63">
        <v>0</v>
      </c>
      <c r="AF376" s="63">
        <v>0</v>
      </c>
      <c r="AG376" s="63">
        <v>0</v>
      </c>
      <c r="AH376" s="63">
        <v>0</v>
      </c>
      <c r="AI376" s="66"/>
      <c r="AJ376" s="66"/>
      <c r="AK376" s="63">
        <v>56533</v>
      </c>
    </row>
    <row r="377" spans="1:37" s="54" customFormat="1" hidden="1">
      <c r="A377" s="52">
        <v>801000713</v>
      </c>
      <c r="B377" s="52" t="s">
        <v>542</v>
      </c>
      <c r="C377" s="52" t="s">
        <v>757</v>
      </c>
      <c r="D377" s="52">
        <v>20393</v>
      </c>
      <c r="E377" s="52" t="str">
        <f>CONCATENATE(C377,D377)</f>
        <v>RC20393</v>
      </c>
      <c r="F377" s="42">
        <v>45245</v>
      </c>
      <c r="G377" s="42">
        <v>45266</v>
      </c>
      <c r="H377" s="43">
        <v>79049</v>
      </c>
      <c r="I377" s="43">
        <v>79049</v>
      </c>
      <c r="J377" s="53" t="s">
        <v>2116</v>
      </c>
      <c r="K377" s="53" t="s">
        <v>2115</v>
      </c>
      <c r="L377" s="53" t="str">
        <f>VLOOKUP(E377,BOXSALUD!$B$1:$R$977,15,0)</f>
        <v>Consultas ambulatorias</v>
      </c>
      <c r="M377" s="52" t="s">
        <v>2117</v>
      </c>
      <c r="N377" s="62" t="s">
        <v>2141</v>
      </c>
      <c r="O377" s="63">
        <v>79049</v>
      </c>
      <c r="P377" s="62">
        <v>1222362899</v>
      </c>
      <c r="Q377" s="62"/>
      <c r="R377" s="62"/>
      <c r="S377" s="64">
        <v>0</v>
      </c>
      <c r="T377" s="64">
        <v>0</v>
      </c>
      <c r="U377" s="62"/>
      <c r="V377" s="65"/>
      <c r="W377" s="64">
        <v>0</v>
      </c>
      <c r="X377" s="62" t="s">
        <v>2142</v>
      </c>
      <c r="Y377" s="65">
        <v>45245</v>
      </c>
      <c r="Z377" s="65">
        <v>45266</v>
      </c>
      <c r="AA377" s="65"/>
      <c r="AB377" s="63">
        <v>79049</v>
      </c>
      <c r="AC377" s="63">
        <v>0</v>
      </c>
      <c r="AD377" s="63">
        <v>0</v>
      </c>
      <c r="AE377" s="63">
        <v>0</v>
      </c>
      <c r="AF377" s="63">
        <v>0</v>
      </c>
      <c r="AG377" s="63">
        <v>0</v>
      </c>
      <c r="AH377" s="63">
        <v>0</v>
      </c>
      <c r="AI377" s="66"/>
      <c r="AJ377" s="66"/>
      <c r="AK377" s="63">
        <v>79049</v>
      </c>
    </row>
    <row r="378" spans="1:37" s="54" customFormat="1" hidden="1">
      <c r="A378" s="52">
        <v>801000713</v>
      </c>
      <c r="B378" s="52" t="s">
        <v>542</v>
      </c>
      <c r="C378" s="52" t="s">
        <v>757</v>
      </c>
      <c r="D378" s="52">
        <v>20441</v>
      </c>
      <c r="E378" s="52" t="str">
        <f>CONCATENATE(C378,D378)</f>
        <v>RC20441</v>
      </c>
      <c r="F378" s="42">
        <v>45246</v>
      </c>
      <c r="G378" s="42">
        <v>45266</v>
      </c>
      <c r="H378" s="43">
        <v>52433</v>
      </c>
      <c r="I378" s="43">
        <v>52433</v>
      </c>
      <c r="J378" s="53" t="s">
        <v>2116</v>
      </c>
      <c r="K378" s="53" t="s">
        <v>2115</v>
      </c>
      <c r="L378" s="53" t="str">
        <f>VLOOKUP(E378,BOXSALUD!$B$1:$R$977,15,0)</f>
        <v>Consultas ambulatorias</v>
      </c>
      <c r="M378" s="52" t="s">
        <v>2117</v>
      </c>
      <c r="N378" s="62" t="s">
        <v>2141</v>
      </c>
      <c r="O378" s="63">
        <v>0</v>
      </c>
      <c r="P378" s="62"/>
      <c r="Q378" s="62"/>
      <c r="R378" s="62"/>
      <c r="S378" s="64">
        <v>0</v>
      </c>
      <c r="T378" s="64">
        <v>0</v>
      </c>
      <c r="U378" s="62"/>
      <c r="V378" s="65"/>
      <c r="W378" s="64">
        <v>0</v>
      </c>
      <c r="X378" s="62" t="s">
        <v>2142</v>
      </c>
      <c r="Y378" s="65">
        <v>45246</v>
      </c>
      <c r="Z378" s="65">
        <v>45266</v>
      </c>
      <c r="AA378" s="65"/>
      <c r="AB378" s="63">
        <v>56533</v>
      </c>
      <c r="AC378" s="63">
        <v>4100</v>
      </c>
      <c r="AD378" s="63">
        <v>0</v>
      </c>
      <c r="AE378" s="63">
        <v>0</v>
      </c>
      <c r="AF378" s="63">
        <v>0</v>
      </c>
      <c r="AG378" s="63">
        <v>0</v>
      </c>
      <c r="AH378" s="63">
        <v>0</v>
      </c>
      <c r="AI378" s="66"/>
      <c r="AJ378" s="66"/>
      <c r="AK378" s="63">
        <v>52433</v>
      </c>
    </row>
    <row r="379" spans="1:37" s="54" customFormat="1" hidden="1">
      <c r="A379" s="52">
        <v>801000713</v>
      </c>
      <c r="B379" s="52" t="s">
        <v>542</v>
      </c>
      <c r="C379" s="52" t="s">
        <v>757</v>
      </c>
      <c r="D379" s="52">
        <v>20444</v>
      </c>
      <c r="E379" s="52" t="str">
        <f>CONCATENATE(C379,D379)</f>
        <v>RC20444</v>
      </c>
      <c r="F379" s="42">
        <v>45246</v>
      </c>
      <c r="G379" s="42">
        <v>45266</v>
      </c>
      <c r="H379" s="43">
        <v>56533</v>
      </c>
      <c r="I379" s="43">
        <v>56533</v>
      </c>
      <c r="J379" s="53" t="s">
        <v>2116</v>
      </c>
      <c r="K379" s="53" t="s">
        <v>2115</v>
      </c>
      <c r="L379" s="53" t="str">
        <f>VLOOKUP(E379,BOXSALUD!$B$1:$R$977,15,0)</f>
        <v>Consultas ambulatorias</v>
      </c>
      <c r="M379" s="52" t="s">
        <v>2117</v>
      </c>
      <c r="N379" s="62" t="s">
        <v>2141</v>
      </c>
      <c r="O379" s="63">
        <v>0</v>
      </c>
      <c r="P379" s="62"/>
      <c r="Q379" s="62"/>
      <c r="R379" s="62"/>
      <c r="S379" s="64">
        <v>0</v>
      </c>
      <c r="T379" s="64">
        <v>0</v>
      </c>
      <c r="U379" s="62"/>
      <c r="V379" s="65"/>
      <c r="W379" s="64">
        <v>0</v>
      </c>
      <c r="X379" s="62" t="s">
        <v>2142</v>
      </c>
      <c r="Y379" s="65">
        <v>45246</v>
      </c>
      <c r="Z379" s="65">
        <v>45266</v>
      </c>
      <c r="AA379" s="65"/>
      <c r="AB379" s="63">
        <v>56533</v>
      </c>
      <c r="AC379" s="63">
        <v>0</v>
      </c>
      <c r="AD379" s="63">
        <v>0</v>
      </c>
      <c r="AE379" s="63">
        <v>0</v>
      </c>
      <c r="AF379" s="63">
        <v>0</v>
      </c>
      <c r="AG379" s="63">
        <v>0</v>
      </c>
      <c r="AH379" s="63">
        <v>0</v>
      </c>
      <c r="AI379" s="66"/>
      <c r="AJ379" s="66"/>
      <c r="AK379" s="63">
        <v>56533</v>
      </c>
    </row>
    <row r="380" spans="1:37" s="54" customFormat="1" hidden="1">
      <c r="A380" s="52">
        <v>801000713</v>
      </c>
      <c r="B380" s="52" t="s">
        <v>542</v>
      </c>
      <c r="C380" s="52" t="s">
        <v>757</v>
      </c>
      <c r="D380" s="52">
        <v>20464</v>
      </c>
      <c r="E380" s="52" t="str">
        <f>CONCATENATE(C380,D380)</f>
        <v>RC20464</v>
      </c>
      <c r="F380" s="42">
        <v>45247</v>
      </c>
      <c r="G380" s="42">
        <v>45266</v>
      </c>
      <c r="H380" s="43">
        <v>67314</v>
      </c>
      <c r="I380" s="43">
        <v>67314</v>
      </c>
      <c r="J380" s="53" t="s">
        <v>2116</v>
      </c>
      <c r="K380" s="53" t="s">
        <v>2115</v>
      </c>
      <c r="L380" s="53" t="str">
        <f>VLOOKUP(E380,BOXSALUD!$B$1:$R$977,15,0)</f>
        <v>Consultas ambulatorias</v>
      </c>
      <c r="M380" s="52" t="s">
        <v>2117</v>
      </c>
      <c r="N380" s="62" t="s">
        <v>2141</v>
      </c>
      <c r="O380" s="63">
        <v>67314</v>
      </c>
      <c r="P380" s="62">
        <v>1222360135</v>
      </c>
      <c r="Q380" s="62"/>
      <c r="R380" s="62"/>
      <c r="S380" s="64">
        <v>0</v>
      </c>
      <c r="T380" s="64">
        <v>0</v>
      </c>
      <c r="U380" s="62"/>
      <c r="V380" s="65"/>
      <c r="W380" s="64">
        <v>0</v>
      </c>
      <c r="X380" s="62" t="s">
        <v>2142</v>
      </c>
      <c r="Y380" s="65">
        <v>45247</v>
      </c>
      <c r="Z380" s="65">
        <v>45266</v>
      </c>
      <c r="AA380" s="65"/>
      <c r="AB380" s="63">
        <v>67314</v>
      </c>
      <c r="AC380" s="63">
        <v>0</v>
      </c>
      <c r="AD380" s="63">
        <v>0</v>
      </c>
      <c r="AE380" s="63">
        <v>0</v>
      </c>
      <c r="AF380" s="63">
        <v>0</v>
      </c>
      <c r="AG380" s="63">
        <v>0</v>
      </c>
      <c r="AH380" s="63">
        <v>0</v>
      </c>
      <c r="AI380" s="66"/>
      <c r="AJ380" s="66"/>
      <c r="AK380" s="63">
        <v>67314</v>
      </c>
    </row>
    <row r="381" spans="1:37" s="54" customFormat="1" hidden="1">
      <c r="A381" s="52">
        <v>801000713</v>
      </c>
      <c r="B381" s="52" t="s">
        <v>542</v>
      </c>
      <c r="C381" s="52" t="s">
        <v>757</v>
      </c>
      <c r="D381" s="52">
        <v>20470</v>
      </c>
      <c r="E381" s="52" t="str">
        <f>CONCATENATE(C381,D381)</f>
        <v>RC20470</v>
      </c>
      <c r="F381" s="42">
        <v>45250</v>
      </c>
      <c r="G381" s="42">
        <v>45266</v>
      </c>
      <c r="H381" s="43">
        <v>56533</v>
      </c>
      <c r="I381" s="43">
        <v>56533</v>
      </c>
      <c r="J381" s="53" t="s">
        <v>2116</v>
      </c>
      <c r="K381" s="53" t="s">
        <v>2115</v>
      </c>
      <c r="L381" s="53" t="str">
        <f>VLOOKUP(E381,BOXSALUD!$B$1:$R$977,15,0)</f>
        <v>Consultas ambulatorias</v>
      </c>
      <c r="M381" s="52" t="s">
        <v>2117</v>
      </c>
      <c r="N381" s="62" t="s">
        <v>2141</v>
      </c>
      <c r="O381" s="63">
        <v>56533</v>
      </c>
      <c r="P381" s="62">
        <v>1222352832</v>
      </c>
      <c r="Q381" s="62"/>
      <c r="R381" s="62"/>
      <c r="S381" s="64">
        <v>0</v>
      </c>
      <c r="T381" s="64">
        <v>0</v>
      </c>
      <c r="U381" s="62"/>
      <c r="V381" s="65"/>
      <c r="W381" s="64">
        <v>0</v>
      </c>
      <c r="X381" s="62" t="s">
        <v>2142</v>
      </c>
      <c r="Y381" s="65">
        <v>45250</v>
      </c>
      <c r="Z381" s="65">
        <v>45266</v>
      </c>
      <c r="AA381" s="65"/>
      <c r="AB381" s="63">
        <v>56533</v>
      </c>
      <c r="AC381" s="63">
        <v>0</v>
      </c>
      <c r="AD381" s="63">
        <v>0</v>
      </c>
      <c r="AE381" s="63">
        <v>0</v>
      </c>
      <c r="AF381" s="63">
        <v>0</v>
      </c>
      <c r="AG381" s="63">
        <v>0</v>
      </c>
      <c r="AH381" s="63">
        <v>0</v>
      </c>
      <c r="AI381" s="66"/>
      <c r="AJ381" s="66"/>
      <c r="AK381" s="63">
        <v>56533</v>
      </c>
    </row>
    <row r="382" spans="1:37" s="54" customFormat="1" hidden="1">
      <c r="A382" s="52">
        <v>801000713</v>
      </c>
      <c r="B382" s="52" t="s">
        <v>542</v>
      </c>
      <c r="C382" s="52" t="s">
        <v>756</v>
      </c>
      <c r="D382" s="52">
        <v>75101</v>
      </c>
      <c r="E382" s="52" t="str">
        <f>CONCATENATE(C382,D382)</f>
        <v>RM75101</v>
      </c>
      <c r="F382" s="42">
        <v>45250</v>
      </c>
      <c r="G382" s="42">
        <v>45266</v>
      </c>
      <c r="H382" s="43">
        <v>57800</v>
      </c>
      <c r="I382" s="43">
        <v>57800</v>
      </c>
      <c r="J382" s="53" t="s">
        <v>2116</v>
      </c>
      <c r="K382" s="53" t="s">
        <v>2115</v>
      </c>
      <c r="L382" s="53" t="str">
        <f>VLOOKUP(E382,BOXSALUD!$B$1:$R$977,15,0)</f>
        <v>Consultas ambulatorias</v>
      </c>
      <c r="M382" s="52" t="s">
        <v>2117</v>
      </c>
      <c r="N382" s="62" t="s">
        <v>2141</v>
      </c>
      <c r="O382" s="63">
        <v>57800</v>
      </c>
      <c r="P382" s="62">
        <v>1222356126</v>
      </c>
      <c r="Q382" s="62"/>
      <c r="R382" s="62"/>
      <c r="S382" s="64">
        <v>0</v>
      </c>
      <c r="T382" s="64">
        <v>0</v>
      </c>
      <c r="U382" s="62"/>
      <c r="V382" s="65"/>
      <c r="W382" s="64">
        <v>0</v>
      </c>
      <c r="X382" s="62" t="s">
        <v>2142</v>
      </c>
      <c r="Y382" s="65">
        <v>45250</v>
      </c>
      <c r="Z382" s="65">
        <v>45266</v>
      </c>
      <c r="AA382" s="65"/>
      <c r="AB382" s="63">
        <v>57800</v>
      </c>
      <c r="AC382" s="63">
        <v>0</v>
      </c>
      <c r="AD382" s="63">
        <v>0</v>
      </c>
      <c r="AE382" s="63">
        <v>0</v>
      </c>
      <c r="AF382" s="63">
        <v>0</v>
      </c>
      <c r="AG382" s="63">
        <v>0</v>
      </c>
      <c r="AH382" s="63">
        <v>0</v>
      </c>
      <c r="AI382" s="66"/>
      <c r="AJ382" s="66"/>
      <c r="AK382" s="63">
        <v>57800</v>
      </c>
    </row>
    <row r="383" spans="1:37" s="54" customFormat="1" hidden="1">
      <c r="A383" s="52">
        <v>801000713</v>
      </c>
      <c r="B383" s="52" t="s">
        <v>542</v>
      </c>
      <c r="C383" s="52" t="s">
        <v>757</v>
      </c>
      <c r="D383" s="52">
        <v>20476</v>
      </c>
      <c r="E383" s="52" t="str">
        <f>CONCATENATE(C383,D383)</f>
        <v>RC20476</v>
      </c>
      <c r="F383" s="42">
        <v>45250</v>
      </c>
      <c r="G383" s="42">
        <v>45266</v>
      </c>
      <c r="H383" s="43">
        <v>56533</v>
      </c>
      <c r="I383" s="43">
        <v>56533</v>
      </c>
      <c r="J383" s="53" t="s">
        <v>2116</v>
      </c>
      <c r="K383" s="53" t="s">
        <v>2115</v>
      </c>
      <c r="L383" s="53" t="str">
        <f>VLOOKUP(E383,BOXSALUD!$B$1:$R$977,15,0)</f>
        <v>Consultas ambulatorias</v>
      </c>
      <c r="M383" s="52" t="s">
        <v>2117</v>
      </c>
      <c r="N383" s="62" t="s">
        <v>2141</v>
      </c>
      <c r="O383" s="63">
        <v>56533</v>
      </c>
      <c r="P383" s="62">
        <v>1222352833</v>
      </c>
      <c r="Q383" s="62"/>
      <c r="R383" s="62"/>
      <c r="S383" s="64">
        <v>0</v>
      </c>
      <c r="T383" s="64">
        <v>0</v>
      </c>
      <c r="U383" s="62"/>
      <c r="V383" s="65"/>
      <c r="W383" s="64">
        <v>0</v>
      </c>
      <c r="X383" s="62" t="s">
        <v>2142</v>
      </c>
      <c r="Y383" s="65">
        <v>45250</v>
      </c>
      <c r="Z383" s="65">
        <v>45266</v>
      </c>
      <c r="AA383" s="65"/>
      <c r="AB383" s="63">
        <v>56533</v>
      </c>
      <c r="AC383" s="63">
        <v>0</v>
      </c>
      <c r="AD383" s="63">
        <v>0</v>
      </c>
      <c r="AE383" s="63">
        <v>0</v>
      </c>
      <c r="AF383" s="63">
        <v>0</v>
      </c>
      <c r="AG383" s="63">
        <v>0</v>
      </c>
      <c r="AH383" s="63">
        <v>0</v>
      </c>
      <c r="AI383" s="66"/>
      <c r="AJ383" s="66"/>
      <c r="AK383" s="63">
        <v>56533</v>
      </c>
    </row>
    <row r="384" spans="1:37" s="54" customFormat="1" hidden="1">
      <c r="A384" s="52">
        <v>801000713</v>
      </c>
      <c r="B384" s="52" t="s">
        <v>542</v>
      </c>
      <c r="C384" s="52" t="s">
        <v>757</v>
      </c>
      <c r="D384" s="52">
        <v>20559</v>
      </c>
      <c r="E384" s="52" t="str">
        <f>CONCATENATE(C384,D384)</f>
        <v>RC20559</v>
      </c>
      <c r="F384" s="42">
        <v>45251</v>
      </c>
      <c r="G384" s="42">
        <v>45266</v>
      </c>
      <c r="H384" s="43">
        <v>64500</v>
      </c>
      <c r="I384" s="43">
        <v>64500</v>
      </c>
      <c r="J384" s="53" t="s">
        <v>2116</v>
      </c>
      <c r="K384" s="53" t="s">
        <v>2115</v>
      </c>
      <c r="L384" s="53" t="str">
        <f>VLOOKUP(E384,BOXSALUD!$B$1:$R$977,15,0)</f>
        <v>Consultas ambulatorias</v>
      </c>
      <c r="M384" s="52" t="s">
        <v>2117</v>
      </c>
      <c r="N384" s="62" t="s">
        <v>2141</v>
      </c>
      <c r="O384" s="63">
        <v>64500</v>
      </c>
      <c r="P384" s="62">
        <v>1222352836</v>
      </c>
      <c r="Q384" s="62"/>
      <c r="R384" s="62"/>
      <c r="S384" s="64">
        <v>0</v>
      </c>
      <c r="T384" s="64">
        <v>0</v>
      </c>
      <c r="U384" s="62"/>
      <c r="V384" s="65"/>
      <c r="W384" s="64">
        <v>0</v>
      </c>
      <c r="X384" s="62" t="s">
        <v>2142</v>
      </c>
      <c r="Y384" s="65">
        <v>45251</v>
      </c>
      <c r="Z384" s="65">
        <v>45266</v>
      </c>
      <c r="AA384" s="65"/>
      <c r="AB384" s="63">
        <v>64500</v>
      </c>
      <c r="AC384" s="63">
        <v>0</v>
      </c>
      <c r="AD384" s="63">
        <v>0</v>
      </c>
      <c r="AE384" s="63">
        <v>0</v>
      </c>
      <c r="AF384" s="63">
        <v>0</v>
      </c>
      <c r="AG384" s="63">
        <v>0</v>
      </c>
      <c r="AH384" s="63">
        <v>0</v>
      </c>
      <c r="AI384" s="66"/>
      <c r="AJ384" s="66"/>
      <c r="AK384" s="63">
        <v>64500</v>
      </c>
    </row>
    <row r="385" spans="1:37" s="54" customFormat="1" hidden="1">
      <c r="A385" s="52">
        <v>801000713</v>
      </c>
      <c r="B385" s="52" t="s">
        <v>542</v>
      </c>
      <c r="C385" s="52" t="s">
        <v>756</v>
      </c>
      <c r="D385" s="52">
        <v>75398</v>
      </c>
      <c r="E385" s="52" t="str">
        <f>CONCATENATE(C385,D385)</f>
        <v>RM75398</v>
      </c>
      <c r="F385" s="42">
        <v>45252</v>
      </c>
      <c r="G385" s="42">
        <v>45266</v>
      </c>
      <c r="H385" s="43">
        <v>319505</v>
      </c>
      <c r="I385" s="43">
        <v>319505</v>
      </c>
      <c r="J385" s="53" t="s">
        <v>2116</v>
      </c>
      <c r="K385" s="53" t="s">
        <v>2115</v>
      </c>
      <c r="L385" s="53" t="str">
        <f>VLOOKUP(E385,BOXSALUD!$B$1:$R$977,15,0)</f>
        <v>Servicios ambulatorios</v>
      </c>
      <c r="M385" s="52" t="s">
        <v>2117</v>
      </c>
      <c r="N385" s="62" t="s">
        <v>2141</v>
      </c>
      <c r="O385" s="63">
        <v>0</v>
      </c>
      <c r="P385" s="62"/>
      <c r="Q385" s="62"/>
      <c r="R385" s="62"/>
      <c r="S385" s="64">
        <v>0</v>
      </c>
      <c r="T385" s="64">
        <v>0</v>
      </c>
      <c r="U385" s="62"/>
      <c r="V385" s="65"/>
      <c r="W385" s="64">
        <v>0</v>
      </c>
      <c r="X385" s="62" t="s">
        <v>2142</v>
      </c>
      <c r="Y385" s="65">
        <v>45252</v>
      </c>
      <c r="Z385" s="65">
        <v>45266</v>
      </c>
      <c r="AA385" s="65"/>
      <c r="AB385" s="63">
        <v>319505</v>
      </c>
      <c r="AC385" s="63">
        <v>0</v>
      </c>
      <c r="AD385" s="63">
        <v>6391</v>
      </c>
      <c r="AE385" s="63">
        <v>0</v>
      </c>
      <c r="AF385" s="63">
        <v>0</v>
      </c>
      <c r="AG385" s="63">
        <v>0</v>
      </c>
      <c r="AH385" s="63">
        <v>0</v>
      </c>
      <c r="AI385" s="66"/>
      <c r="AJ385" s="66"/>
      <c r="AK385" s="63">
        <v>319505</v>
      </c>
    </row>
    <row r="386" spans="1:37" s="54" customFormat="1" hidden="1">
      <c r="A386" s="52">
        <v>801000713</v>
      </c>
      <c r="B386" s="52" t="s">
        <v>542</v>
      </c>
      <c r="C386" s="52" t="s">
        <v>757</v>
      </c>
      <c r="D386" s="52">
        <v>20579</v>
      </c>
      <c r="E386" s="52" t="str">
        <f>CONCATENATE(C386,D386)</f>
        <v>RC20579</v>
      </c>
      <c r="F386" s="42">
        <v>45252</v>
      </c>
      <c r="G386" s="42">
        <v>45266</v>
      </c>
      <c r="H386" s="43">
        <v>56533</v>
      </c>
      <c r="I386" s="43">
        <v>56533</v>
      </c>
      <c r="J386" s="53" t="s">
        <v>2116</v>
      </c>
      <c r="K386" s="53" t="s">
        <v>2115</v>
      </c>
      <c r="L386" s="53" t="str">
        <f>VLOOKUP(E386,BOXSALUD!$B$1:$R$977,15,0)</f>
        <v>Consultas ambulatorias</v>
      </c>
      <c r="M386" s="52" t="s">
        <v>2117</v>
      </c>
      <c r="N386" s="62" t="s">
        <v>2141</v>
      </c>
      <c r="O386" s="63">
        <v>0</v>
      </c>
      <c r="P386" s="62"/>
      <c r="Q386" s="62"/>
      <c r="R386" s="62"/>
      <c r="S386" s="64">
        <v>0</v>
      </c>
      <c r="T386" s="64">
        <v>0</v>
      </c>
      <c r="U386" s="62"/>
      <c r="V386" s="65"/>
      <c r="W386" s="64">
        <v>0</v>
      </c>
      <c r="X386" s="62" t="s">
        <v>2142</v>
      </c>
      <c r="Y386" s="65">
        <v>45252</v>
      </c>
      <c r="Z386" s="65">
        <v>45266</v>
      </c>
      <c r="AA386" s="65"/>
      <c r="AB386" s="63">
        <v>56533</v>
      </c>
      <c r="AC386" s="63">
        <v>0</v>
      </c>
      <c r="AD386" s="63">
        <v>0</v>
      </c>
      <c r="AE386" s="63">
        <v>0</v>
      </c>
      <c r="AF386" s="63">
        <v>0</v>
      </c>
      <c r="AG386" s="63">
        <v>0</v>
      </c>
      <c r="AH386" s="63">
        <v>0</v>
      </c>
      <c r="AI386" s="66"/>
      <c r="AJ386" s="66"/>
      <c r="AK386" s="63">
        <v>56533</v>
      </c>
    </row>
    <row r="387" spans="1:37" s="54" customFormat="1" hidden="1">
      <c r="A387" s="52">
        <v>801000713</v>
      </c>
      <c r="B387" s="52" t="s">
        <v>542</v>
      </c>
      <c r="C387" s="52" t="s">
        <v>757</v>
      </c>
      <c r="D387" s="52">
        <v>20589</v>
      </c>
      <c r="E387" s="52" t="str">
        <f>CONCATENATE(C387,D387)</f>
        <v>RC20589</v>
      </c>
      <c r="F387" s="42">
        <v>45252</v>
      </c>
      <c r="G387" s="42">
        <v>45266</v>
      </c>
      <c r="H387" s="43">
        <v>107733</v>
      </c>
      <c r="I387" s="43">
        <v>107733</v>
      </c>
      <c r="J387" s="53" t="s">
        <v>2116</v>
      </c>
      <c r="K387" s="53" t="s">
        <v>2115</v>
      </c>
      <c r="L387" s="53" t="str">
        <f>VLOOKUP(E387,BOXSALUD!$B$1:$R$977,15,0)</f>
        <v>Consultas ambulatorias</v>
      </c>
      <c r="M387" s="52" t="s">
        <v>2117</v>
      </c>
      <c r="N387" s="62" t="s">
        <v>2141</v>
      </c>
      <c r="O387" s="63">
        <v>107733</v>
      </c>
      <c r="P387" s="62">
        <v>1222361507</v>
      </c>
      <c r="Q387" s="62"/>
      <c r="R387" s="62"/>
      <c r="S387" s="64">
        <v>0</v>
      </c>
      <c r="T387" s="64">
        <v>0</v>
      </c>
      <c r="U387" s="62"/>
      <c r="V387" s="65"/>
      <c r="W387" s="64">
        <v>0</v>
      </c>
      <c r="X387" s="62" t="s">
        <v>2142</v>
      </c>
      <c r="Y387" s="65">
        <v>45252</v>
      </c>
      <c r="Z387" s="65">
        <v>45266</v>
      </c>
      <c r="AA387" s="65"/>
      <c r="AB387" s="63">
        <v>107733</v>
      </c>
      <c r="AC387" s="63">
        <v>0</v>
      </c>
      <c r="AD387" s="63">
        <v>0</v>
      </c>
      <c r="AE387" s="63">
        <v>0</v>
      </c>
      <c r="AF387" s="63">
        <v>0</v>
      </c>
      <c r="AG387" s="63">
        <v>0</v>
      </c>
      <c r="AH387" s="63">
        <v>0</v>
      </c>
      <c r="AI387" s="66"/>
      <c r="AJ387" s="66"/>
      <c r="AK387" s="63">
        <v>107733</v>
      </c>
    </row>
    <row r="388" spans="1:37" s="54" customFormat="1" hidden="1">
      <c r="A388" s="52">
        <v>801000713</v>
      </c>
      <c r="B388" s="52" t="s">
        <v>542</v>
      </c>
      <c r="C388" s="52" t="s">
        <v>757</v>
      </c>
      <c r="D388" s="52">
        <v>20575</v>
      </c>
      <c r="E388" s="52" t="str">
        <f>CONCATENATE(C388,D388)</f>
        <v>RC20575</v>
      </c>
      <c r="F388" s="42">
        <v>45252</v>
      </c>
      <c r="G388" s="42">
        <v>45266</v>
      </c>
      <c r="H388" s="43">
        <v>56533</v>
      </c>
      <c r="I388" s="43">
        <v>56533</v>
      </c>
      <c r="J388" s="53" t="s">
        <v>2116</v>
      </c>
      <c r="K388" s="53" t="s">
        <v>2115</v>
      </c>
      <c r="L388" s="53" t="str">
        <f>VLOOKUP(E388,BOXSALUD!$B$1:$R$977,15,0)</f>
        <v>Consultas ambulatorias</v>
      </c>
      <c r="M388" s="52" t="s">
        <v>2117</v>
      </c>
      <c r="N388" s="62" t="s">
        <v>2141</v>
      </c>
      <c r="O388" s="63">
        <v>56533</v>
      </c>
      <c r="P388" s="62">
        <v>1222352837</v>
      </c>
      <c r="Q388" s="62"/>
      <c r="R388" s="62"/>
      <c r="S388" s="64">
        <v>0</v>
      </c>
      <c r="T388" s="64">
        <v>0</v>
      </c>
      <c r="U388" s="62"/>
      <c r="V388" s="65"/>
      <c r="W388" s="64">
        <v>0</v>
      </c>
      <c r="X388" s="62" t="s">
        <v>2142</v>
      </c>
      <c r="Y388" s="65">
        <v>45252</v>
      </c>
      <c r="Z388" s="65">
        <v>45266</v>
      </c>
      <c r="AA388" s="65"/>
      <c r="AB388" s="63">
        <v>56533</v>
      </c>
      <c r="AC388" s="63">
        <v>0</v>
      </c>
      <c r="AD388" s="63">
        <v>0</v>
      </c>
      <c r="AE388" s="63">
        <v>0</v>
      </c>
      <c r="AF388" s="63">
        <v>0</v>
      </c>
      <c r="AG388" s="63">
        <v>0</v>
      </c>
      <c r="AH388" s="63">
        <v>0</v>
      </c>
      <c r="AI388" s="66"/>
      <c r="AJ388" s="66"/>
      <c r="AK388" s="63">
        <v>56533</v>
      </c>
    </row>
    <row r="389" spans="1:37" s="54" customFormat="1" hidden="1">
      <c r="A389" s="52">
        <v>801000713</v>
      </c>
      <c r="B389" s="52" t="s">
        <v>542</v>
      </c>
      <c r="C389" s="52" t="s">
        <v>757</v>
      </c>
      <c r="D389" s="52">
        <v>20581</v>
      </c>
      <c r="E389" s="52" t="str">
        <f>CONCATENATE(C389,D389)</f>
        <v>RC20581</v>
      </c>
      <c r="F389" s="42">
        <v>45252</v>
      </c>
      <c r="G389" s="42">
        <v>45266</v>
      </c>
      <c r="H389" s="43">
        <v>56946</v>
      </c>
      <c r="I389" s="43">
        <v>56946</v>
      </c>
      <c r="J389" s="53" t="s">
        <v>2116</v>
      </c>
      <c r="K389" s="53" t="s">
        <v>2115</v>
      </c>
      <c r="L389" s="53" t="str">
        <f>VLOOKUP(E389,BOXSALUD!$B$1:$R$977,15,0)</f>
        <v>Consultas ambulatorias</v>
      </c>
      <c r="M389" s="52" t="s">
        <v>2117</v>
      </c>
      <c r="N389" s="62" t="s">
        <v>2141</v>
      </c>
      <c r="O389" s="63">
        <v>56946</v>
      </c>
      <c r="P389" s="62">
        <v>1222356127</v>
      </c>
      <c r="Q389" s="62"/>
      <c r="R389" s="62"/>
      <c r="S389" s="64">
        <v>0</v>
      </c>
      <c r="T389" s="64">
        <v>0</v>
      </c>
      <c r="U389" s="62"/>
      <c r="V389" s="65"/>
      <c r="W389" s="64">
        <v>0</v>
      </c>
      <c r="X389" s="62" t="s">
        <v>2142</v>
      </c>
      <c r="Y389" s="65">
        <v>45252</v>
      </c>
      <c r="Z389" s="65">
        <v>45266</v>
      </c>
      <c r="AA389" s="65"/>
      <c r="AB389" s="63">
        <v>56946</v>
      </c>
      <c r="AC389" s="63">
        <v>0</v>
      </c>
      <c r="AD389" s="63">
        <v>0</v>
      </c>
      <c r="AE389" s="63">
        <v>0</v>
      </c>
      <c r="AF389" s="63">
        <v>0</v>
      </c>
      <c r="AG389" s="63">
        <v>0</v>
      </c>
      <c r="AH389" s="63">
        <v>0</v>
      </c>
      <c r="AI389" s="66"/>
      <c r="AJ389" s="66"/>
      <c r="AK389" s="63">
        <v>56946</v>
      </c>
    </row>
    <row r="390" spans="1:37" s="54" customFormat="1" hidden="1">
      <c r="A390" s="52">
        <v>801000713</v>
      </c>
      <c r="B390" s="52" t="s">
        <v>542</v>
      </c>
      <c r="C390" s="52" t="s">
        <v>757</v>
      </c>
      <c r="D390" s="52">
        <v>20584</v>
      </c>
      <c r="E390" s="52" t="str">
        <f>CONCATENATE(C390,D390)</f>
        <v>RC20584</v>
      </c>
      <c r="F390" s="42">
        <v>45252</v>
      </c>
      <c r="G390" s="42">
        <v>45266</v>
      </c>
      <c r="H390" s="43">
        <v>107733</v>
      </c>
      <c r="I390" s="43">
        <v>107733</v>
      </c>
      <c r="J390" s="53" t="s">
        <v>2116</v>
      </c>
      <c r="K390" s="53" t="s">
        <v>2115</v>
      </c>
      <c r="L390" s="53" t="str">
        <f>VLOOKUP(E390,BOXSALUD!$B$1:$R$977,15,0)</f>
        <v>Consultas ambulatorias</v>
      </c>
      <c r="M390" s="52" t="s">
        <v>2117</v>
      </c>
      <c r="N390" s="62" t="s">
        <v>2141</v>
      </c>
      <c r="O390" s="63">
        <v>0</v>
      </c>
      <c r="P390" s="62"/>
      <c r="Q390" s="62"/>
      <c r="R390" s="62"/>
      <c r="S390" s="64">
        <v>0</v>
      </c>
      <c r="T390" s="64">
        <v>0</v>
      </c>
      <c r="U390" s="62"/>
      <c r="V390" s="65"/>
      <c r="W390" s="64">
        <v>0</v>
      </c>
      <c r="X390" s="62" t="s">
        <v>2142</v>
      </c>
      <c r="Y390" s="65">
        <v>45252</v>
      </c>
      <c r="Z390" s="65">
        <v>45266</v>
      </c>
      <c r="AA390" s="65"/>
      <c r="AB390" s="63">
        <v>107733</v>
      </c>
      <c r="AC390" s="63">
        <v>0</v>
      </c>
      <c r="AD390" s="63">
        <v>0</v>
      </c>
      <c r="AE390" s="63">
        <v>0</v>
      </c>
      <c r="AF390" s="63">
        <v>0</v>
      </c>
      <c r="AG390" s="63">
        <v>0</v>
      </c>
      <c r="AH390" s="63">
        <v>0</v>
      </c>
      <c r="AI390" s="66"/>
      <c r="AJ390" s="66"/>
      <c r="AK390" s="63">
        <v>107733</v>
      </c>
    </row>
    <row r="391" spans="1:37" s="54" customFormat="1" hidden="1">
      <c r="A391" s="52">
        <v>801000713</v>
      </c>
      <c r="B391" s="52" t="s">
        <v>542</v>
      </c>
      <c r="C391" s="52" t="s">
        <v>757</v>
      </c>
      <c r="D391" s="52">
        <v>20625</v>
      </c>
      <c r="E391" s="52" t="str">
        <f>CONCATENATE(C391,D391)</f>
        <v>RC20625</v>
      </c>
      <c r="F391" s="42">
        <v>45253</v>
      </c>
      <c r="G391" s="42">
        <v>45266</v>
      </c>
      <c r="H391" s="43">
        <v>64500</v>
      </c>
      <c r="I391" s="43">
        <v>64500</v>
      </c>
      <c r="J391" s="53" t="s">
        <v>2116</v>
      </c>
      <c r="K391" s="53" t="s">
        <v>2115</v>
      </c>
      <c r="L391" s="53" t="str">
        <f>VLOOKUP(E391,BOXSALUD!$B$1:$R$977,15,0)</f>
        <v>Consultas ambulatorias</v>
      </c>
      <c r="M391" s="52" t="s">
        <v>2117</v>
      </c>
      <c r="N391" s="62" t="s">
        <v>2141</v>
      </c>
      <c r="O391" s="63">
        <v>64500</v>
      </c>
      <c r="P391" s="62">
        <v>1222352838</v>
      </c>
      <c r="Q391" s="62"/>
      <c r="R391" s="62"/>
      <c r="S391" s="64">
        <v>0</v>
      </c>
      <c r="T391" s="64">
        <v>0</v>
      </c>
      <c r="U391" s="62"/>
      <c r="V391" s="65"/>
      <c r="W391" s="64">
        <v>0</v>
      </c>
      <c r="X391" s="62" t="s">
        <v>2142</v>
      </c>
      <c r="Y391" s="65">
        <v>45253</v>
      </c>
      <c r="Z391" s="65">
        <v>45266</v>
      </c>
      <c r="AA391" s="65"/>
      <c r="AB391" s="63">
        <v>64500</v>
      </c>
      <c r="AC391" s="63">
        <v>0</v>
      </c>
      <c r="AD391" s="63">
        <v>0</v>
      </c>
      <c r="AE391" s="63">
        <v>0</v>
      </c>
      <c r="AF391" s="63">
        <v>0</v>
      </c>
      <c r="AG391" s="63">
        <v>0</v>
      </c>
      <c r="AH391" s="63">
        <v>0</v>
      </c>
      <c r="AI391" s="66"/>
      <c r="AJ391" s="66"/>
      <c r="AK391" s="63">
        <v>64500</v>
      </c>
    </row>
    <row r="392" spans="1:37" s="54" customFormat="1" hidden="1">
      <c r="A392" s="52">
        <v>801000713</v>
      </c>
      <c r="B392" s="52" t="s">
        <v>542</v>
      </c>
      <c r="C392" s="52" t="s">
        <v>757</v>
      </c>
      <c r="D392" s="52">
        <v>20626</v>
      </c>
      <c r="E392" s="52" t="str">
        <f>CONCATENATE(C392,D392)</f>
        <v>RC20626</v>
      </c>
      <c r="F392" s="42">
        <v>45253</v>
      </c>
      <c r="G392" s="42">
        <v>45266</v>
      </c>
      <c r="H392" s="43">
        <v>64500</v>
      </c>
      <c r="I392" s="43">
        <v>64500</v>
      </c>
      <c r="J392" s="53" t="s">
        <v>2116</v>
      </c>
      <c r="K392" s="53" t="s">
        <v>2115</v>
      </c>
      <c r="L392" s="53" t="str">
        <f>VLOOKUP(E392,BOXSALUD!$B$1:$R$977,15,0)</f>
        <v>Consultas ambulatorias</v>
      </c>
      <c r="M392" s="52" t="s">
        <v>2117</v>
      </c>
      <c r="N392" s="62" t="s">
        <v>2141</v>
      </c>
      <c r="O392" s="63">
        <v>64500</v>
      </c>
      <c r="P392" s="62">
        <v>1222352839</v>
      </c>
      <c r="Q392" s="62"/>
      <c r="R392" s="62"/>
      <c r="S392" s="64">
        <v>0</v>
      </c>
      <c r="T392" s="64">
        <v>0</v>
      </c>
      <c r="U392" s="62"/>
      <c r="V392" s="65"/>
      <c r="W392" s="64">
        <v>0</v>
      </c>
      <c r="X392" s="62" t="s">
        <v>2142</v>
      </c>
      <c r="Y392" s="65">
        <v>45253</v>
      </c>
      <c r="Z392" s="65">
        <v>45266</v>
      </c>
      <c r="AA392" s="65"/>
      <c r="AB392" s="63">
        <v>64500</v>
      </c>
      <c r="AC392" s="63">
        <v>0</v>
      </c>
      <c r="AD392" s="63">
        <v>0</v>
      </c>
      <c r="AE392" s="63">
        <v>0</v>
      </c>
      <c r="AF392" s="63">
        <v>0</v>
      </c>
      <c r="AG392" s="63">
        <v>0</v>
      </c>
      <c r="AH392" s="63">
        <v>0</v>
      </c>
      <c r="AI392" s="66"/>
      <c r="AJ392" s="66"/>
      <c r="AK392" s="63">
        <v>64500</v>
      </c>
    </row>
    <row r="393" spans="1:37" s="54" customFormat="1" hidden="1">
      <c r="A393" s="52">
        <v>801000713</v>
      </c>
      <c r="B393" s="52" t="s">
        <v>542</v>
      </c>
      <c r="C393" s="52" t="s">
        <v>757</v>
      </c>
      <c r="D393" s="52">
        <v>20640</v>
      </c>
      <c r="E393" s="52" t="str">
        <f>CONCATENATE(C393,D393)</f>
        <v>RC20640</v>
      </c>
      <c r="F393" s="42">
        <v>45254</v>
      </c>
      <c r="G393" s="42">
        <v>45266</v>
      </c>
      <c r="H393" s="43">
        <v>107733</v>
      </c>
      <c r="I393" s="43">
        <v>107733</v>
      </c>
      <c r="J393" s="53" t="s">
        <v>2116</v>
      </c>
      <c r="K393" s="53" t="s">
        <v>2115</v>
      </c>
      <c r="L393" s="53" t="str">
        <f>VLOOKUP(E393,BOXSALUD!$B$1:$R$977,15,0)</f>
        <v>Consultas ambulatorias</v>
      </c>
      <c r="M393" s="52" t="s">
        <v>2117</v>
      </c>
      <c r="N393" s="62" t="s">
        <v>2141</v>
      </c>
      <c r="O393" s="63">
        <v>107733</v>
      </c>
      <c r="P393" s="62">
        <v>1222361508</v>
      </c>
      <c r="Q393" s="62"/>
      <c r="R393" s="62"/>
      <c r="S393" s="64">
        <v>0</v>
      </c>
      <c r="T393" s="64">
        <v>0</v>
      </c>
      <c r="U393" s="62"/>
      <c r="V393" s="65"/>
      <c r="W393" s="64">
        <v>0</v>
      </c>
      <c r="X393" s="62" t="s">
        <v>2142</v>
      </c>
      <c r="Y393" s="65">
        <v>45254</v>
      </c>
      <c r="Z393" s="65">
        <v>45266</v>
      </c>
      <c r="AA393" s="65"/>
      <c r="AB393" s="63">
        <v>107733</v>
      </c>
      <c r="AC393" s="63">
        <v>0</v>
      </c>
      <c r="AD393" s="63">
        <v>0</v>
      </c>
      <c r="AE393" s="63">
        <v>0</v>
      </c>
      <c r="AF393" s="63">
        <v>0</v>
      </c>
      <c r="AG393" s="63">
        <v>0</v>
      </c>
      <c r="AH393" s="63">
        <v>0</v>
      </c>
      <c r="AI393" s="66"/>
      <c r="AJ393" s="66"/>
      <c r="AK393" s="63">
        <v>107733</v>
      </c>
    </row>
    <row r="394" spans="1:37" s="54" customFormat="1" hidden="1">
      <c r="A394" s="52">
        <v>801000713</v>
      </c>
      <c r="B394" s="52" t="s">
        <v>542</v>
      </c>
      <c r="C394" s="52" t="s">
        <v>756</v>
      </c>
      <c r="D394" s="52">
        <v>75698</v>
      </c>
      <c r="E394" s="52" t="str">
        <f>CONCATENATE(C394,D394)</f>
        <v>RM75698</v>
      </c>
      <c r="F394" s="42">
        <v>45255</v>
      </c>
      <c r="G394" s="42">
        <v>45266</v>
      </c>
      <c r="H394" s="43">
        <v>6153499</v>
      </c>
      <c r="I394" s="43">
        <v>6153499</v>
      </c>
      <c r="J394" s="53" t="s">
        <v>2116</v>
      </c>
      <c r="K394" s="53" t="s">
        <v>2115</v>
      </c>
      <c r="L394" s="53" t="str">
        <f>VLOOKUP(E394,BOXSALUD!$B$1:$R$977,15,0)</f>
        <v>Consultas ambulatorias | Servicios ambulatorios</v>
      </c>
      <c r="M394" s="52" t="s">
        <v>2117</v>
      </c>
      <c r="N394" s="62" t="s">
        <v>2141</v>
      </c>
      <c r="O394" s="63">
        <v>0</v>
      </c>
      <c r="P394" s="62"/>
      <c r="Q394" s="62"/>
      <c r="R394" s="62"/>
      <c r="S394" s="64">
        <v>0</v>
      </c>
      <c r="T394" s="64">
        <v>0</v>
      </c>
      <c r="U394" s="62"/>
      <c r="V394" s="65"/>
      <c r="W394" s="64">
        <v>0</v>
      </c>
      <c r="X394" s="62" t="s">
        <v>2142</v>
      </c>
      <c r="Y394" s="65">
        <v>45255</v>
      </c>
      <c r="Z394" s="65">
        <v>45266</v>
      </c>
      <c r="AA394" s="65"/>
      <c r="AB394" s="63">
        <v>6153499</v>
      </c>
      <c r="AC394" s="63">
        <v>0</v>
      </c>
      <c r="AD394" s="63">
        <v>123070</v>
      </c>
      <c r="AE394" s="63">
        <v>0</v>
      </c>
      <c r="AF394" s="63">
        <v>0</v>
      </c>
      <c r="AG394" s="63">
        <v>0</v>
      </c>
      <c r="AH394" s="63">
        <v>0</v>
      </c>
      <c r="AI394" s="66"/>
      <c r="AJ394" s="66"/>
      <c r="AK394" s="63">
        <v>6153499</v>
      </c>
    </row>
    <row r="395" spans="1:37" s="54" customFormat="1" hidden="1">
      <c r="A395" s="52">
        <v>801000713</v>
      </c>
      <c r="B395" s="52" t="s">
        <v>542</v>
      </c>
      <c r="C395" s="52" t="s">
        <v>756</v>
      </c>
      <c r="D395" s="52">
        <v>75739</v>
      </c>
      <c r="E395" s="52" t="str">
        <f>CONCATENATE(C395,D395)</f>
        <v>RM75739</v>
      </c>
      <c r="F395" s="42">
        <v>45257</v>
      </c>
      <c r="G395" s="42">
        <v>45266</v>
      </c>
      <c r="H395" s="43">
        <v>11947569</v>
      </c>
      <c r="I395" s="43">
        <v>11947569</v>
      </c>
      <c r="J395" s="53" t="s">
        <v>2116</v>
      </c>
      <c r="K395" s="53" t="s">
        <v>2115</v>
      </c>
      <c r="L395" s="53" t="str">
        <f>VLOOKUP(E395,BOXSALUD!$B$1:$R$977,15,0)</f>
        <v>Servicios ambulatorios</v>
      </c>
      <c r="M395" s="52" t="s">
        <v>2117</v>
      </c>
      <c r="N395" s="62" t="s">
        <v>2141</v>
      </c>
      <c r="O395" s="63">
        <v>0</v>
      </c>
      <c r="P395" s="62"/>
      <c r="Q395" s="62"/>
      <c r="R395" s="62"/>
      <c r="S395" s="64">
        <v>0</v>
      </c>
      <c r="T395" s="64">
        <v>0</v>
      </c>
      <c r="U395" s="62"/>
      <c r="V395" s="65"/>
      <c r="W395" s="64">
        <v>0</v>
      </c>
      <c r="X395" s="62" t="s">
        <v>2142</v>
      </c>
      <c r="Y395" s="65">
        <v>45257</v>
      </c>
      <c r="Z395" s="65">
        <v>45266</v>
      </c>
      <c r="AA395" s="65"/>
      <c r="AB395" s="63">
        <v>11947569</v>
      </c>
      <c r="AC395" s="63">
        <v>0</v>
      </c>
      <c r="AD395" s="63">
        <v>238951</v>
      </c>
      <c r="AE395" s="63">
        <v>0</v>
      </c>
      <c r="AF395" s="63">
        <v>0</v>
      </c>
      <c r="AG395" s="63">
        <v>0</v>
      </c>
      <c r="AH395" s="63">
        <v>0</v>
      </c>
      <c r="AI395" s="66"/>
      <c r="AJ395" s="66"/>
      <c r="AK395" s="63">
        <v>11947569</v>
      </c>
    </row>
    <row r="396" spans="1:37" s="54" customFormat="1" hidden="1">
      <c r="A396" s="52">
        <v>801000713</v>
      </c>
      <c r="B396" s="52" t="s">
        <v>542</v>
      </c>
      <c r="C396" s="52" t="s">
        <v>756</v>
      </c>
      <c r="D396" s="52">
        <v>66376</v>
      </c>
      <c r="E396" s="52" t="str">
        <f>CONCATENATE(C396,D396)</f>
        <v>RM66376</v>
      </c>
      <c r="F396" s="42">
        <v>45125</v>
      </c>
      <c r="G396" s="42">
        <v>45274</v>
      </c>
      <c r="H396" s="43">
        <v>61580</v>
      </c>
      <c r="I396" s="43">
        <v>61580</v>
      </c>
      <c r="J396" s="53" t="s">
        <v>2116</v>
      </c>
      <c r="K396" s="53" t="s">
        <v>2115</v>
      </c>
      <c r="L396" s="53" t="str">
        <f>VLOOKUP(E396,BOXSALUD!$B$1:$R$977,15,0)</f>
        <v>Consultas ambulatorias</v>
      </c>
      <c r="M396" s="52" t="s">
        <v>2117</v>
      </c>
      <c r="N396" s="62" t="s">
        <v>2144</v>
      </c>
      <c r="O396" s="63">
        <v>0</v>
      </c>
      <c r="P396" s="62"/>
      <c r="Q396" s="62"/>
      <c r="R396" s="62"/>
      <c r="S396" s="64">
        <v>0</v>
      </c>
      <c r="T396" s="64">
        <v>0</v>
      </c>
      <c r="U396" s="62"/>
      <c r="V396" s="65"/>
      <c r="W396" s="64">
        <v>0</v>
      </c>
      <c r="X396" s="62" t="s">
        <v>805</v>
      </c>
      <c r="Y396" s="65">
        <v>45125</v>
      </c>
      <c r="Z396" s="65">
        <v>45274</v>
      </c>
      <c r="AA396" s="65">
        <v>45308</v>
      </c>
      <c r="AB396" s="63">
        <v>61580</v>
      </c>
      <c r="AC396" s="63">
        <v>0</v>
      </c>
      <c r="AD396" s="63">
        <v>0</v>
      </c>
      <c r="AE396" s="63">
        <v>0</v>
      </c>
      <c r="AF396" s="63">
        <v>0</v>
      </c>
      <c r="AG396" s="63">
        <v>61580</v>
      </c>
      <c r="AH396" s="63">
        <v>61580</v>
      </c>
      <c r="AI396" s="66" t="s">
        <v>2175</v>
      </c>
      <c r="AJ396" s="66" t="s">
        <v>2176</v>
      </c>
      <c r="AK396" s="63">
        <v>0</v>
      </c>
    </row>
    <row r="397" spans="1:37" s="54" customFormat="1" hidden="1">
      <c r="A397" s="52">
        <v>801000713</v>
      </c>
      <c r="B397" s="52" t="s">
        <v>542</v>
      </c>
      <c r="C397" s="52" t="s">
        <v>756</v>
      </c>
      <c r="D397" s="52">
        <v>74824</v>
      </c>
      <c r="E397" s="52" t="str">
        <f>CONCATENATE(C397,D397)</f>
        <v>RM74824</v>
      </c>
      <c r="F397" s="42">
        <v>45245</v>
      </c>
      <c r="G397" s="42">
        <v>45274</v>
      </c>
      <c r="H397" s="43">
        <v>862522</v>
      </c>
      <c r="I397" s="43">
        <v>862522</v>
      </c>
      <c r="J397" s="53" t="s">
        <v>2116</v>
      </c>
      <c r="K397" s="53" t="s">
        <v>2115</v>
      </c>
      <c r="L397" s="53" t="str">
        <f>VLOOKUP(E397,BOXSALUD!$B$1:$R$977,15,0)</f>
        <v>Servicios ambulatorios</v>
      </c>
      <c r="M397" s="52" t="s">
        <v>2117</v>
      </c>
      <c r="N397" s="62" t="s">
        <v>2141</v>
      </c>
      <c r="O397" s="63">
        <v>845272</v>
      </c>
      <c r="P397" s="62">
        <v>1222361551</v>
      </c>
      <c r="Q397" s="62"/>
      <c r="R397" s="62"/>
      <c r="S397" s="64">
        <v>0</v>
      </c>
      <c r="T397" s="64">
        <v>0</v>
      </c>
      <c r="U397" s="62"/>
      <c r="V397" s="65"/>
      <c r="W397" s="64">
        <v>0</v>
      </c>
      <c r="X397" s="62" t="s">
        <v>2142</v>
      </c>
      <c r="Y397" s="65">
        <v>45245</v>
      </c>
      <c r="Z397" s="65">
        <v>45274</v>
      </c>
      <c r="AA397" s="65"/>
      <c r="AB397" s="63">
        <v>862522</v>
      </c>
      <c r="AC397" s="63">
        <v>0</v>
      </c>
      <c r="AD397" s="63">
        <v>17250</v>
      </c>
      <c r="AE397" s="63">
        <v>0</v>
      </c>
      <c r="AF397" s="63">
        <v>0</v>
      </c>
      <c r="AG397" s="63">
        <v>0</v>
      </c>
      <c r="AH397" s="63">
        <v>0</v>
      </c>
      <c r="AI397" s="66"/>
      <c r="AJ397" s="66"/>
      <c r="AK397" s="63">
        <v>862522</v>
      </c>
    </row>
    <row r="398" spans="1:37" s="54" customFormat="1" hidden="1">
      <c r="A398" s="52">
        <v>801000713</v>
      </c>
      <c r="B398" s="52" t="s">
        <v>542</v>
      </c>
      <c r="C398" s="52" t="s">
        <v>756</v>
      </c>
      <c r="D398" s="52">
        <v>74939</v>
      </c>
      <c r="E398" s="52" t="str">
        <f>CONCATENATE(C398,D398)</f>
        <v>RM74939</v>
      </c>
      <c r="F398" s="42">
        <v>45246</v>
      </c>
      <c r="G398" s="42">
        <v>45274</v>
      </c>
      <c r="H398" s="43">
        <v>152700</v>
      </c>
      <c r="I398" s="43">
        <v>152700</v>
      </c>
      <c r="J398" s="53" t="s">
        <v>2116</v>
      </c>
      <c r="K398" s="53" t="s">
        <v>2115</v>
      </c>
      <c r="L398" s="53" t="str">
        <f>VLOOKUP(E398,BOXSALUD!$B$1:$R$977,15,0)</f>
        <v>Servicios ambulatorios</v>
      </c>
      <c r="M398" s="52" t="s">
        <v>2117</v>
      </c>
      <c r="N398" s="62" t="s">
        <v>2141</v>
      </c>
      <c r="O398" s="63">
        <v>152700</v>
      </c>
      <c r="P398" s="62">
        <v>1222361513</v>
      </c>
      <c r="Q398" s="62"/>
      <c r="R398" s="62"/>
      <c r="S398" s="64">
        <v>0</v>
      </c>
      <c r="T398" s="64">
        <v>0</v>
      </c>
      <c r="U398" s="62"/>
      <c r="V398" s="65"/>
      <c r="W398" s="64">
        <v>0</v>
      </c>
      <c r="X398" s="62" t="s">
        <v>2142</v>
      </c>
      <c r="Y398" s="65">
        <v>45246</v>
      </c>
      <c r="Z398" s="65">
        <v>45274</v>
      </c>
      <c r="AA398" s="65"/>
      <c r="AB398" s="63">
        <v>152700</v>
      </c>
      <c r="AC398" s="63">
        <v>0</v>
      </c>
      <c r="AD398" s="63">
        <v>0</v>
      </c>
      <c r="AE398" s="63">
        <v>0</v>
      </c>
      <c r="AF398" s="63">
        <v>0</v>
      </c>
      <c r="AG398" s="63">
        <v>0</v>
      </c>
      <c r="AH398" s="63">
        <v>0</v>
      </c>
      <c r="AI398" s="66"/>
      <c r="AJ398" s="66"/>
      <c r="AK398" s="63">
        <v>152700</v>
      </c>
    </row>
    <row r="399" spans="1:37" s="54" customFormat="1" hidden="1">
      <c r="A399" s="52">
        <v>801000713</v>
      </c>
      <c r="B399" s="52" t="s">
        <v>542</v>
      </c>
      <c r="C399" s="52" t="s">
        <v>756</v>
      </c>
      <c r="D399" s="52">
        <v>74991</v>
      </c>
      <c r="E399" s="52" t="str">
        <f>CONCATENATE(C399,D399)</f>
        <v>RM74991</v>
      </c>
      <c r="F399" s="42">
        <v>45247</v>
      </c>
      <c r="G399" s="42">
        <v>45274</v>
      </c>
      <c r="H399" s="43">
        <v>289200</v>
      </c>
      <c r="I399" s="43">
        <v>289200</v>
      </c>
      <c r="J399" s="53" t="s">
        <v>2116</v>
      </c>
      <c r="K399" s="53" t="s">
        <v>2115</v>
      </c>
      <c r="L399" s="53" t="str">
        <f>VLOOKUP(E399,BOXSALUD!$B$1:$R$977,15,0)</f>
        <v>Servicios ambulatorios</v>
      </c>
      <c r="M399" s="52" t="s">
        <v>2117</v>
      </c>
      <c r="N399" s="62" t="s">
        <v>2141</v>
      </c>
      <c r="O399" s="63">
        <v>283416</v>
      </c>
      <c r="P399" s="62">
        <v>1222356193</v>
      </c>
      <c r="Q399" s="62"/>
      <c r="R399" s="62"/>
      <c r="S399" s="64">
        <v>0</v>
      </c>
      <c r="T399" s="64">
        <v>0</v>
      </c>
      <c r="U399" s="62"/>
      <c r="V399" s="65"/>
      <c r="W399" s="64">
        <v>0</v>
      </c>
      <c r="X399" s="62" t="s">
        <v>2142</v>
      </c>
      <c r="Y399" s="65">
        <v>45247</v>
      </c>
      <c r="Z399" s="65">
        <v>45274</v>
      </c>
      <c r="AA399" s="65"/>
      <c r="AB399" s="63">
        <v>289200</v>
      </c>
      <c r="AC399" s="63">
        <v>0</v>
      </c>
      <c r="AD399" s="63">
        <v>5784</v>
      </c>
      <c r="AE399" s="63">
        <v>0</v>
      </c>
      <c r="AF399" s="63">
        <v>0</v>
      </c>
      <c r="AG399" s="63">
        <v>0</v>
      </c>
      <c r="AH399" s="63">
        <v>0</v>
      </c>
      <c r="AI399" s="66"/>
      <c r="AJ399" s="66"/>
      <c r="AK399" s="63">
        <v>289200</v>
      </c>
    </row>
    <row r="400" spans="1:37" s="54" customFormat="1" hidden="1">
      <c r="A400" s="52">
        <v>801000713</v>
      </c>
      <c r="B400" s="52" t="s">
        <v>542</v>
      </c>
      <c r="C400" s="52" t="s">
        <v>756</v>
      </c>
      <c r="D400" s="52">
        <v>75220</v>
      </c>
      <c r="E400" s="52" t="str">
        <f>CONCATENATE(C400,D400)</f>
        <v>RM75220</v>
      </c>
      <c r="F400" s="42">
        <v>45251</v>
      </c>
      <c r="G400" s="42">
        <v>45274</v>
      </c>
      <c r="H400" s="43">
        <v>289200</v>
      </c>
      <c r="I400" s="43">
        <v>289200</v>
      </c>
      <c r="J400" s="53" t="s">
        <v>2116</v>
      </c>
      <c r="K400" s="53" t="s">
        <v>2115</v>
      </c>
      <c r="L400" s="53" t="str">
        <f>VLOOKUP(E400,BOXSALUD!$B$1:$R$977,15,0)</f>
        <v>Servicios ambulatorios</v>
      </c>
      <c r="M400" s="52" t="s">
        <v>2117</v>
      </c>
      <c r="N400" s="62" t="s">
        <v>2141</v>
      </c>
      <c r="O400" s="63">
        <v>283416</v>
      </c>
      <c r="P400" s="62">
        <v>1222356194</v>
      </c>
      <c r="Q400" s="62"/>
      <c r="R400" s="62"/>
      <c r="S400" s="64">
        <v>0</v>
      </c>
      <c r="T400" s="64">
        <v>0</v>
      </c>
      <c r="U400" s="62"/>
      <c r="V400" s="65"/>
      <c r="W400" s="64">
        <v>0</v>
      </c>
      <c r="X400" s="62" t="s">
        <v>2142</v>
      </c>
      <c r="Y400" s="65">
        <v>45251</v>
      </c>
      <c r="Z400" s="65">
        <v>45274</v>
      </c>
      <c r="AA400" s="65"/>
      <c r="AB400" s="63">
        <v>289200</v>
      </c>
      <c r="AC400" s="63">
        <v>0</v>
      </c>
      <c r="AD400" s="63">
        <v>5784</v>
      </c>
      <c r="AE400" s="63">
        <v>0</v>
      </c>
      <c r="AF400" s="63">
        <v>0</v>
      </c>
      <c r="AG400" s="63">
        <v>0</v>
      </c>
      <c r="AH400" s="63">
        <v>0</v>
      </c>
      <c r="AI400" s="66"/>
      <c r="AJ400" s="66"/>
      <c r="AK400" s="63">
        <v>289200</v>
      </c>
    </row>
    <row r="401" spans="1:37" s="54" customFormat="1" hidden="1">
      <c r="A401" s="52">
        <v>801000713</v>
      </c>
      <c r="B401" s="52" t="s">
        <v>542</v>
      </c>
      <c r="C401" s="52" t="s">
        <v>756</v>
      </c>
      <c r="D401" s="52">
        <v>75228</v>
      </c>
      <c r="E401" s="52" t="str">
        <f>CONCATENATE(C401,D401)</f>
        <v>RM75228</v>
      </c>
      <c r="F401" s="42">
        <v>45251</v>
      </c>
      <c r="G401" s="42">
        <v>45274</v>
      </c>
      <c r="H401" s="43">
        <v>472696</v>
      </c>
      <c r="I401" s="43">
        <v>472696</v>
      </c>
      <c r="J401" s="53" t="s">
        <v>2116</v>
      </c>
      <c r="K401" s="53" t="s">
        <v>2115</v>
      </c>
      <c r="L401" s="53" t="str">
        <f>VLOOKUP(E401,BOXSALUD!$B$1:$R$977,15,0)</f>
        <v>Servicios ambulatorios</v>
      </c>
      <c r="M401" s="52" t="s">
        <v>2117</v>
      </c>
      <c r="N401" s="62" t="s">
        <v>2141</v>
      </c>
      <c r="O401" s="63">
        <v>463242</v>
      </c>
      <c r="P401" s="62">
        <v>1222361562</v>
      </c>
      <c r="Q401" s="62"/>
      <c r="R401" s="62"/>
      <c r="S401" s="64">
        <v>0</v>
      </c>
      <c r="T401" s="64">
        <v>0</v>
      </c>
      <c r="U401" s="62"/>
      <c r="V401" s="65"/>
      <c r="W401" s="64">
        <v>0</v>
      </c>
      <c r="X401" s="62" t="s">
        <v>2142</v>
      </c>
      <c r="Y401" s="65">
        <v>45251</v>
      </c>
      <c r="Z401" s="65">
        <v>45274</v>
      </c>
      <c r="AA401" s="65"/>
      <c r="AB401" s="63">
        <v>472696</v>
      </c>
      <c r="AC401" s="63">
        <v>0</v>
      </c>
      <c r="AD401" s="63">
        <v>9454</v>
      </c>
      <c r="AE401" s="63">
        <v>0</v>
      </c>
      <c r="AF401" s="63">
        <v>0</v>
      </c>
      <c r="AG401" s="63">
        <v>0</v>
      </c>
      <c r="AH401" s="63">
        <v>0</v>
      </c>
      <c r="AI401" s="66"/>
      <c r="AJ401" s="66"/>
      <c r="AK401" s="63">
        <v>472696</v>
      </c>
    </row>
    <row r="402" spans="1:37" s="54" customFormat="1" hidden="1">
      <c r="A402" s="52">
        <v>801000713</v>
      </c>
      <c r="B402" s="52" t="s">
        <v>542</v>
      </c>
      <c r="C402" s="52" t="s">
        <v>756</v>
      </c>
      <c r="D402" s="52">
        <v>75427</v>
      </c>
      <c r="E402" s="52" t="str">
        <f>CONCATENATE(C402,D402)</f>
        <v>RM75427</v>
      </c>
      <c r="F402" s="42">
        <v>45253</v>
      </c>
      <c r="G402" s="42">
        <v>45274</v>
      </c>
      <c r="H402" s="43">
        <v>68300</v>
      </c>
      <c r="I402" s="43">
        <v>68300</v>
      </c>
      <c r="J402" s="53" t="s">
        <v>2116</v>
      </c>
      <c r="K402" s="53" t="s">
        <v>2115</v>
      </c>
      <c r="L402" s="53" t="str">
        <f>VLOOKUP(E402,BOXSALUD!$B$1:$R$977,15,0)</f>
        <v>Consultas ambulatorias</v>
      </c>
      <c r="M402" s="52" t="s">
        <v>2117</v>
      </c>
      <c r="N402" s="62" t="s">
        <v>2141</v>
      </c>
      <c r="O402" s="63">
        <v>68300</v>
      </c>
      <c r="P402" s="62">
        <v>1222360198</v>
      </c>
      <c r="Q402" s="62"/>
      <c r="R402" s="62"/>
      <c r="S402" s="64">
        <v>0</v>
      </c>
      <c r="T402" s="64">
        <v>0</v>
      </c>
      <c r="U402" s="62"/>
      <c r="V402" s="65"/>
      <c r="W402" s="64">
        <v>0</v>
      </c>
      <c r="X402" s="62" t="s">
        <v>2142</v>
      </c>
      <c r="Y402" s="65">
        <v>45253</v>
      </c>
      <c r="Z402" s="65">
        <v>45274</v>
      </c>
      <c r="AA402" s="65"/>
      <c r="AB402" s="63">
        <v>68300</v>
      </c>
      <c r="AC402" s="63">
        <v>0</v>
      </c>
      <c r="AD402" s="63">
        <v>0</v>
      </c>
      <c r="AE402" s="63">
        <v>0</v>
      </c>
      <c r="AF402" s="63">
        <v>0</v>
      </c>
      <c r="AG402" s="63">
        <v>0</v>
      </c>
      <c r="AH402" s="63">
        <v>0</v>
      </c>
      <c r="AI402" s="66"/>
      <c r="AJ402" s="66"/>
      <c r="AK402" s="63">
        <v>68300</v>
      </c>
    </row>
    <row r="403" spans="1:37" s="54" customFormat="1" hidden="1">
      <c r="A403" s="52">
        <v>801000713</v>
      </c>
      <c r="B403" s="52" t="s">
        <v>542</v>
      </c>
      <c r="C403" s="52" t="s">
        <v>756</v>
      </c>
      <c r="D403" s="52">
        <v>75587</v>
      </c>
      <c r="E403" s="52" t="str">
        <f>CONCATENATE(C403,D403)</f>
        <v>RM75587</v>
      </c>
      <c r="F403" s="42">
        <v>45254</v>
      </c>
      <c r="G403" s="42">
        <v>45274</v>
      </c>
      <c r="H403" s="43">
        <v>56533</v>
      </c>
      <c r="I403" s="43">
        <v>56533</v>
      </c>
      <c r="J403" s="53" t="s">
        <v>2116</v>
      </c>
      <c r="K403" s="53" t="s">
        <v>2115</v>
      </c>
      <c r="L403" s="53" t="str">
        <f>VLOOKUP(E403,BOXSALUD!$B$1:$R$977,15,0)</f>
        <v>Consultas ambulatorias</v>
      </c>
      <c r="M403" s="52" t="s">
        <v>2117</v>
      </c>
      <c r="N403" s="62" t="s">
        <v>2141</v>
      </c>
      <c r="O403" s="63">
        <v>56533</v>
      </c>
      <c r="P403" s="62">
        <v>1222360199</v>
      </c>
      <c r="Q403" s="62"/>
      <c r="R403" s="62"/>
      <c r="S403" s="64">
        <v>0</v>
      </c>
      <c r="T403" s="64">
        <v>0</v>
      </c>
      <c r="U403" s="62"/>
      <c r="V403" s="65"/>
      <c r="W403" s="64">
        <v>0</v>
      </c>
      <c r="X403" s="62" t="s">
        <v>2142</v>
      </c>
      <c r="Y403" s="65">
        <v>45254</v>
      </c>
      <c r="Z403" s="65">
        <v>45274</v>
      </c>
      <c r="AA403" s="65"/>
      <c r="AB403" s="63">
        <v>56533</v>
      </c>
      <c r="AC403" s="63">
        <v>0</v>
      </c>
      <c r="AD403" s="63">
        <v>0</v>
      </c>
      <c r="AE403" s="63">
        <v>0</v>
      </c>
      <c r="AF403" s="63">
        <v>0</v>
      </c>
      <c r="AG403" s="63">
        <v>0</v>
      </c>
      <c r="AH403" s="63">
        <v>0</v>
      </c>
      <c r="AI403" s="66"/>
      <c r="AJ403" s="66"/>
      <c r="AK403" s="63">
        <v>56533</v>
      </c>
    </row>
    <row r="404" spans="1:37" s="54" customFormat="1" hidden="1">
      <c r="A404" s="52">
        <v>801000713</v>
      </c>
      <c r="B404" s="52" t="s">
        <v>542</v>
      </c>
      <c r="C404" s="52" t="s">
        <v>756</v>
      </c>
      <c r="D404" s="52">
        <v>75873</v>
      </c>
      <c r="E404" s="52" t="str">
        <f>CONCATENATE(C404,D404)</f>
        <v>RM75873</v>
      </c>
      <c r="F404" s="42">
        <v>45258</v>
      </c>
      <c r="G404" s="42">
        <v>45274</v>
      </c>
      <c r="H404" s="43">
        <v>24471719</v>
      </c>
      <c r="I404" s="43">
        <v>24471719</v>
      </c>
      <c r="J404" s="53" t="s">
        <v>2116</v>
      </c>
      <c r="K404" s="53" t="s">
        <v>2115</v>
      </c>
      <c r="L404" s="53" t="str">
        <f>VLOOKUP(E404,BOXSALUD!$B$1:$R$977,15,0)</f>
        <v>Servicios hospitalarios</v>
      </c>
      <c r="M404" s="52" t="s">
        <v>2117</v>
      </c>
      <c r="N404" s="62" t="s">
        <v>2141</v>
      </c>
      <c r="O404" s="63">
        <v>23982285</v>
      </c>
      <c r="P404" s="62">
        <v>1222361582</v>
      </c>
      <c r="Q404" s="62"/>
      <c r="R404" s="62"/>
      <c r="S404" s="64">
        <v>0</v>
      </c>
      <c r="T404" s="64">
        <v>0</v>
      </c>
      <c r="U404" s="62"/>
      <c r="V404" s="65"/>
      <c r="W404" s="64">
        <v>0</v>
      </c>
      <c r="X404" s="62" t="s">
        <v>2142</v>
      </c>
      <c r="Y404" s="65">
        <v>45258</v>
      </c>
      <c r="Z404" s="65">
        <v>45274</v>
      </c>
      <c r="AA404" s="65"/>
      <c r="AB404" s="63">
        <v>24471719</v>
      </c>
      <c r="AC404" s="63">
        <v>0</v>
      </c>
      <c r="AD404" s="63">
        <v>489434</v>
      </c>
      <c r="AE404" s="63">
        <v>0</v>
      </c>
      <c r="AF404" s="63">
        <v>0</v>
      </c>
      <c r="AG404" s="63">
        <v>0</v>
      </c>
      <c r="AH404" s="63">
        <v>0</v>
      </c>
      <c r="AI404" s="66"/>
      <c r="AJ404" s="66"/>
      <c r="AK404" s="63">
        <v>24471719</v>
      </c>
    </row>
    <row r="405" spans="1:37" s="54" customFormat="1" hidden="1">
      <c r="A405" s="52">
        <v>801000713</v>
      </c>
      <c r="B405" s="52" t="s">
        <v>542</v>
      </c>
      <c r="C405" s="52" t="s">
        <v>756</v>
      </c>
      <c r="D405" s="52">
        <v>75798</v>
      </c>
      <c r="E405" s="52" t="str">
        <f>CONCATENATE(C405,D405)</f>
        <v>RM75798</v>
      </c>
      <c r="F405" s="42">
        <v>45258</v>
      </c>
      <c r="G405" s="42">
        <v>45274</v>
      </c>
      <c r="H405" s="43">
        <v>330498</v>
      </c>
      <c r="I405" s="43">
        <v>330498</v>
      </c>
      <c r="J405" s="53" t="s">
        <v>2116</v>
      </c>
      <c r="K405" s="53" t="s">
        <v>2115</v>
      </c>
      <c r="L405" s="53" t="str">
        <f>VLOOKUP(E405,BOXSALUD!$B$1:$R$977,15,0)</f>
        <v>Servicios ambulatorios</v>
      </c>
      <c r="M405" s="52" t="s">
        <v>2117</v>
      </c>
      <c r="N405" s="62" t="s">
        <v>2141</v>
      </c>
      <c r="O405" s="63">
        <v>323888</v>
      </c>
      <c r="P405" s="62">
        <v>1222361572</v>
      </c>
      <c r="Q405" s="62"/>
      <c r="R405" s="62"/>
      <c r="S405" s="64">
        <v>0</v>
      </c>
      <c r="T405" s="64">
        <v>0</v>
      </c>
      <c r="U405" s="62"/>
      <c r="V405" s="65"/>
      <c r="W405" s="64">
        <v>0</v>
      </c>
      <c r="X405" s="62" t="s">
        <v>2142</v>
      </c>
      <c r="Y405" s="65">
        <v>45258</v>
      </c>
      <c r="Z405" s="65">
        <v>45274</v>
      </c>
      <c r="AA405" s="65"/>
      <c r="AB405" s="63">
        <v>330498</v>
      </c>
      <c r="AC405" s="63">
        <v>0</v>
      </c>
      <c r="AD405" s="63">
        <v>6610</v>
      </c>
      <c r="AE405" s="63">
        <v>0</v>
      </c>
      <c r="AF405" s="63">
        <v>0</v>
      </c>
      <c r="AG405" s="63">
        <v>0</v>
      </c>
      <c r="AH405" s="63">
        <v>0</v>
      </c>
      <c r="AI405" s="66"/>
      <c r="AJ405" s="66"/>
      <c r="AK405" s="63">
        <v>330498</v>
      </c>
    </row>
    <row r="406" spans="1:37" s="54" customFormat="1" hidden="1">
      <c r="A406" s="52">
        <v>801000713</v>
      </c>
      <c r="B406" s="52" t="s">
        <v>542</v>
      </c>
      <c r="C406" s="52" t="s">
        <v>756</v>
      </c>
      <c r="D406" s="52">
        <v>75803</v>
      </c>
      <c r="E406" s="52" t="str">
        <f>CONCATENATE(C406,D406)</f>
        <v>RM75803</v>
      </c>
      <c r="F406" s="42">
        <v>45258</v>
      </c>
      <c r="G406" s="42">
        <v>45274</v>
      </c>
      <c r="H406" s="43">
        <v>207844</v>
      </c>
      <c r="I406" s="43">
        <v>207844</v>
      </c>
      <c r="J406" s="53" t="s">
        <v>2116</v>
      </c>
      <c r="K406" s="53" t="s">
        <v>2115</v>
      </c>
      <c r="L406" s="53" t="str">
        <f>VLOOKUP(E406,BOXSALUD!$B$1:$R$977,15,0)</f>
        <v>Servicios ambulatorios</v>
      </c>
      <c r="M406" s="52" t="s">
        <v>2117</v>
      </c>
      <c r="N406" s="62" t="s">
        <v>2141</v>
      </c>
      <c r="O406" s="63">
        <v>203687</v>
      </c>
      <c r="P406" s="62">
        <v>1222361203</v>
      </c>
      <c r="Q406" s="62"/>
      <c r="R406" s="62"/>
      <c r="S406" s="64">
        <v>0</v>
      </c>
      <c r="T406" s="64">
        <v>0</v>
      </c>
      <c r="U406" s="62"/>
      <c r="V406" s="65"/>
      <c r="W406" s="64">
        <v>0</v>
      </c>
      <c r="X406" s="62" t="s">
        <v>2142</v>
      </c>
      <c r="Y406" s="65">
        <v>45258</v>
      </c>
      <c r="Z406" s="65">
        <v>45274</v>
      </c>
      <c r="AA406" s="65"/>
      <c r="AB406" s="63">
        <v>207844</v>
      </c>
      <c r="AC406" s="63">
        <v>0</v>
      </c>
      <c r="AD406" s="63">
        <v>4157</v>
      </c>
      <c r="AE406" s="63">
        <v>0</v>
      </c>
      <c r="AF406" s="63">
        <v>0</v>
      </c>
      <c r="AG406" s="63">
        <v>0</v>
      </c>
      <c r="AH406" s="63">
        <v>0</v>
      </c>
      <c r="AI406" s="66"/>
      <c r="AJ406" s="66"/>
      <c r="AK406" s="63">
        <v>207844</v>
      </c>
    </row>
    <row r="407" spans="1:37" s="54" customFormat="1" hidden="1">
      <c r="A407" s="52">
        <v>801000713</v>
      </c>
      <c r="B407" s="52" t="s">
        <v>542</v>
      </c>
      <c r="C407" s="52" t="s">
        <v>756</v>
      </c>
      <c r="D407" s="52">
        <v>75804</v>
      </c>
      <c r="E407" s="52" t="str">
        <f>CONCATENATE(C407,D407)</f>
        <v>RM75804</v>
      </c>
      <c r="F407" s="42">
        <v>45258</v>
      </c>
      <c r="G407" s="42">
        <v>45274</v>
      </c>
      <c r="H407" s="43">
        <v>22700</v>
      </c>
      <c r="I407" s="43">
        <v>22700</v>
      </c>
      <c r="J407" s="53" t="s">
        <v>2116</v>
      </c>
      <c r="K407" s="53" t="s">
        <v>2115</v>
      </c>
      <c r="L407" s="53" t="str">
        <f>VLOOKUP(E407,BOXSALUD!$B$1:$R$977,15,0)</f>
        <v>Consultas ambulatorias</v>
      </c>
      <c r="M407" s="52" t="s">
        <v>2117</v>
      </c>
      <c r="N407" s="62" t="s">
        <v>2141</v>
      </c>
      <c r="O407" s="63">
        <v>22700</v>
      </c>
      <c r="P407" s="62">
        <v>1222352977</v>
      </c>
      <c r="Q407" s="62"/>
      <c r="R407" s="62"/>
      <c r="S407" s="64">
        <v>0</v>
      </c>
      <c r="T407" s="64">
        <v>0</v>
      </c>
      <c r="U407" s="62"/>
      <c r="V407" s="65"/>
      <c r="W407" s="64">
        <v>0</v>
      </c>
      <c r="X407" s="62" t="s">
        <v>2142</v>
      </c>
      <c r="Y407" s="65">
        <v>45258</v>
      </c>
      <c r="Z407" s="65">
        <v>45274</v>
      </c>
      <c r="AA407" s="65"/>
      <c r="AB407" s="63">
        <v>22700</v>
      </c>
      <c r="AC407" s="63">
        <v>0</v>
      </c>
      <c r="AD407" s="63">
        <v>0</v>
      </c>
      <c r="AE407" s="63">
        <v>0</v>
      </c>
      <c r="AF407" s="63">
        <v>0</v>
      </c>
      <c r="AG407" s="63">
        <v>0</v>
      </c>
      <c r="AH407" s="63">
        <v>0</v>
      </c>
      <c r="AI407" s="66"/>
      <c r="AJ407" s="66"/>
      <c r="AK407" s="63">
        <v>22700</v>
      </c>
    </row>
    <row r="408" spans="1:37" s="54" customFormat="1" hidden="1">
      <c r="A408" s="52">
        <v>801000713</v>
      </c>
      <c r="B408" s="52" t="s">
        <v>542</v>
      </c>
      <c r="C408" s="52" t="s">
        <v>756</v>
      </c>
      <c r="D408" s="52">
        <v>75794</v>
      </c>
      <c r="E408" s="52" t="str">
        <f>CONCATENATE(C408,D408)</f>
        <v>RM75794</v>
      </c>
      <c r="F408" s="42">
        <v>45258</v>
      </c>
      <c r="G408" s="42">
        <v>45274</v>
      </c>
      <c r="H408" s="43">
        <v>64500</v>
      </c>
      <c r="I408" s="43">
        <v>64500</v>
      </c>
      <c r="J408" s="53" t="s">
        <v>2116</v>
      </c>
      <c r="K408" s="53" t="s">
        <v>2115</v>
      </c>
      <c r="L408" s="53" t="str">
        <f>VLOOKUP(E408,BOXSALUD!$B$1:$R$977,15,0)</f>
        <v>Consultas ambulatorias</v>
      </c>
      <c r="M408" s="52" t="s">
        <v>2117</v>
      </c>
      <c r="N408" s="62" t="s">
        <v>2141</v>
      </c>
      <c r="O408" s="63">
        <v>64500</v>
      </c>
      <c r="P408" s="62">
        <v>1222360200</v>
      </c>
      <c r="Q408" s="62"/>
      <c r="R408" s="62"/>
      <c r="S408" s="64">
        <v>0</v>
      </c>
      <c r="T408" s="64">
        <v>0</v>
      </c>
      <c r="U408" s="62"/>
      <c r="V408" s="65"/>
      <c r="W408" s="64">
        <v>0</v>
      </c>
      <c r="X408" s="62" t="s">
        <v>2142</v>
      </c>
      <c r="Y408" s="65">
        <v>45258</v>
      </c>
      <c r="Z408" s="65">
        <v>45274</v>
      </c>
      <c r="AA408" s="65"/>
      <c r="AB408" s="63">
        <v>64500</v>
      </c>
      <c r="AC408" s="63">
        <v>0</v>
      </c>
      <c r="AD408" s="63">
        <v>0</v>
      </c>
      <c r="AE408" s="63">
        <v>0</v>
      </c>
      <c r="AF408" s="63">
        <v>0</v>
      </c>
      <c r="AG408" s="63">
        <v>0</v>
      </c>
      <c r="AH408" s="63">
        <v>0</v>
      </c>
      <c r="AI408" s="66"/>
      <c r="AJ408" s="66"/>
      <c r="AK408" s="63">
        <v>64500</v>
      </c>
    </row>
    <row r="409" spans="1:37" s="54" customFormat="1" hidden="1">
      <c r="A409" s="52">
        <v>801000713</v>
      </c>
      <c r="B409" s="52" t="s">
        <v>542</v>
      </c>
      <c r="C409" s="52" t="s">
        <v>756</v>
      </c>
      <c r="D409" s="52">
        <v>75904</v>
      </c>
      <c r="E409" s="52" t="str">
        <f>CONCATENATE(C409,D409)</f>
        <v>RM75904</v>
      </c>
      <c r="F409" s="42">
        <v>45258</v>
      </c>
      <c r="G409" s="42">
        <v>45274</v>
      </c>
      <c r="H409" s="43">
        <v>87990</v>
      </c>
      <c r="I409" s="43">
        <v>87990</v>
      </c>
      <c r="J409" s="53" t="s">
        <v>2116</v>
      </c>
      <c r="K409" s="53" t="s">
        <v>2115</v>
      </c>
      <c r="L409" s="53" t="str">
        <f>VLOOKUP(E409,BOXSALUD!$B$1:$R$977,15,0)</f>
        <v>Consultas ambulatorias</v>
      </c>
      <c r="M409" s="52" t="s">
        <v>2117</v>
      </c>
      <c r="N409" s="62" t="s">
        <v>2141</v>
      </c>
      <c r="O409" s="63">
        <v>87990</v>
      </c>
      <c r="P409" s="62">
        <v>1222360194</v>
      </c>
      <c r="Q409" s="62"/>
      <c r="R409" s="62"/>
      <c r="S409" s="64">
        <v>0</v>
      </c>
      <c r="T409" s="64">
        <v>0</v>
      </c>
      <c r="U409" s="62"/>
      <c r="V409" s="65"/>
      <c r="W409" s="64">
        <v>0</v>
      </c>
      <c r="X409" s="62" t="s">
        <v>2142</v>
      </c>
      <c r="Y409" s="65">
        <v>45258</v>
      </c>
      <c r="Z409" s="65">
        <v>45274</v>
      </c>
      <c r="AA409" s="65"/>
      <c r="AB409" s="63">
        <v>87990</v>
      </c>
      <c r="AC409" s="63">
        <v>0</v>
      </c>
      <c r="AD409" s="63">
        <v>0</v>
      </c>
      <c r="AE409" s="63">
        <v>0</v>
      </c>
      <c r="AF409" s="63">
        <v>0</v>
      </c>
      <c r="AG409" s="63">
        <v>0</v>
      </c>
      <c r="AH409" s="63">
        <v>0</v>
      </c>
      <c r="AI409" s="66"/>
      <c r="AJ409" s="66"/>
      <c r="AK409" s="63">
        <v>87990</v>
      </c>
    </row>
    <row r="410" spans="1:37" s="54" customFormat="1" hidden="1">
      <c r="A410" s="52">
        <v>801000713</v>
      </c>
      <c r="B410" s="52" t="s">
        <v>542</v>
      </c>
      <c r="C410" s="52" t="s">
        <v>756</v>
      </c>
      <c r="D410" s="52">
        <v>75819</v>
      </c>
      <c r="E410" s="52" t="str">
        <f>CONCATENATE(C410,D410)</f>
        <v>RM75819</v>
      </c>
      <c r="F410" s="42">
        <v>45258</v>
      </c>
      <c r="G410" s="42">
        <v>45274</v>
      </c>
      <c r="H410" s="43">
        <v>56533</v>
      </c>
      <c r="I410" s="43">
        <v>56533</v>
      </c>
      <c r="J410" s="53" t="s">
        <v>2116</v>
      </c>
      <c r="K410" s="53" t="s">
        <v>2115</v>
      </c>
      <c r="L410" s="53" t="str">
        <f>VLOOKUP(E410,BOXSALUD!$B$1:$R$977,15,0)</f>
        <v>Consultas ambulatorias</v>
      </c>
      <c r="M410" s="52" t="s">
        <v>2117</v>
      </c>
      <c r="N410" s="62" t="s">
        <v>2141</v>
      </c>
      <c r="O410" s="63">
        <v>56533</v>
      </c>
      <c r="P410" s="62">
        <v>1222356133</v>
      </c>
      <c r="Q410" s="62"/>
      <c r="R410" s="62"/>
      <c r="S410" s="64">
        <v>0</v>
      </c>
      <c r="T410" s="64">
        <v>0</v>
      </c>
      <c r="U410" s="62"/>
      <c r="V410" s="65"/>
      <c r="W410" s="64">
        <v>0</v>
      </c>
      <c r="X410" s="62" t="s">
        <v>2142</v>
      </c>
      <c r="Y410" s="65">
        <v>45258</v>
      </c>
      <c r="Z410" s="65">
        <v>45274</v>
      </c>
      <c r="AA410" s="65"/>
      <c r="AB410" s="63">
        <v>56533</v>
      </c>
      <c r="AC410" s="63">
        <v>0</v>
      </c>
      <c r="AD410" s="63">
        <v>0</v>
      </c>
      <c r="AE410" s="63">
        <v>0</v>
      </c>
      <c r="AF410" s="63">
        <v>0</v>
      </c>
      <c r="AG410" s="63">
        <v>0</v>
      </c>
      <c r="AH410" s="63">
        <v>0</v>
      </c>
      <c r="AI410" s="66"/>
      <c r="AJ410" s="66"/>
      <c r="AK410" s="63">
        <v>56533</v>
      </c>
    </row>
    <row r="411" spans="1:37" s="54" customFormat="1" hidden="1">
      <c r="A411" s="52">
        <v>801000713</v>
      </c>
      <c r="B411" s="52" t="s">
        <v>542</v>
      </c>
      <c r="C411" s="52" t="s">
        <v>756</v>
      </c>
      <c r="D411" s="52">
        <v>75856</v>
      </c>
      <c r="E411" s="52" t="str">
        <f>CONCATENATE(C411,D411)</f>
        <v>RM75856</v>
      </c>
      <c r="F411" s="42">
        <v>45258</v>
      </c>
      <c r="G411" s="42">
        <v>45274</v>
      </c>
      <c r="H411" s="43">
        <v>11684628</v>
      </c>
      <c r="I411" s="43">
        <v>11684628</v>
      </c>
      <c r="J411" s="53" t="s">
        <v>2116</v>
      </c>
      <c r="K411" s="53" t="s">
        <v>2115</v>
      </c>
      <c r="L411" s="53" t="str">
        <f>VLOOKUP(E411,BOXSALUD!$B$1:$R$977,15,0)</f>
        <v>Servicios ambulatorios</v>
      </c>
      <c r="M411" s="52" t="s">
        <v>2117</v>
      </c>
      <c r="N411" s="62" t="s">
        <v>2141</v>
      </c>
      <c r="O411" s="63">
        <v>11450935</v>
      </c>
      <c r="P411" s="62">
        <v>1222361959</v>
      </c>
      <c r="Q411" s="62"/>
      <c r="R411" s="62"/>
      <c r="S411" s="64">
        <v>0</v>
      </c>
      <c r="T411" s="64">
        <v>0</v>
      </c>
      <c r="U411" s="62"/>
      <c r="V411" s="65"/>
      <c r="W411" s="64">
        <v>0</v>
      </c>
      <c r="X411" s="62" t="s">
        <v>2142</v>
      </c>
      <c r="Y411" s="65">
        <v>45258</v>
      </c>
      <c r="Z411" s="65">
        <v>45274</v>
      </c>
      <c r="AA411" s="65"/>
      <c r="AB411" s="63">
        <v>11684628</v>
      </c>
      <c r="AC411" s="63">
        <v>0</v>
      </c>
      <c r="AD411" s="63">
        <v>233693</v>
      </c>
      <c r="AE411" s="63">
        <v>0</v>
      </c>
      <c r="AF411" s="63">
        <v>0</v>
      </c>
      <c r="AG411" s="63">
        <v>0</v>
      </c>
      <c r="AH411" s="63">
        <v>0</v>
      </c>
      <c r="AI411" s="66"/>
      <c r="AJ411" s="66"/>
      <c r="AK411" s="63">
        <v>11684628</v>
      </c>
    </row>
    <row r="412" spans="1:37" s="54" customFormat="1" hidden="1">
      <c r="A412" s="52">
        <v>801000713</v>
      </c>
      <c r="B412" s="52" t="s">
        <v>542</v>
      </c>
      <c r="C412" s="52" t="s">
        <v>756</v>
      </c>
      <c r="D412" s="52">
        <v>76086</v>
      </c>
      <c r="E412" s="52" t="str">
        <f>CONCATENATE(C412,D412)</f>
        <v>RM76086</v>
      </c>
      <c r="F412" s="42">
        <v>45259</v>
      </c>
      <c r="G412" s="42">
        <v>45274</v>
      </c>
      <c r="H412" s="43">
        <v>125339</v>
      </c>
      <c r="I412" s="43">
        <v>125339</v>
      </c>
      <c r="J412" s="53" t="s">
        <v>2116</v>
      </c>
      <c r="K412" s="53" t="s">
        <v>2115</v>
      </c>
      <c r="L412" s="53" t="str">
        <f>VLOOKUP(E412,BOXSALUD!$B$1:$R$977,15,0)</f>
        <v>Servicios ambulatorios</v>
      </c>
      <c r="M412" s="52" t="s">
        <v>2117</v>
      </c>
      <c r="N412" s="62" t="s">
        <v>2141</v>
      </c>
      <c r="O412" s="63">
        <v>125339</v>
      </c>
      <c r="P412" s="62">
        <v>1222361512</v>
      </c>
      <c r="Q412" s="62"/>
      <c r="R412" s="62"/>
      <c r="S412" s="64">
        <v>0</v>
      </c>
      <c r="T412" s="64">
        <v>0</v>
      </c>
      <c r="U412" s="62"/>
      <c r="V412" s="65"/>
      <c r="W412" s="64">
        <v>0</v>
      </c>
      <c r="X412" s="62" t="s">
        <v>2142</v>
      </c>
      <c r="Y412" s="65">
        <v>45259</v>
      </c>
      <c r="Z412" s="65">
        <v>45274</v>
      </c>
      <c r="AA412" s="65"/>
      <c r="AB412" s="63">
        <v>125339</v>
      </c>
      <c r="AC412" s="63">
        <v>0</v>
      </c>
      <c r="AD412" s="63">
        <v>0</v>
      </c>
      <c r="AE412" s="63">
        <v>0</v>
      </c>
      <c r="AF412" s="63">
        <v>0</v>
      </c>
      <c r="AG412" s="63">
        <v>0</v>
      </c>
      <c r="AH412" s="63">
        <v>0</v>
      </c>
      <c r="AI412" s="66"/>
      <c r="AJ412" s="66"/>
      <c r="AK412" s="63">
        <v>125339</v>
      </c>
    </row>
    <row r="413" spans="1:37" s="54" customFormat="1" hidden="1">
      <c r="A413" s="52">
        <v>801000713</v>
      </c>
      <c r="B413" s="52" t="s">
        <v>542</v>
      </c>
      <c r="C413" s="52" t="s">
        <v>756</v>
      </c>
      <c r="D413" s="52">
        <v>76089</v>
      </c>
      <c r="E413" s="52" t="str">
        <f>CONCATENATE(C413,D413)</f>
        <v>RM76089</v>
      </c>
      <c r="F413" s="42">
        <v>45259</v>
      </c>
      <c r="G413" s="42">
        <v>45274</v>
      </c>
      <c r="H413" s="43">
        <v>975069</v>
      </c>
      <c r="I413" s="43">
        <v>975069</v>
      </c>
      <c r="J413" s="53" t="s">
        <v>2116</v>
      </c>
      <c r="K413" s="53" t="s">
        <v>2115</v>
      </c>
      <c r="L413" s="53" t="str">
        <f>VLOOKUP(E413,BOXSALUD!$B$1:$R$977,15,0)</f>
        <v>Servicios ambulatorios</v>
      </c>
      <c r="M413" s="52" t="s">
        <v>2117</v>
      </c>
      <c r="N413" s="62" t="s">
        <v>2141</v>
      </c>
      <c r="O413" s="63">
        <v>955567</v>
      </c>
      <c r="P413" s="62">
        <v>1222361545</v>
      </c>
      <c r="Q413" s="62"/>
      <c r="R413" s="62"/>
      <c r="S413" s="64">
        <v>0</v>
      </c>
      <c r="T413" s="64">
        <v>0</v>
      </c>
      <c r="U413" s="62"/>
      <c r="V413" s="65"/>
      <c r="W413" s="64">
        <v>0</v>
      </c>
      <c r="X413" s="62" t="s">
        <v>2142</v>
      </c>
      <c r="Y413" s="65">
        <v>45259</v>
      </c>
      <c r="Z413" s="65">
        <v>45274</v>
      </c>
      <c r="AA413" s="65"/>
      <c r="AB413" s="63">
        <v>975069</v>
      </c>
      <c r="AC413" s="63">
        <v>0</v>
      </c>
      <c r="AD413" s="63">
        <v>19502</v>
      </c>
      <c r="AE413" s="63">
        <v>0</v>
      </c>
      <c r="AF413" s="63">
        <v>0</v>
      </c>
      <c r="AG413" s="63">
        <v>0</v>
      </c>
      <c r="AH413" s="63">
        <v>0</v>
      </c>
      <c r="AI413" s="66"/>
      <c r="AJ413" s="66"/>
      <c r="AK413" s="63">
        <v>975069</v>
      </c>
    </row>
    <row r="414" spans="1:37" s="54" customFormat="1" hidden="1">
      <c r="A414" s="52">
        <v>801000713</v>
      </c>
      <c r="B414" s="52" t="s">
        <v>542</v>
      </c>
      <c r="C414" s="52" t="s">
        <v>756</v>
      </c>
      <c r="D414" s="52">
        <v>75996</v>
      </c>
      <c r="E414" s="52" t="str">
        <f>CONCATENATE(C414,D414)</f>
        <v>RM75996</v>
      </c>
      <c r="F414" s="42">
        <v>45259</v>
      </c>
      <c r="G414" s="42">
        <v>45274</v>
      </c>
      <c r="H414" s="43">
        <v>64500</v>
      </c>
      <c r="I414" s="43">
        <v>64500</v>
      </c>
      <c r="J414" s="53" t="s">
        <v>2116</v>
      </c>
      <c r="K414" s="53" t="s">
        <v>2115</v>
      </c>
      <c r="L414" s="53" t="str">
        <f>VLOOKUP(E414,BOXSALUD!$B$1:$R$977,15,0)</f>
        <v>Consultas ambulatorias</v>
      </c>
      <c r="M414" s="52" t="s">
        <v>2117</v>
      </c>
      <c r="N414" s="62" t="s">
        <v>2141</v>
      </c>
      <c r="O414" s="63">
        <v>64500</v>
      </c>
      <c r="P414" s="62">
        <v>1222360195</v>
      </c>
      <c r="Q414" s="62"/>
      <c r="R414" s="62"/>
      <c r="S414" s="64">
        <v>0</v>
      </c>
      <c r="T414" s="64">
        <v>0</v>
      </c>
      <c r="U414" s="62"/>
      <c r="V414" s="65"/>
      <c r="W414" s="64">
        <v>0</v>
      </c>
      <c r="X414" s="62" t="s">
        <v>2142</v>
      </c>
      <c r="Y414" s="65">
        <v>45259</v>
      </c>
      <c r="Z414" s="65">
        <v>45274</v>
      </c>
      <c r="AA414" s="65"/>
      <c r="AB414" s="63">
        <v>64500</v>
      </c>
      <c r="AC414" s="63">
        <v>0</v>
      </c>
      <c r="AD414" s="63">
        <v>0</v>
      </c>
      <c r="AE414" s="63">
        <v>0</v>
      </c>
      <c r="AF414" s="63">
        <v>0</v>
      </c>
      <c r="AG414" s="63">
        <v>0</v>
      </c>
      <c r="AH414" s="63">
        <v>0</v>
      </c>
      <c r="AI414" s="66"/>
      <c r="AJ414" s="66"/>
      <c r="AK414" s="63">
        <v>64500</v>
      </c>
    </row>
    <row r="415" spans="1:37" s="54" customFormat="1" hidden="1">
      <c r="A415" s="52">
        <v>801000713</v>
      </c>
      <c r="B415" s="52" t="s">
        <v>542</v>
      </c>
      <c r="C415" s="52" t="s">
        <v>756</v>
      </c>
      <c r="D415" s="52">
        <v>76038</v>
      </c>
      <c r="E415" s="52" t="str">
        <f>CONCATENATE(C415,D415)</f>
        <v>RM76038</v>
      </c>
      <c r="F415" s="42">
        <v>45259</v>
      </c>
      <c r="G415" s="42">
        <v>45274</v>
      </c>
      <c r="H415" s="43">
        <v>56533</v>
      </c>
      <c r="I415" s="43">
        <v>56533</v>
      </c>
      <c r="J415" s="53" t="s">
        <v>2116</v>
      </c>
      <c r="K415" s="53" t="s">
        <v>2115</v>
      </c>
      <c r="L415" s="53" t="str">
        <f>VLOOKUP(E415,BOXSALUD!$B$1:$R$977,15,0)</f>
        <v>Consultas ambulatorias</v>
      </c>
      <c r="M415" s="52" t="s">
        <v>2117</v>
      </c>
      <c r="N415" s="62" t="s">
        <v>2141</v>
      </c>
      <c r="O415" s="63">
        <v>56533</v>
      </c>
      <c r="P415" s="62">
        <v>1222360196</v>
      </c>
      <c r="Q415" s="62"/>
      <c r="R415" s="62"/>
      <c r="S415" s="64">
        <v>0</v>
      </c>
      <c r="T415" s="64">
        <v>0</v>
      </c>
      <c r="U415" s="62"/>
      <c r="V415" s="65"/>
      <c r="W415" s="64">
        <v>0</v>
      </c>
      <c r="X415" s="62" t="s">
        <v>2142</v>
      </c>
      <c r="Y415" s="65">
        <v>45259</v>
      </c>
      <c r="Z415" s="65">
        <v>45274</v>
      </c>
      <c r="AA415" s="65"/>
      <c r="AB415" s="63">
        <v>56533</v>
      </c>
      <c r="AC415" s="63">
        <v>0</v>
      </c>
      <c r="AD415" s="63">
        <v>0</v>
      </c>
      <c r="AE415" s="63">
        <v>0</v>
      </c>
      <c r="AF415" s="63">
        <v>0</v>
      </c>
      <c r="AG415" s="63">
        <v>0</v>
      </c>
      <c r="AH415" s="63">
        <v>0</v>
      </c>
      <c r="AI415" s="66"/>
      <c r="AJ415" s="66"/>
      <c r="AK415" s="63">
        <v>56533</v>
      </c>
    </row>
    <row r="416" spans="1:37" s="54" customFormat="1" hidden="1">
      <c r="A416" s="52">
        <v>801000713</v>
      </c>
      <c r="B416" s="52" t="s">
        <v>542</v>
      </c>
      <c r="C416" s="52" t="s">
        <v>756</v>
      </c>
      <c r="D416" s="52">
        <v>75989</v>
      </c>
      <c r="E416" s="52" t="str">
        <f>CONCATENATE(C416,D416)</f>
        <v>RM75989</v>
      </c>
      <c r="F416" s="42">
        <v>45259</v>
      </c>
      <c r="G416" s="42">
        <v>45274</v>
      </c>
      <c r="H416" s="43">
        <v>16784250</v>
      </c>
      <c r="I416" s="43">
        <v>16784250</v>
      </c>
      <c r="J416" s="53" t="s">
        <v>2116</v>
      </c>
      <c r="K416" s="53" t="s">
        <v>2115</v>
      </c>
      <c r="L416" s="53" t="str">
        <f>VLOOKUP(E416,BOXSALUD!$B$1:$R$977,15,0)</f>
        <v>Servicios ambulatorios</v>
      </c>
      <c r="M416" s="52" t="s">
        <v>2117</v>
      </c>
      <c r="N416" s="62" t="s">
        <v>2141</v>
      </c>
      <c r="O416" s="63">
        <v>16448565</v>
      </c>
      <c r="P416" s="62">
        <v>1222361951</v>
      </c>
      <c r="Q416" s="62"/>
      <c r="R416" s="62"/>
      <c r="S416" s="64">
        <v>0</v>
      </c>
      <c r="T416" s="64">
        <v>0</v>
      </c>
      <c r="U416" s="62"/>
      <c r="V416" s="65"/>
      <c r="W416" s="64">
        <v>0</v>
      </c>
      <c r="X416" s="62" t="s">
        <v>2142</v>
      </c>
      <c r="Y416" s="65">
        <v>45259</v>
      </c>
      <c r="Z416" s="65">
        <v>45274</v>
      </c>
      <c r="AA416" s="65"/>
      <c r="AB416" s="63">
        <v>16784250</v>
      </c>
      <c r="AC416" s="63">
        <v>0</v>
      </c>
      <c r="AD416" s="63">
        <v>335685</v>
      </c>
      <c r="AE416" s="63">
        <v>0</v>
      </c>
      <c r="AF416" s="63">
        <v>0</v>
      </c>
      <c r="AG416" s="63">
        <v>0</v>
      </c>
      <c r="AH416" s="63">
        <v>0</v>
      </c>
      <c r="AI416" s="66"/>
      <c r="AJ416" s="66"/>
      <c r="AK416" s="63">
        <v>16784250</v>
      </c>
    </row>
    <row r="417" spans="1:37" s="54" customFormat="1" hidden="1">
      <c r="A417" s="52">
        <v>801000713</v>
      </c>
      <c r="B417" s="52" t="s">
        <v>542</v>
      </c>
      <c r="C417" s="52" t="s">
        <v>756</v>
      </c>
      <c r="D417" s="52">
        <v>76244</v>
      </c>
      <c r="E417" s="52" t="str">
        <f>CONCATENATE(C417,D417)</f>
        <v>RM76244</v>
      </c>
      <c r="F417" s="42">
        <v>45260</v>
      </c>
      <c r="G417" s="42">
        <v>45274</v>
      </c>
      <c r="H417" s="43">
        <v>87990</v>
      </c>
      <c r="I417" s="43">
        <v>87990</v>
      </c>
      <c r="J417" s="53" t="s">
        <v>2116</v>
      </c>
      <c r="K417" s="53" t="s">
        <v>2115</v>
      </c>
      <c r="L417" s="53" t="str">
        <f>VLOOKUP(E417,BOXSALUD!$B$1:$R$977,15,0)</f>
        <v>Consultas ambulatorias</v>
      </c>
      <c r="M417" s="52" t="s">
        <v>2117</v>
      </c>
      <c r="N417" s="62" t="s">
        <v>2141</v>
      </c>
      <c r="O417" s="63">
        <v>0</v>
      </c>
      <c r="P417" s="62"/>
      <c r="Q417" s="62"/>
      <c r="R417" s="62"/>
      <c r="S417" s="64">
        <v>0</v>
      </c>
      <c r="T417" s="64">
        <v>0</v>
      </c>
      <c r="U417" s="62"/>
      <c r="V417" s="65"/>
      <c r="W417" s="64">
        <v>0</v>
      </c>
      <c r="X417" s="62" t="s">
        <v>2142</v>
      </c>
      <c r="Y417" s="65">
        <v>45260</v>
      </c>
      <c r="Z417" s="65">
        <v>45274</v>
      </c>
      <c r="AA417" s="65"/>
      <c r="AB417" s="63">
        <v>87990</v>
      </c>
      <c r="AC417" s="63">
        <v>0</v>
      </c>
      <c r="AD417" s="63">
        <v>0</v>
      </c>
      <c r="AE417" s="63">
        <v>0</v>
      </c>
      <c r="AF417" s="63">
        <v>0</v>
      </c>
      <c r="AG417" s="63">
        <v>0</v>
      </c>
      <c r="AH417" s="63">
        <v>0</v>
      </c>
      <c r="AI417" s="66"/>
      <c r="AJ417" s="66"/>
      <c r="AK417" s="63">
        <v>87990</v>
      </c>
    </row>
    <row r="418" spans="1:37" s="54" customFormat="1" hidden="1">
      <c r="A418" s="52">
        <v>801000713</v>
      </c>
      <c r="B418" s="52" t="s">
        <v>542</v>
      </c>
      <c r="C418" s="52" t="s">
        <v>756</v>
      </c>
      <c r="D418" s="52">
        <v>76283</v>
      </c>
      <c r="E418" s="52" t="str">
        <f>CONCATENATE(C418,D418)</f>
        <v>RM76283</v>
      </c>
      <c r="F418" s="42">
        <v>45260</v>
      </c>
      <c r="G418" s="42">
        <v>45274</v>
      </c>
      <c r="H418" s="43">
        <v>8135812</v>
      </c>
      <c r="I418" s="43">
        <v>8135812</v>
      </c>
      <c r="J418" s="53" t="s">
        <v>2116</v>
      </c>
      <c r="K418" s="53" t="s">
        <v>2115</v>
      </c>
      <c r="L418" s="53" t="str">
        <f>VLOOKUP(E418,BOXSALUD!$B$1:$R$977,15,0)</f>
        <v>Servicios ambulatorios</v>
      </c>
      <c r="M418" s="52" t="s">
        <v>2117</v>
      </c>
      <c r="N418" s="62" t="s">
        <v>2141</v>
      </c>
      <c r="O418" s="63">
        <v>7973096</v>
      </c>
      <c r="P418" s="62">
        <v>1222361976</v>
      </c>
      <c r="Q418" s="62"/>
      <c r="R418" s="62"/>
      <c r="S418" s="64">
        <v>0</v>
      </c>
      <c r="T418" s="64">
        <v>0</v>
      </c>
      <c r="U418" s="62"/>
      <c r="V418" s="65"/>
      <c r="W418" s="64">
        <v>0</v>
      </c>
      <c r="X418" s="62" t="s">
        <v>2142</v>
      </c>
      <c r="Y418" s="65">
        <v>45260</v>
      </c>
      <c r="Z418" s="65">
        <v>45274</v>
      </c>
      <c r="AA418" s="65"/>
      <c r="AB418" s="63">
        <v>8135812</v>
      </c>
      <c r="AC418" s="63">
        <v>0</v>
      </c>
      <c r="AD418" s="63">
        <v>162716</v>
      </c>
      <c r="AE418" s="63">
        <v>0</v>
      </c>
      <c r="AF418" s="63">
        <v>0</v>
      </c>
      <c r="AG418" s="63">
        <v>0</v>
      </c>
      <c r="AH418" s="63">
        <v>0</v>
      </c>
      <c r="AI418" s="66"/>
      <c r="AJ418" s="66"/>
      <c r="AK418" s="63">
        <v>8135812</v>
      </c>
    </row>
    <row r="419" spans="1:37" s="54" customFormat="1" hidden="1">
      <c r="A419" s="52">
        <v>801000713</v>
      </c>
      <c r="B419" s="52" t="s">
        <v>542</v>
      </c>
      <c r="C419" s="52" t="s">
        <v>756</v>
      </c>
      <c r="D419" s="52">
        <v>76225</v>
      </c>
      <c r="E419" s="52" t="str">
        <f>CONCATENATE(C419,D419)</f>
        <v>RM76225</v>
      </c>
      <c r="F419" s="42">
        <v>45260</v>
      </c>
      <c r="G419" s="42">
        <v>45274</v>
      </c>
      <c r="H419" s="43">
        <v>484217</v>
      </c>
      <c r="I419" s="43">
        <v>484217</v>
      </c>
      <c r="J419" s="53" t="s">
        <v>2116</v>
      </c>
      <c r="K419" s="53" t="s">
        <v>2115</v>
      </c>
      <c r="L419" s="53" t="str">
        <f>VLOOKUP(E419,BOXSALUD!$B$1:$R$977,15,0)</f>
        <v>Servicios ambulatorios</v>
      </c>
      <c r="M419" s="52" t="s">
        <v>2117</v>
      </c>
      <c r="N419" s="62" t="s">
        <v>2141</v>
      </c>
      <c r="O419" s="63">
        <v>474533</v>
      </c>
      <c r="P419" s="62">
        <v>1222361561</v>
      </c>
      <c r="Q419" s="62"/>
      <c r="R419" s="62"/>
      <c r="S419" s="64">
        <v>0</v>
      </c>
      <c r="T419" s="64">
        <v>0</v>
      </c>
      <c r="U419" s="62"/>
      <c r="V419" s="65"/>
      <c r="W419" s="64">
        <v>0</v>
      </c>
      <c r="X419" s="62" t="s">
        <v>2142</v>
      </c>
      <c r="Y419" s="65">
        <v>45260</v>
      </c>
      <c r="Z419" s="65">
        <v>45274</v>
      </c>
      <c r="AA419" s="65"/>
      <c r="AB419" s="63">
        <v>484217</v>
      </c>
      <c r="AC419" s="63">
        <v>0</v>
      </c>
      <c r="AD419" s="63">
        <v>9684</v>
      </c>
      <c r="AE419" s="63">
        <v>0</v>
      </c>
      <c r="AF419" s="63">
        <v>0</v>
      </c>
      <c r="AG419" s="63">
        <v>0</v>
      </c>
      <c r="AH419" s="63">
        <v>0</v>
      </c>
      <c r="AI419" s="66"/>
      <c r="AJ419" s="66"/>
      <c r="AK419" s="63">
        <v>484217</v>
      </c>
    </row>
    <row r="420" spans="1:37" s="54" customFormat="1" hidden="1">
      <c r="A420" s="52">
        <v>801000713</v>
      </c>
      <c r="B420" s="52" t="s">
        <v>542</v>
      </c>
      <c r="C420" s="52" t="s">
        <v>756</v>
      </c>
      <c r="D420" s="52">
        <v>76183</v>
      </c>
      <c r="E420" s="52" t="str">
        <f>CONCATENATE(C420,D420)</f>
        <v>RM76183</v>
      </c>
      <c r="F420" s="42">
        <v>45260</v>
      </c>
      <c r="G420" s="42">
        <v>45274</v>
      </c>
      <c r="H420" s="43">
        <v>56946</v>
      </c>
      <c r="I420" s="43">
        <v>56946</v>
      </c>
      <c r="J420" s="53" t="s">
        <v>2116</v>
      </c>
      <c r="K420" s="53" t="s">
        <v>2115</v>
      </c>
      <c r="L420" s="53" t="str">
        <f>VLOOKUP(E420,BOXSALUD!$B$1:$R$977,15,0)</f>
        <v>Consultas ambulatorias</v>
      </c>
      <c r="M420" s="52" t="s">
        <v>2117</v>
      </c>
      <c r="N420" s="62" t="s">
        <v>2141</v>
      </c>
      <c r="O420" s="63">
        <v>56946</v>
      </c>
      <c r="P420" s="62">
        <v>1222360197</v>
      </c>
      <c r="Q420" s="62"/>
      <c r="R420" s="62"/>
      <c r="S420" s="64">
        <v>0</v>
      </c>
      <c r="T420" s="64">
        <v>0</v>
      </c>
      <c r="U420" s="62"/>
      <c r="V420" s="65"/>
      <c r="W420" s="64">
        <v>0</v>
      </c>
      <c r="X420" s="62" t="s">
        <v>2142</v>
      </c>
      <c r="Y420" s="65">
        <v>45260</v>
      </c>
      <c r="Z420" s="65">
        <v>45274</v>
      </c>
      <c r="AA420" s="65"/>
      <c r="AB420" s="63">
        <v>56946</v>
      </c>
      <c r="AC420" s="63">
        <v>0</v>
      </c>
      <c r="AD420" s="63">
        <v>0</v>
      </c>
      <c r="AE420" s="63">
        <v>0</v>
      </c>
      <c r="AF420" s="63">
        <v>0</v>
      </c>
      <c r="AG420" s="63">
        <v>0</v>
      </c>
      <c r="AH420" s="63">
        <v>0</v>
      </c>
      <c r="AI420" s="66"/>
      <c r="AJ420" s="66"/>
      <c r="AK420" s="63">
        <v>56946</v>
      </c>
    </row>
    <row r="421" spans="1:37" s="54" customFormat="1" hidden="1">
      <c r="A421" s="52">
        <v>801000713</v>
      </c>
      <c r="B421" s="52" t="s">
        <v>542</v>
      </c>
      <c r="C421" s="52" t="s">
        <v>756</v>
      </c>
      <c r="D421" s="52">
        <v>76184</v>
      </c>
      <c r="E421" s="52" t="str">
        <f>CONCATENATE(C421,D421)</f>
        <v>RM76184</v>
      </c>
      <c r="F421" s="42">
        <v>45260</v>
      </c>
      <c r="G421" s="42">
        <v>45274</v>
      </c>
      <c r="H421" s="43">
        <v>29800</v>
      </c>
      <c r="I421" s="43">
        <v>29800</v>
      </c>
      <c r="J421" s="53" t="s">
        <v>2116</v>
      </c>
      <c r="K421" s="53" t="s">
        <v>2115</v>
      </c>
      <c r="L421" s="53" t="str">
        <f>VLOOKUP(E421,BOXSALUD!$B$1:$R$977,15,0)</f>
        <v>Consultas ambulatorias</v>
      </c>
      <c r="M421" s="52" t="s">
        <v>2117</v>
      </c>
      <c r="N421" s="62" t="s">
        <v>2141</v>
      </c>
      <c r="O421" s="63">
        <v>29800</v>
      </c>
      <c r="P421" s="62">
        <v>1222352974</v>
      </c>
      <c r="Q421" s="62"/>
      <c r="R421" s="62"/>
      <c r="S421" s="64">
        <v>0</v>
      </c>
      <c r="T421" s="64">
        <v>0</v>
      </c>
      <c r="U421" s="62"/>
      <c r="V421" s="65"/>
      <c r="W421" s="64">
        <v>0</v>
      </c>
      <c r="X421" s="62" t="s">
        <v>2142</v>
      </c>
      <c r="Y421" s="65">
        <v>45260</v>
      </c>
      <c r="Z421" s="65">
        <v>45274</v>
      </c>
      <c r="AA421" s="65"/>
      <c r="AB421" s="63">
        <v>29800</v>
      </c>
      <c r="AC421" s="63">
        <v>0</v>
      </c>
      <c r="AD421" s="63">
        <v>0</v>
      </c>
      <c r="AE421" s="63">
        <v>0</v>
      </c>
      <c r="AF421" s="63">
        <v>0</v>
      </c>
      <c r="AG421" s="63">
        <v>0</v>
      </c>
      <c r="AH421" s="63">
        <v>0</v>
      </c>
      <c r="AI421" s="66"/>
      <c r="AJ421" s="66"/>
      <c r="AK421" s="63">
        <v>29800</v>
      </c>
    </row>
    <row r="422" spans="1:37" s="54" customFormat="1" hidden="1">
      <c r="A422" s="52">
        <v>801000713</v>
      </c>
      <c r="B422" s="52" t="s">
        <v>542</v>
      </c>
      <c r="C422" s="52" t="s">
        <v>756</v>
      </c>
      <c r="D422" s="52">
        <v>76197</v>
      </c>
      <c r="E422" s="52" t="str">
        <f>CONCATENATE(C422,D422)</f>
        <v>RM76197</v>
      </c>
      <c r="F422" s="42">
        <v>45260</v>
      </c>
      <c r="G422" s="42">
        <v>45274</v>
      </c>
      <c r="H422" s="43">
        <v>38700</v>
      </c>
      <c r="I422" s="43">
        <v>38700</v>
      </c>
      <c r="J422" s="53" t="s">
        <v>2116</v>
      </c>
      <c r="K422" s="53" t="s">
        <v>2115</v>
      </c>
      <c r="L422" s="53" t="str">
        <f>VLOOKUP(E422,BOXSALUD!$B$1:$R$977,15,0)</f>
        <v>Consultas ambulatorias</v>
      </c>
      <c r="M422" s="52" t="s">
        <v>2117</v>
      </c>
      <c r="N422" s="62" t="s">
        <v>2141</v>
      </c>
      <c r="O422" s="63">
        <v>38700</v>
      </c>
      <c r="P422" s="62">
        <v>1222360192</v>
      </c>
      <c r="Q422" s="62"/>
      <c r="R422" s="62"/>
      <c r="S422" s="64">
        <v>0</v>
      </c>
      <c r="T422" s="64">
        <v>0</v>
      </c>
      <c r="U422" s="62"/>
      <c r="V422" s="65"/>
      <c r="W422" s="64">
        <v>0</v>
      </c>
      <c r="X422" s="62" t="s">
        <v>2142</v>
      </c>
      <c r="Y422" s="65">
        <v>45260</v>
      </c>
      <c r="Z422" s="65">
        <v>45274</v>
      </c>
      <c r="AA422" s="65"/>
      <c r="AB422" s="63">
        <v>38700</v>
      </c>
      <c r="AC422" s="63">
        <v>0</v>
      </c>
      <c r="AD422" s="63">
        <v>0</v>
      </c>
      <c r="AE422" s="63">
        <v>0</v>
      </c>
      <c r="AF422" s="63">
        <v>0</v>
      </c>
      <c r="AG422" s="63">
        <v>0</v>
      </c>
      <c r="AH422" s="63">
        <v>0</v>
      </c>
      <c r="AI422" s="66"/>
      <c r="AJ422" s="66"/>
      <c r="AK422" s="63">
        <v>38700</v>
      </c>
    </row>
    <row r="423" spans="1:37" s="54" customFormat="1" hidden="1">
      <c r="A423" s="52">
        <v>801000713</v>
      </c>
      <c r="B423" s="52" t="s">
        <v>542</v>
      </c>
      <c r="C423" s="52" t="s">
        <v>756</v>
      </c>
      <c r="D423" s="52">
        <v>76199</v>
      </c>
      <c r="E423" s="52" t="str">
        <f>CONCATENATE(C423,D423)</f>
        <v>RM76199</v>
      </c>
      <c r="F423" s="42">
        <v>45260</v>
      </c>
      <c r="G423" s="42">
        <v>45274</v>
      </c>
      <c r="H423" s="43">
        <v>1026094</v>
      </c>
      <c r="I423" s="43">
        <v>1026094</v>
      </c>
      <c r="J423" s="53" t="s">
        <v>2116</v>
      </c>
      <c r="K423" s="53" t="s">
        <v>2115</v>
      </c>
      <c r="L423" s="53" t="str">
        <f>VLOOKUP(E423,BOXSALUD!$B$1:$R$977,15,0)</f>
        <v>Servicios ambulatorios</v>
      </c>
      <c r="M423" s="52" t="s">
        <v>2117</v>
      </c>
      <c r="N423" s="62" t="s">
        <v>2141</v>
      </c>
      <c r="O423" s="63">
        <v>1005572</v>
      </c>
      <c r="P423" s="62">
        <v>1222362860</v>
      </c>
      <c r="Q423" s="62"/>
      <c r="R423" s="62"/>
      <c r="S423" s="64">
        <v>0</v>
      </c>
      <c r="T423" s="64">
        <v>0</v>
      </c>
      <c r="U423" s="62"/>
      <c r="V423" s="65"/>
      <c r="W423" s="64">
        <v>0</v>
      </c>
      <c r="X423" s="62" t="s">
        <v>2142</v>
      </c>
      <c r="Y423" s="65">
        <v>45260</v>
      </c>
      <c r="Z423" s="65">
        <v>45274</v>
      </c>
      <c r="AA423" s="65"/>
      <c r="AB423" s="63">
        <v>1026094</v>
      </c>
      <c r="AC423" s="63">
        <v>0</v>
      </c>
      <c r="AD423" s="63">
        <v>20522</v>
      </c>
      <c r="AE423" s="63">
        <v>0</v>
      </c>
      <c r="AF423" s="63">
        <v>0</v>
      </c>
      <c r="AG423" s="63">
        <v>0</v>
      </c>
      <c r="AH423" s="63">
        <v>0</v>
      </c>
      <c r="AI423" s="66"/>
      <c r="AJ423" s="66"/>
      <c r="AK423" s="63">
        <v>1026094</v>
      </c>
    </row>
    <row r="424" spans="1:37" s="54" customFormat="1" hidden="1">
      <c r="A424" s="52">
        <v>801000713</v>
      </c>
      <c r="B424" s="52" t="s">
        <v>542</v>
      </c>
      <c r="C424" s="52" t="s">
        <v>756</v>
      </c>
      <c r="D424" s="52">
        <v>76371</v>
      </c>
      <c r="E424" s="52" t="str">
        <f>CONCATENATE(C424,D424)</f>
        <v>RM76371</v>
      </c>
      <c r="F424" s="42">
        <v>45261</v>
      </c>
      <c r="G424" s="42">
        <v>45274</v>
      </c>
      <c r="H424" s="43">
        <v>1446300</v>
      </c>
      <c r="I424" s="43">
        <v>1446300</v>
      </c>
      <c r="J424" s="53" t="s">
        <v>2116</v>
      </c>
      <c r="K424" s="53" t="s">
        <v>2115</v>
      </c>
      <c r="L424" s="53" t="str">
        <f>VLOOKUP(E424,BOXSALUD!$B$1:$R$977,15,0)</f>
        <v>Servicios ambulatorios</v>
      </c>
      <c r="M424" s="52" t="s">
        <v>2117</v>
      </c>
      <c r="N424" s="62" t="s">
        <v>2141</v>
      </c>
      <c r="O424" s="63">
        <v>1417374</v>
      </c>
      <c r="P424" s="62">
        <v>1222362855</v>
      </c>
      <c r="Q424" s="62"/>
      <c r="R424" s="62"/>
      <c r="S424" s="64">
        <v>0</v>
      </c>
      <c r="T424" s="64">
        <v>0</v>
      </c>
      <c r="U424" s="62"/>
      <c r="V424" s="65"/>
      <c r="W424" s="64">
        <v>0</v>
      </c>
      <c r="X424" s="62" t="s">
        <v>2142</v>
      </c>
      <c r="Y424" s="65">
        <v>45261</v>
      </c>
      <c r="Z424" s="65">
        <v>45274</v>
      </c>
      <c r="AA424" s="65"/>
      <c r="AB424" s="63">
        <v>1446300</v>
      </c>
      <c r="AC424" s="63">
        <v>0</v>
      </c>
      <c r="AD424" s="63">
        <v>28926</v>
      </c>
      <c r="AE424" s="63">
        <v>0</v>
      </c>
      <c r="AF424" s="63">
        <v>0</v>
      </c>
      <c r="AG424" s="63">
        <v>0</v>
      </c>
      <c r="AH424" s="63">
        <v>0</v>
      </c>
      <c r="AI424" s="66"/>
      <c r="AJ424" s="66"/>
      <c r="AK424" s="63">
        <v>1446300</v>
      </c>
    </row>
    <row r="425" spans="1:37" s="54" customFormat="1" hidden="1">
      <c r="A425" s="52">
        <v>801000713</v>
      </c>
      <c r="B425" s="52" t="s">
        <v>542</v>
      </c>
      <c r="C425" s="52" t="s">
        <v>756</v>
      </c>
      <c r="D425" s="52">
        <v>76368</v>
      </c>
      <c r="E425" s="52" t="str">
        <f>CONCATENATE(C425,D425)</f>
        <v>RM76368</v>
      </c>
      <c r="F425" s="42">
        <v>45261</v>
      </c>
      <c r="G425" s="42">
        <v>45274</v>
      </c>
      <c r="H425" s="43">
        <v>64500</v>
      </c>
      <c r="I425" s="43">
        <v>64500</v>
      </c>
      <c r="J425" s="53" t="s">
        <v>2116</v>
      </c>
      <c r="K425" s="53" t="s">
        <v>2115</v>
      </c>
      <c r="L425" s="53" t="str">
        <f>VLOOKUP(E425,BOXSALUD!$B$1:$R$977,15,0)</f>
        <v>Consultas ambulatorias</v>
      </c>
      <c r="M425" s="52" t="s">
        <v>2117</v>
      </c>
      <c r="N425" s="62" t="s">
        <v>2141</v>
      </c>
      <c r="O425" s="63">
        <v>64500</v>
      </c>
      <c r="P425" s="62">
        <v>1222360193</v>
      </c>
      <c r="Q425" s="62"/>
      <c r="R425" s="62"/>
      <c r="S425" s="64">
        <v>0</v>
      </c>
      <c r="T425" s="64">
        <v>0</v>
      </c>
      <c r="U425" s="62"/>
      <c r="V425" s="65"/>
      <c r="W425" s="64">
        <v>0</v>
      </c>
      <c r="X425" s="62" t="s">
        <v>2142</v>
      </c>
      <c r="Y425" s="65">
        <v>45261</v>
      </c>
      <c r="Z425" s="65">
        <v>45274</v>
      </c>
      <c r="AA425" s="65"/>
      <c r="AB425" s="63">
        <v>64500</v>
      </c>
      <c r="AC425" s="63">
        <v>0</v>
      </c>
      <c r="AD425" s="63">
        <v>0</v>
      </c>
      <c r="AE425" s="63">
        <v>0</v>
      </c>
      <c r="AF425" s="63">
        <v>0</v>
      </c>
      <c r="AG425" s="63">
        <v>0</v>
      </c>
      <c r="AH425" s="63">
        <v>0</v>
      </c>
      <c r="AI425" s="66"/>
      <c r="AJ425" s="66"/>
      <c r="AK425" s="63">
        <v>64500</v>
      </c>
    </row>
    <row r="426" spans="1:37" s="54" customFormat="1" hidden="1">
      <c r="A426" s="52">
        <v>801000713</v>
      </c>
      <c r="B426" s="52" t="s">
        <v>542</v>
      </c>
      <c r="C426" s="52" t="s">
        <v>756</v>
      </c>
      <c r="D426" s="52">
        <v>76391</v>
      </c>
      <c r="E426" s="52" t="str">
        <f>CONCATENATE(C426,D426)</f>
        <v>RM76391</v>
      </c>
      <c r="F426" s="42">
        <v>45264</v>
      </c>
      <c r="G426" s="42">
        <v>45274</v>
      </c>
      <c r="H426" s="43">
        <v>9031620</v>
      </c>
      <c r="I426" s="43">
        <v>9031620</v>
      </c>
      <c r="J426" s="53" t="s">
        <v>2116</v>
      </c>
      <c r="K426" s="53" t="s">
        <v>2115</v>
      </c>
      <c r="L426" s="53" t="str">
        <f>VLOOKUP(E426,BOXSALUD!$B$1:$R$977,15,0)</f>
        <v>Servicios ambulatorios</v>
      </c>
      <c r="M426" s="52" t="s">
        <v>2117</v>
      </c>
      <c r="N426" s="62" t="s">
        <v>2141</v>
      </c>
      <c r="O426" s="63">
        <v>8850988</v>
      </c>
      <c r="P426" s="62">
        <v>1222361962</v>
      </c>
      <c r="Q426" s="62"/>
      <c r="R426" s="62"/>
      <c r="S426" s="64">
        <v>0</v>
      </c>
      <c r="T426" s="64">
        <v>0</v>
      </c>
      <c r="U426" s="62"/>
      <c r="V426" s="65"/>
      <c r="W426" s="64">
        <v>0</v>
      </c>
      <c r="X426" s="62" t="s">
        <v>2142</v>
      </c>
      <c r="Y426" s="65">
        <v>45264</v>
      </c>
      <c r="Z426" s="65">
        <v>45274</v>
      </c>
      <c r="AA426" s="65"/>
      <c r="AB426" s="63">
        <v>9031620</v>
      </c>
      <c r="AC426" s="63">
        <v>0</v>
      </c>
      <c r="AD426" s="63">
        <v>180632</v>
      </c>
      <c r="AE426" s="63">
        <v>0</v>
      </c>
      <c r="AF426" s="63">
        <v>0</v>
      </c>
      <c r="AG426" s="63">
        <v>0</v>
      </c>
      <c r="AH426" s="63">
        <v>0</v>
      </c>
      <c r="AI426" s="66"/>
      <c r="AJ426" s="66"/>
      <c r="AK426" s="63">
        <v>9031620</v>
      </c>
    </row>
    <row r="427" spans="1:37" s="54" customFormat="1" hidden="1">
      <c r="A427" s="52">
        <v>801000713</v>
      </c>
      <c r="B427" s="52" t="s">
        <v>542</v>
      </c>
      <c r="C427" s="52" t="s">
        <v>757</v>
      </c>
      <c r="D427" s="52">
        <v>20702</v>
      </c>
      <c r="E427" s="52" t="str">
        <f>CONCATENATE(C427,D427)</f>
        <v>RC20702</v>
      </c>
      <c r="F427" s="42">
        <v>45258</v>
      </c>
      <c r="G427" s="42">
        <v>45275</v>
      </c>
      <c r="H427" s="43">
        <v>64500</v>
      </c>
      <c r="I427" s="43">
        <v>64500</v>
      </c>
      <c r="J427" s="53" t="s">
        <v>2116</v>
      </c>
      <c r="K427" s="53" t="s">
        <v>2115</v>
      </c>
      <c r="L427" s="53" t="str">
        <f>VLOOKUP(E427,BOXSALUD!$B$1:$R$977,15,0)</f>
        <v>Consultas ambulatorias</v>
      </c>
      <c r="M427" s="52" t="s">
        <v>2117</v>
      </c>
      <c r="N427" s="62" t="s">
        <v>2141</v>
      </c>
      <c r="O427" s="63">
        <v>64500</v>
      </c>
      <c r="P427" s="62">
        <v>1222360188</v>
      </c>
      <c r="Q427" s="62"/>
      <c r="R427" s="62"/>
      <c r="S427" s="64">
        <v>0</v>
      </c>
      <c r="T427" s="64">
        <v>0</v>
      </c>
      <c r="U427" s="62"/>
      <c r="V427" s="65"/>
      <c r="W427" s="64">
        <v>0</v>
      </c>
      <c r="X427" s="62" t="s">
        <v>2142</v>
      </c>
      <c r="Y427" s="65">
        <v>45258</v>
      </c>
      <c r="Z427" s="65">
        <v>45275</v>
      </c>
      <c r="AA427" s="65"/>
      <c r="AB427" s="63">
        <v>64500</v>
      </c>
      <c r="AC427" s="63">
        <v>0</v>
      </c>
      <c r="AD427" s="63">
        <v>0</v>
      </c>
      <c r="AE427" s="63">
        <v>0</v>
      </c>
      <c r="AF427" s="63">
        <v>0</v>
      </c>
      <c r="AG427" s="63">
        <v>0</v>
      </c>
      <c r="AH427" s="63">
        <v>0</v>
      </c>
      <c r="AI427" s="66"/>
      <c r="AJ427" s="66"/>
      <c r="AK427" s="63">
        <v>64500</v>
      </c>
    </row>
    <row r="428" spans="1:37" s="54" customFormat="1" hidden="1">
      <c r="A428" s="52">
        <v>801000713</v>
      </c>
      <c r="B428" s="52" t="s">
        <v>542</v>
      </c>
      <c r="C428" s="52" t="s">
        <v>757</v>
      </c>
      <c r="D428" s="52">
        <v>20705</v>
      </c>
      <c r="E428" s="52" t="str">
        <f>CONCATENATE(C428,D428)</f>
        <v>RC20705</v>
      </c>
      <c r="F428" s="42">
        <v>45258</v>
      </c>
      <c r="G428" s="42">
        <v>45275</v>
      </c>
      <c r="H428" s="43">
        <v>64500</v>
      </c>
      <c r="I428" s="43">
        <v>64500</v>
      </c>
      <c r="J428" s="53" t="s">
        <v>2116</v>
      </c>
      <c r="K428" s="53" t="s">
        <v>2115</v>
      </c>
      <c r="L428" s="53" t="str">
        <f>VLOOKUP(E428,BOXSALUD!$B$1:$R$977,15,0)</f>
        <v>Consultas ambulatorias</v>
      </c>
      <c r="M428" s="52" t="s">
        <v>2117</v>
      </c>
      <c r="N428" s="62" t="s">
        <v>2141</v>
      </c>
      <c r="O428" s="63">
        <v>64500</v>
      </c>
      <c r="P428" s="62">
        <v>1222360182</v>
      </c>
      <c r="Q428" s="62"/>
      <c r="R428" s="62"/>
      <c r="S428" s="64">
        <v>0</v>
      </c>
      <c r="T428" s="64">
        <v>0</v>
      </c>
      <c r="U428" s="62"/>
      <c r="V428" s="65"/>
      <c r="W428" s="64">
        <v>0</v>
      </c>
      <c r="X428" s="62" t="s">
        <v>2142</v>
      </c>
      <c r="Y428" s="65">
        <v>45258</v>
      </c>
      <c r="Z428" s="65">
        <v>45275</v>
      </c>
      <c r="AA428" s="65"/>
      <c r="AB428" s="63">
        <v>64500</v>
      </c>
      <c r="AC428" s="63">
        <v>0</v>
      </c>
      <c r="AD428" s="63">
        <v>0</v>
      </c>
      <c r="AE428" s="63">
        <v>0</v>
      </c>
      <c r="AF428" s="63">
        <v>0</v>
      </c>
      <c r="AG428" s="63">
        <v>0</v>
      </c>
      <c r="AH428" s="63">
        <v>0</v>
      </c>
      <c r="AI428" s="66"/>
      <c r="AJ428" s="66"/>
      <c r="AK428" s="63">
        <v>64500</v>
      </c>
    </row>
    <row r="429" spans="1:37" s="54" customFormat="1" hidden="1">
      <c r="A429" s="52">
        <v>801000713</v>
      </c>
      <c r="B429" s="52" t="s">
        <v>542</v>
      </c>
      <c r="C429" s="52" t="s">
        <v>757</v>
      </c>
      <c r="D429" s="52">
        <v>20721</v>
      </c>
      <c r="E429" s="52" t="str">
        <f>CONCATENATE(C429,D429)</f>
        <v>RC20721</v>
      </c>
      <c r="F429" s="42">
        <v>45258</v>
      </c>
      <c r="G429" s="42">
        <v>45275</v>
      </c>
      <c r="H429" s="43">
        <v>64500</v>
      </c>
      <c r="I429" s="43">
        <v>64500</v>
      </c>
      <c r="J429" s="53" t="s">
        <v>2116</v>
      </c>
      <c r="K429" s="53" t="s">
        <v>2115</v>
      </c>
      <c r="L429" s="53" t="str">
        <f>VLOOKUP(E429,BOXSALUD!$B$1:$R$977,15,0)</f>
        <v>Consultas ambulatorias</v>
      </c>
      <c r="M429" s="52" t="s">
        <v>2117</v>
      </c>
      <c r="N429" s="62" t="s">
        <v>2141</v>
      </c>
      <c r="O429" s="63">
        <v>64500</v>
      </c>
      <c r="P429" s="62">
        <v>1222360184</v>
      </c>
      <c r="Q429" s="62"/>
      <c r="R429" s="62"/>
      <c r="S429" s="64">
        <v>0</v>
      </c>
      <c r="T429" s="64">
        <v>0</v>
      </c>
      <c r="U429" s="62"/>
      <c r="V429" s="65"/>
      <c r="W429" s="64">
        <v>0</v>
      </c>
      <c r="X429" s="62" t="s">
        <v>2142</v>
      </c>
      <c r="Y429" s="65">
        <v>45258</v>
      </c>
      <c r="Z429" s="65">
        <v>45275</v>
      </c>
      <c r="AA429" s="65"/>
      <c r="AB429" s="63">
        <v>64500</v>
      </c>
      <c r="AC429" s="63">
        <v>0</v>
      </c>
      <c r="AD429" s="63">
        <v>0</v>
      </c>
      <c r="AE429" s="63">
        <v>0</v>
      </c>
      <c r="AF429" s="63">
        <v>0</v>
      </c>
      <c r="AG429" s="63">
        <v>0</v>
      </c>
      <c r="AH429" s="63">
        <v>0</v>
      </c>
      <c r="AI429" s="66"/>
      <c r="AJ429" s="66"/>
      <c r="AK429" s="63">
        <v>64500</v>
      </c>
    </row>
    <row r="430" spans="1:37" s="54" customFormat="1" hidden="1">
      <c r="A430" s="52">
        <v>801000713</v>
      </c>
      <c r="B430" s="52" t="s">
        <v>542</v>
      </c>
      <c r="C430" s="52" t="s">
        <v>757</v>
      </c>
      <c r="D430" s="52">
        <v>20713</v>
      </c>
      <c r="E430" s="52" t="str">
        <f>CONCATENATE(C430,D430)</f>
        <v>RC20713</v>
      </c>
      <c r="F430" s="42">
        <v>45258</v>
      </c>
      <c r="G430" s="42">
        <v>45275</v>
      </c>
      <c r="H430" s="43">
        <v>64500</v>
      </c>
      <c r="I430" s="43">
        <v>64500</v>
      </c>
      <c r="J430" s="53" t="s">
        <v>2116</v>
      </c>
      <c r="K430" s="53" t="s">
        <v>2115</v>
      </c>
      <c r="L430" s="53" t="str">
        <f>VLOOKUP(E430,BOXSALUD!$B$1:$R$977,15,0)</f>
        <v>Consultas ambulatorias</v>
      </c>
      <c r="M430" s="52" t="s">
        <v>2117</v>
      </c>
      <c r="N430" s="62" t="s">
        <v>2141</v>
      </c>
      <c r="O430" s="63">
        <v>64500</v>
      </c>
      <c r="P430" s="62">
        <v>1222360183</v>
      </c>
      <c r="Q430" s="62"/>
      <c r="R430" s="62"/>
      <c r="S430" s="64">
        <v>0</v>
      </c>
      <c r="T430" s="64">
        <v>0</v>
      </c>
      <c r="U430" s="62"/>
      <c r="V430" s="65"/>
      <c r="W430" s="64">
        <v>0</v>
      </c>
      <c r="X430" s="62" t="s">
        <v>2142</v>
      </c>
      <c r="Y430" s="65">
        <v>45258</v>
      </c>
      <c r="Z430" s="65">
        <v>45275</v>
      </c>
      <c r="AA430" s="65"/>
      <c r="AB430" s="63">
        <v>64500</v>
      </c>
      <c r="AC430" s="63">
        <v>0</v>
      </c>
      <c r="AD430" s="63">
        <v>0</v>
      </c>
      <c r="AE430" s="63">
        <v>0</v>
      </c>
      <c r="AF430" s="63">
        <v>0</v>
      </c>
      <c r="AG430" s="63">
        <v>0</v>
      </c>
      <c r="AH430" s="63">
        <v>0</v>
      </c>
      <c r="AI430" s="66"/>
      <c r="AJ430" s="66"/>
      <c r="AK430" s="63">
        <v>64500</v>
      </c>
    </row>
    <row r="431" spans="1:37" s="54" customFormat="1" hidden="1">
      <c r="A431" s="52">
        <v>801000713</v>
      </c>
      <c r="B431" s="52" t="s">
        <v>542</v>
      </c>
      <c r="C431" s="52" t="s">
        <v>757</v>
      </c>
      <c r="D431" s="52">
        <v>20752</v>
      </c>
      <c r="E431" s="52" t="str">
        <f>CONCATENATE(C431,D431)</f>
        <v>RC20752</v>
      </c>
      <c r="F431" s="42">
        <v>45258</v>
      </c>
      <c r="G431" s="42">
        <v>45275</v>
      </c>
      <c r="H431" s="43">
        <v>64500</v>
      </c>
      <c r="I431" s="43">
        <v>64500</v>
      </c>
      <c r="J431" s="53" t="s">
        <v>2116</v>
      </c>
      <c r="K431" s="53" t="s">
        <v>2115</v>
      </c>
      <c r="L431" s="53" t="str">
        <f>VLOOKUP(E431,BOXSALUD!$B$1:$R$977,15,0)</f>
        <v>Consultas ambulatorias</v>
      </c>
      <c r="M431" s="52" t="s">
        <v>2117</v>
      </c>
      <c r="N431" s="62" t="s">
        <v>2141</v>
      </c>
      <c r="O431" s="63">
        <v>0</v>
      </c>
      <c r="P431" s="62"/>
      <c r="Q431" s="62"/>
      <c r="R431" s="62"/>
      <c r="S431" s="64">
        <v>0</v>
      </c>
      <c r="T431" s="64">
        <v>0</v>
      </c>
      <c r="U431" s="62"/>
      <c r="V431" s="65"/>
      <c r="W431" s="64">
        <v>0</v>
      </c>
      <c r="X431" s="62" t="s">
        <v>2142</v>
      </c>
      <c r="Y431" s="65">
        <v>45258</v>
      </c>
      <c r="Z431" s="65">
        <v>45275</v>
      </c>
      <c r="AA431" s="65"/>
      <c r="AB431" s="63">
        <v>64500</v>
      </c>
      <c r="AC431" s="63">
        <v>0</v>
      </c>
      <c r="AD431" s="63">
        <v>0</v>
      </c>
      <c r="AE431" s="63">
        <v>0</v>
      </c>
      <c r="AF431" s="63">
        <v>0</v>
      </c>
      <c r="AG431" s="63">
        <v>0</v>
      </c>
      <c r="AH431" s="63">
        <v>0</v>
      </c>
      <c r="AI431" s="66"/>
      <c r="AJ431" s="66"/>
      <c r="AK431" s="63">
        <v>64500</v>
      </c>
    </row>
    <row r="432" spans="1:37" s="54" customFormat="1" hidden="1">
      <c r="A432" s="52">
        <v>801000713</v>
      </c>
      <c r="B432" s="52" t="s">
        <v>542</v>
      </c>
      <c r="C432" s="52" t="s">
        <v>757</v>
      </c>
      <c r="D432" s="52">
        <v>20759</v>
      </c>
      <c r="E432" s="52" t="str">
        <f>CONCATENATE(C432,D432)</f>
        <v>RC20759</v>
      </c>
      <c r="F432" s="42">
        <v>45259</v>
      </c>
      <c r="G432" s="42">
        <v>45275</v>
      </c>
      <c r="H432" s="43">
        <v>52846</v>
      </c>
      <c r="I432" s="43">
        <v>52846</v>
      </c>
      <c r="J432" s="53" t="s">
        <v>2116</v>
      </c>
      <c r="K432" s="53" t="s">
        <v>2115</v>
      </c>
      <c r="L432" s="53" t="str">
        <f>VLOOKUP(E432,BOXSALUD!$B$1:$R$977,15,0)</f>
        <v>Consultas ambulatorias</v>
      </c>
      <c r="M432" s="52" t="s">
        <v>2117</v>
      </c>
      <c r="N432" s="62" t="s">
        <v>2141</v>
      </c>
      <c r="O432" s="63">
        <v>0</v>
      </c>
      <c r="P432" s="62"/>
      <c r="Q432" s="62"/>
      <c r="R432" s="62"/>
      <c r="S432" s="64">
        <v>0</v>
      </c>
      <c r="T432" s="64">
        <v>0</v>
      </c>
      <c r="U432" s="62"/>
      <c r="V432" s="65"/>
      <c r="W432" s="64">
        <v>0</v>
      </c>
      <c r="X432" s="62" t="s">
        <v>2142</v>
      </c>
      <c r="Y432" s="65">
        <v>45259</v>
      </c>
      <c r="Z432" s="65">
        <v>45275</v>
      </c>
      <c r="AA432" s="65"/>
      <c r="AB432" s="63">
        <v>56946</v>
      </c>
      <c r="AC432" s="63">
        <v>4100</v>
      </c>
      <c r="AD432" s="63">
        <v>0</v>
      </c>
      <c r="AE432" s="63">
        <v>0</v>
      </c>
      <c r="AF432" s="63">
        <v>0</v>
      </c>
      <c r="AG432" s="63">
        <v>0</v>
      </c>
      <c r="AH432" s="63">
        <v>0</v>
      </c>
      <c r="AI432" s="66"/>
      <c r="AJ432" s="66"/>
      <c r="AK432" s="63">
        <v>52846</v>
      </c>
    </row>
    <row r="433" spans="1:37" s="54" customFormat="1" hidden="1">
      <c r="A433" s="52">
        <v>801000713</v>
      </c>
      <c r="B433" s="52" t="s">
        <v>542</v>
      </c>
      <c r="C433" s="52" t="s">
        <v>756</v>
      </c>
      <c r="D433" s="52">
        <v>76246</v>
      </c>
      <c r="E433" s="52" t="str">
        <f>CONCATENATE(C433,D433)</f>
        <v>RM76246</v>
      </c>
      <c r="F433" s="42">
        <v>45260</v>
      </c>
      <c r="G433" s="42">
        <v>45275</v>
      </c>
      <c r="H433" s="43">
        <v>150003</v>
      </c>
      <c r="I433" s="43">
        <v>150003</v>
      </c>
      <c r="J433" s="53" t="s">
        <v>2116</v>
      </c>
      <c r="K433" s="53" t="s">
        <v>2115</v>
      </c>
      <c r="L433" s="53" t="str">
        <f>VLOOKUP(E433,BOXSALUD!$B$1:$R$977,15,0)</f>
        <v>Servicios ambulatorios</v>
      </c>
      <c r="M433" s="52" t="s">
        <v>2117</v>
      </c>
      <c r="N433" s="62" t="s">
        <v>2231</v>
      </c>
      <c r="O433" s="63">
        <v>0</v>
      </c>
      <c r="P433" s="62"/>
      <c r="Q433" s="62"/>
      <c r="R433" s="62"/>
      <c r="S433" s="64">
        <v>0</v>
      </c>
      <c r="T433" s="64">
        <v>0</v>
      </c>
      <c r="U433" s="62"/>
      <c r="V433" s="65"/>
      <c r="W433" s="64">
        <v>0</v>
      </c>
      <c r="X433" s="62" t="s">
        <v>2232</v>
      </c>
      <c r="Y433" s="65">
        <v>45260</v>
      </c>
      <c r="Z433" s="65">
        <v>45275</v>
      </c>
      <c r="AA433" s="65"/>
      <c r="AB433" s="63">
        <v>150003</v>
      </c>
      <c r="AC433" s="63">
        <v>0</v>
      </c>
      <c r="AD433" s="63">
        <v>0</v>
      </c>
      <c r="AE433" s="63">
        <v>0</v>
      </c>
      <c r="AF433" s="63">
        <v>0</v>
      </c>
      <c r="AG433" s="63">
        <v>0</v>
      </c>
      <c r="AH433" s="63">
        <v>0</v>
      </c>
      <c r="AI433" s="66"/>
      <c r="AJ433" s="66"/>
      <c r="AK433" s="63">
        <v>0</v>
      </c>
    </row>
    <row r="434" spans="1:37" s="54" customFormat="1" hidden="1">
      <c r="A434" s="52">
        <v>801000713</v>
      </c>
      <c r="B434" s="52" t="s">
        <v>542</v>
      </c>
      <c r="C434" s="52" t="s">
        <v>757</v>
      </c>
      <c r="D434" s="52">
        <v>20851</v>
      </c>
      <c r="E434" s="52" t="str">
        <f>CONCATENATE(C434,D434)</f>
        <v>RC20851</v>
      </c>
      <c r="F434" s="42">
        <v>45260</v>
      </c>
      <c r="G434" s="42">
        <v>45275</v>
      </c>
      <c r="H434" s="43">
        <v>64500</v>
      </c>
      <c r="I434" s="43">
        <v>64500</v>
      </c>
      <c r="J434" s="53" t="s">
        <v>2116</v>
      </c>
      <c r="K434" s="53" t="s">
        <v>2115</v>
      </c>
      <c r="L434" s="53" t="str">
        <f>VLOOKUP(E434,BOXSALUD!$B$1:$R$977,15,0)</f>
        <v>Consultas ambulatorias</v>
      </c>
      <c r="M434" s="52" t="s">
        <v>2117</v>
      </c>
      <c r="N434" s="62" t="s">
        <v>2141</v>
      </c>
      <c r="O434" s="63">
        <v>64500</v>
      </c>
      <c r="P434" s="62">
        <v>1222360185</v>
      </c>
      <c r="Q434" s="62"/>
      <c r="R434" s="62"/>
      <c r="S434" s="64">
        <v>0</v>
      </c>
      <c r="T434" s="64">
        <v>0</v>
      </c>
      <c r="U434" s="62"/>
      <c r="V434" s="65"/>
      <c r="W434" s="64">
        <v>0</v>
      </c>
      <c r="X434" s="62" t="s">
        <v>2142</v>
      </c>
      <c r="Y434" s="65">
        <v>45260</v>
      </c>
      <c r="Z434" s="65">
        <v>45275</v>
      </c>
      <c r="AA434" s="65"/>
      <c r="AB434" s="63">
        <v>64500</v>
      </c>
      <c r="AC434" s="63">
        <v>0</v>
      </c>
      <c r="AD434" s="63">
        <v>0</v>
      </c>
      <c r="AE434" s="63">
        <v>0</v>
      </c>
      <c r="AF434" s="63">
        <v>0</v>
      </c>
      <c r="AG434" s="63">
        <v>0</v>
      </c>
      <c r="AH434" s="63">
        <v>0</v>
      </c>
      <c r="AI434" s="66"/>
      <c r="AJ434" s="66"/>
      <c r="AK434" s="63">
        <v>64500</v>
      </c>
    </row>
    <row r="435" spans="1:37" s="54" customFormat="1" hidden="1">
      <c r="A435" s="52">
        <v>801000713</v>
      </c>
      <c r="B435" s="52" t="s">
        <v>542</v>
      </c>
      <c r="C435" s="52" t="s">
        <v>757</v>
      </c>
      <c r="D435" s="52">
        <v>20853</v>
      </c>
      <c r="E435" s="52" t="str">
        <f>CONCATENATE(C435,D435)</f>
        <v>RC20853</v>
      </c>
      <c r="F435" s="42">
        <v>45260</v>
      </c>
      <c r="G435" s="42">
        <v>45275</v>
      </c>
      <c r="H435" s="43">
        <v>79049</v>
      </c>
      <c r="I435" s="43">
        <v>79049</v>
      </c>
      <c r="J435" s="53" t="s">
        <v>2116</v>
      </c>
      <c r="K435" s="53" t="s">
        <v>2115</v>
      </c>
      <c r="L435" s="53" t="str">
        <f>VLOOKUP(E435,BOXSALUD!$B$1:$R$977,15,0)</f>
        <v>Consultas ambulatorias</v>
      </c>
      <c r="M435" s="52" t="s">
        <v>2117</v>
      </c>
      <c r="N435" s="62" t="s">
        <v>2141</v>
      </c>
      <c r="O435" s="63">
        <v>79049</v>
      </c>
      <c r="P435" s="62">
        <v>1222360186</v>
      </c>
      <c r="Q435" s="62"/>
      <c r="R435" s="62"/>
      <c r="S435" s="64">
        <v>0</v>
      </c>
      <c r="T435" s="64">
        <v>0</v>
      </c>
      <c r="U435" s="62"/>
      <c r="V435" s="65"/>
      <c r="W435" s="64">
        <v>0</v>
      </c>
      <c r="X435" s="62" t="s">
        <v>2142</v>
      </c>
      <c r="Y435" s="65">
        <v>45260</v>
      </c>
      <c r="Z435" s="65">
        <v>45275</v>
      </c>
      <c r="AA435" s="65"/>
      <c r="AB435" s="63">
        <v>79049</v>
      </c>
      <c r="AC435" s="63">
        <v>0</v>
      </c>
      <c r="AD435" s="63">
        <v>0</v>
      </c>
      <c r="AE435" s="63">
        <v>0</v>
      </c>
      <c r="AF435" s="63">
        <v>0</v>
      </c>
      <c r="AG435" s="63">
        <v>0</v>
      </c>
      <c r="AH435" s="63">
        <v>0</v>
      </c>
      <c r="AI435" s="66"/>
      <c r="AJ435" s="66"/>
      <c r="AK435" s="63">
        <v>79049</v>
      </c>
    </row>
    <row r="436" spans="1:37" s="54" customFormat="1" hidden="1">
      <c r="A436" s="52">
        <v>801000713</v>
      </c>
      <c r="B436" s="52" t="s">
        <v>542</v>
      </c>
      <c r="C436" s="52" t="s">
        <v>757</v>
      </c>
      <c r="D436" s="52">
        <v>20854</v>
      </c>
      <c r="E436" s="52" t="str">
        <f>CONCATENATE(C436,D436)</f>
        <v>RC20854</v>
      </c>
      <c r="F436" s="42">
        <v>45260</v>
      </c>
      <c r="G436" s="42">
        <v>45275</v>
      </c>
      <c r="H436" s="43">
        <v>79049</v>
      </c>
      <c r="I436" s="43">
        <v>79049</v>
      </c>
      <c r="J436" s="53" t="s">
        <v>2116</v>
      </c>
      <c r="K436" s="53" t="s">
        <v>2115</v>
      </c>
      <c r="L436" s="53" t="str">
        <f>VLOOKUP(E436,BOXSALUD!$B$1:$R$977,15,0)</f>
        <v>Consultas ambulatorias</v>
      </c>
      <c r="M436" s="52" t="s">
        <v>2117</v>
      </c>
      <c r="N436" s="62" t="s">
        <v>2141</v>
      </c>
      <c r="O436" s="63">
        <v>79049</v>
      </c>
      <c r="P436" s="62">
        <v>1222360187</v>
      </c>
      <c r="Q436" s="62"/>
      <c r="R436" s="62"/>
      <c r="S436" s="64">
        <v>0</v>
      </c>
      <c r="T436" s="64">
        <v>0</v>
      </c>
      <c r="U436" s="62"/>
      <c r="V436" s="65"/>
      <c r="W436" s="64">
        <v>0</v>
      </c>
      <c r="X436" s="62" t="s">
        <v>2142</v>
      </c>
      <c r="Y436" s="65">
        <v>45260</v>
      </c>
      <c r="Z436" s="65">
        <v>45275</v>
      </c>
      <c r="AA436" s="65"/>
      <c r="AB436" s="63">
        <v>79049</v>
      </c>
      <c r="AC436" s="63">
        <v>0</v>
      </c>
      <c r="AD436" s="63">
        <v>0</v>
      </c>
      <c r="AE436" s="63">
        <v>0</v>
      </c>
      <c r="AF436" s="63">
        <v>0</v>
      </c>
      <c r="AG436" s="63">
        <v>0</v>
      </c>
      <c r="AH436" s="63">
        <v>0</v>
      </c>
      <c r="AI436" s="66"/>
      <c r="AJ436" s="66"/>
      <c r="AK436" s="63">
        <v>79049</v>
      </c>
    </row>
    <row r="437" spans="1:37" s="54" customFormat="1" hidden="1">
      <c r="A437" s="52">
        <v>801000713</v>
      </c>
      <c r="B437" s="52" t="s">
        <v>542</v>
      </c>
      <c r="C437" s="52" t="s">
        <v>756</v>
      </c>
      <c r="D437" s="52">
        <v>76200</v>
      </c>
      <c r="E437" s="52" t="str">
        <f>CONCATENATE(C437,D437)</f>
        <v>RM76200</v>
      </c>
      <c r="F437" s="42">
        <v>45260</v>
      </c>
      <c r="G437" s="42">
        <v>45275</v>
      </c>
      <c r="H437" s="43">
        <v>363372</v>
      </c>
      <c r="I437" s="43">
        <v>363372</v>
      </c>
      <c r="J437" s="53" t="s">
        <v>2116</v>
      </c>
      <c r="K437" s="53" t="s">
        <v>2115</v>
      </c>
      <c r="L437" s="53" t="str">
        <f>VLOOKUP(E437,BOXSALUD!$B$1:$R$977,15,0)</f>
        <v>Servicios ambulatorios</v>
      </c>
      <c r="M437" s="52" t="s">
        <v>2117</v>
      </c>
      <c r="N437" s="62" t="s">
        <v>2141</v>
      </c>
      <c r="O437" s="63">
        <v>0</v>
      </c>
      <c r="P437" s="62"/>
      <c r="Q437" s="62"/>
      <c r="R437" s="62"/>
      <c r="S437" s="64">
        <v>0</v>
      </c>
      <c r="T437" s="64">
        <v>0</v>
      </c>
      <c r="U437" s="62"/>
      <c r="V437" s="65"/>
      <c r="W437" s="64">
        <v>0</v>
      </c>
      <c r="X437" s="62" t="s">
        <v>2142</v>
      </c>
      <c r="Y437" s="65">
        <v>45260</v>
      </c>
      <c r="Z437" s="65">
        <v>45275</v>
      </c>
      <c r="AA437" s="65"/>
      <c r="AB437" s="63">
        <v>363372</v>
      </c>
      <c r="AC437" s="63">
        <v>0</v>
      </c>
      <c r="AD437" s="63">
        <v>7267</v>
      </c>
      <c r="AE437" s="63">
        <v>0</v>
      </c>
      <c r="AF437" s="63">
        <v>0</v>
      </c>
      <c r="AG437" s="63">
        <v>0</v>
      </c>
      <c r="AH437" s="63">
        <v>0</v>
      </c>
      <c r="AI437" s="66"/>
      <c r="AJ437" s="66"/>
      <c r="AK437" s="63">
        <v>363372</v>
      </c>
    </row>
    <row r="438" spans="1:37" s="54" customFormat="1" hidden="1">
      <c r="A438" s="52">
        <v>801000713</v>
      </c>
      <c r="B438" s="52" t="s">
        <v>542</v>
      </c>
      <c r="C438" s="52" t="s">
        <v>756</v>
      </c>
      <c r="D438" s="52">
        <v>76359</v>
      </c>
      <c r="E438" s="52" t="str">
        <f>CONCATENATE(C438,D438)</f>
        <v>RM76359</v>
      </c>
      <c r="F438" s="42">
        <v>45261</v>
      </c>
      <c r="G438" s="42">
        <v>45275</v>
      </c>
      <c r="H438" s="43">
        <v>335907</v>
      </c>
      <c r="I438" s="43">
        <v>335907</v>
      </c>
      <c r="J438" s="53" t="s">
        <v>2116</v>
      </c>
      <c r="K438" s="53" t="s">
        <v>2115</v>
      </c>
      <c r="L438" s="53" t="str">
        <f>VLOOKUP(E438,BOXSALUD!$B$1:$R$977,15,0)</f>
        <v>Servicios ambulatorios</v>
      </c>
      <c r="M438" s="52" t="s">
        <v>2117</v>
      </c>
      <c r="N438" s="62" t="s">
        <v>2144</v>
      </c>
      <c r="O438" s="63">
        <v>0</v>
      </c>
      <c r="P438" s="62"/>
      <c r="Q438" s="62"/>
      <c r="R438" s="62"/>
      <c r="S438" s="64">
        <v>0</v>
      </c>
      <c r="T438" s="64">
        <v>0</v>
      </c>
      <c r="U438" s="62"/>
      <c r="V438" s="65"/>
      <c r="W438" s="64">
        <v>0</v>
      </c>
      <c r="X438" s="62" t="s">
        <v>805</v>
      </c>
      <c r="Y438" s="65">
        <v>45261</v>
      </c>
      <c r="Z438" s="65">
        <v>45275</v>
      </c>
      <c r="AA438" s="65">
        <v>45321</v>
      </c>
      <c r="AB438" s="63">
        <v>335907</v>
      </c>
      <c r="AC438" s="63">
        <v>0</v>
      </c>
      <c r="AD438" s="63">
        <v>0</v>
      </c>
      <c r="AE438" s="63">
        <v>0</v>
      </c>
      <c r="AF438" s="63">
        <v>0</v>
      </c>
      <c r="AG438" s="63">
        <v>335907</v>
      </c>
      <c r="AH438" s="63">
        <v>335907</v>
      </c>
      <c r="AI438" s="66" t="s">
        <v>2235</v>
      </c>
      <c r="AJ438" s="66" t="s">
        <v>2176</v>
      </c>
      <c r="AK438" s="63">
        <v>0</v>
      </c>
    </row>
    <row r="439" spans="1:37" s="54" customFormat="1" hidden="1">
      <c r="A439" s="52">
        <v>801000713</v>
      </c>
      <c r="B439" s="52" t="s">
        <v>542</v>
      </c>
      <c r="C439" s="52" t="s">
        <v>756</v>
      </c>
      <c r="D439" s="52">
        <v>76328</v>
      </c>
      <c r="E439" s="52" t="str">
        <f>CONCATENATE(C439,D439)</f>
        <v>RM76328</v>
      </c>
      <c r="F439" s="42">
        <v>45261</v>
      </c>
      <c r="G439" s="42">
        <v>45275</v>
      </c>
      <c r="H439" s="43">
        <v>98000</v>
      </c>
      <c r="I439" s="43">
        <v>98000</v>
      </c>
      <c r="J439" s="53" t="s">
        <v>2116</v>
      </c>
      <c r="K439" s="53" t="s">
        <v>2115</v>
      </c>
      <c r="L439" s="53" t="str">
        <f>VLOOKUP(E439,BOXSALUD!$B$1:$R$977,15,0)</f>
        <v>Consultas ambulatorias</v>
      </c>
      <c r="M439" s="52" t="s">
        <v>2117</v>
      </c>
      <c r="N439" s="62" t="s">
        <v>2141</v>
      </c>
      <c r="O439" s="63">
        <v>98000</v>
      </c>
      <c r="P439" s="62">
        <v>1222360189</v>
      </c>
      <c r="Q439" s="62"/>
      <c r="R439" s="62"/>
      <c r="S439" s="64">
        <v>0</v>
      </c>
      <c r="T439" s="64">
        <v>0</v>
      </c>
      <c r="U439" s="62"/>
      <c r="V439" s="65"/>
      <c r="W439" s="64">
        <v>0</v>
      </c>
      <c r="X439" s="62" t="s">
        <v>2142</v>
      </c>
      <c r="Y439" s="65">
        <v>45261</v>
      </c>
      <c r="Z439" s="65">
        <v>45275</v>
      </c>
      <c r="AA439" s="65"/>
      <c r="AB439" s="63">
        <v>98000</v>
      </c>
      <c r="AC439" s="63">
        <v>0</v>
      </c>
      <c r="AD439" s="63">
        <v>0</v>
      </c>
      <c r="AE439" s="63">
        <v>0</v>
      </c>
      <c r="AF439" s="63">
        <v>0</v>
      </c>
      <c r="AG439" s="63">
        <v>0</v>
      </c>
      <c r="AH439" s="63">
        <v>0</v>
      </c>
      <c r="AI439" s="66"/>
      <c r="AJ439" s="66"/>
      <c r="AK439" s="63">
        <v>98000</v>
      </c>
    </row>
    <row r="440" spans="1:37" s="54" customFormat="1" hidden="1">
      <c r="A440" s="52">
        <v>801000713</v>
      </c>
      <c r="B440" s="52" t="s">
        <v>542</v>
      </c>
      <c r="C440" s="52" t="s">
        <v>756</v>
      </c>
      <c r="D440" s="52">
        <v>76345</v>
      </c>
      <c r="E440" s="52" t="str">
        <f>CONCATENATE(C440,D440)</f>
        <v>RM76345</v>
      </c>
      <c r="F440" s="42">
        <v>45261</v>
      </c>
      <c r="G440" s="42">
        <v>45275</v>
      </c>
      <c r="H440" s="43">
        <v>111100</v>
      </c>
      <c r="I440" s="43">
        <v>111100</v>
      </c>
      <c r="J440" s="53" t="s">
        <v>2116</v>
      </c>
      <c r="K440" s="53" t="s">
        <v>2115</v>
      </c>
      <c r="L440" s="53" t="str">
        <f>VLOOKUP(E440,BOXSALUD!$B$1:$R$977,15,0)</f>
        <v>Servicios ambulatorios</v>
      </c>
      <c r="M440" s="52" t="s">
        <v>2117</v>
      </c>
      <c r="N440" s="62" t="s">
        <v>2141</v>
      </c>
      <c r="O440" s="63">
        <v>111100</v>
      </c>
      <c r="P440" s="62">
        <v>1222361511</v>
      </c>
      <c r="Q440" s="62"/>
      <c r="R440" s="62"/>
      <c r="S440" s="64">
        <v>0</v>
      </c>
      <c r="T440" s="64">
        <v>0</v>
      </c>
      <c r="U440" s="62"/>
      <c r="V440" s="65"/>
      <c r="W440" s="64">
        <v>0</v>
      </c>
      <c r="X440" s="62" t="s">
        <v>2142</v>
      </c>
      <c r="Y440" s="65">
        <v>45261</v>
      </c>
      <c r="Z440" s="65">
        <v>45275</v>
      </c>
      <c r="AA440" s="65"/>
      <c r="AB440" s="63">
        <v>111100</v>
      </c>
      <c r="AC440" s="63">
        <v>0</v>
      </c>
      <c r="AD440" s="63">
        <v>0</v>
      </c>
      <c r="AE440" s="63">
        <v>0</v>
      </c>
      <c r="AF440" s="63">
        <v>0</v>
      </c>
      <c r="AG440" s="63">
        <v>0</v>
      </c>
      <c r="AH440" s="63">
        <v>0</v>
      </c>
      <c r="AI440" s="66"/>
      <c r="AJ440" s="66"/>
      <c r="AK440" s="63">
        <v>111100</v>
      </c>
    </row>
    <row r="441" spans="1:37" s="54" customFormat="1" hidden="1">
      <c r="A441" s="52">
        <v>801000713</v>
      </c>
      <c r="B441" s="52" t="s">
        <v>542</v>
      </c>
      <c r="C441" s="52" t="s">
        <v>757</v>
      </c>
      <c r="D441" s="52">
        <v>20864</v>
      </c>
      <c r="E441" s="52" t="str">
        <f>CONCATENATE(C441,D441)</f>
        <v>RC20864</v>
      </c>
      <c r="F441" s="42">
        <v>45261</v>
      </c>
      <c r="G441" s="42">
        <v>45275</v>
      </c>
      <c r="H441" s="43">
        <v>67314</v>
      </c>
      <c r="I441" s="43">
        <v>67314</v>
      </c>
      <c r="J441" s="53" t="s">
        <v>2116</v>
      </c>
      <c r="K441" s="53" t="s">
        <v>2115</v>
      </c>
      <c r="L441" s="53" t="str">
        <f>VLOOKUP(E441,BOXSALUD!$B$1:$R$977,15,0)</f>
        <v>Consultas ambulatorias</v>
      </c>
      <c r="M441" s="52" t="s">
        <v>2117</v>
      </c>
      <c r="N441" s="62" t="s">
        <v>2141</v>
      </c>
      <c r="O441" s="63">
        <v>67314</v>
      </c>
      <c r="P441" s="62">
        <v>1222360207</v>
      </c>
      <c r="Q441" s="62"/>
      <c r="R441" s="62"/>
      <c r="S441" s="64">
        <v>0</v>
      </c>
      <c r="T441" s="64">
        <v>0</v>
      </c>
      <c r="U441" s="62"/>
      <c r="V441" s="65"/>
      <c r="W441" s="64">
        <v>0</v>
      </c>
      <c r="X441" s="62" t="s">
        <v>2142</v>
      </c>
      <c r="Y441" s="65">
        <v>45261</v>
      </c>
      <c r="Z441" s="65">
        <v>45275</v>
      </c>
      <c r="AA441" s="65"/>
      <c r="AB441" s="63">
        <v>67314</v>
      </c>
      <c r="AC441" s="63">
        <v>0</v>
      </c>
      <c r="AD441" s="63">
        <v>0</v>
      </c>
      <c r="AE441" s="63">
        <v>0</v>
      </c>
      <c r="AF441" s="63">
        <v>0</v>
      </c>
      <c r="AG441" s="63">
        <v>0</v>
      </c>
      <c r="AH441" s="63">
        <v>0</v>
      </c>
      <c r="AI441" s="66"/>
      <c r="AJ441" s="66"/>
      <c r="AK441" s="63">
        <v>67314</v>
      </c>
    </row>
    <row r="442" spans="1:37" s="54" customFormat="1" hidden="1">
      <c r="A442" s="52">
        <v>801000713</v>
      </c>
      <c r="B442" s="52" t="s">
        <v>542</v>
      </c>
      <c r="C442" s="52" t="s">
        <v>756</v>
      </c>
      <c r="D442" s="52">
        <v>76381</v>
      </c>
      <c r="E442" s="52" t="str">
        <f>CONCATENATE(C442,D442)</f>
        <v>RM76381</v>
      </c>
      <c r="F442" s="42">
        <v>45264</v>
      </c>
      <c r="G442" s="42">
        <v>45275</v>
      </c>
      <c r="H442" s="43">
        <v>52400</v>
      </c>
      <c r="I442" s="43">
        <v>52400</v>
      </c>
      <c r="J442" s="53" t="s">
        <v>2116</v>
      </c>
      <c r="K442" s="53" t="s">
        <v>2115</v>
      </c>
      <c r="L442" s="53" t="str">
        <f>VLOOKUP(E442,BOXSALUD!$B$1:$R$977,15,0)</f>
        <v>Consultas ambulatorias</v>
      </c>
      <c r="M442" s="52" t="s">
        <v>2117</v>
      </c>
      <c r="N442" s="62" t="s">
        <v>2141</v>
      </c>
      <c r="O442" s="63">
        <v>52400</v>
      </c>
      <c r="P442" s="62">
        <v>1222360190</v>
      </c>
      <c r="Q442" s="62"/>
      <c r="R442" s="62"/>
      <c r="S442" s="64">
        <v>0</v>
      </c>
      <c r="T442" s="64">
        <v>0</v>
      </c>
      <c r="U442" s="62"/>
      <c r="V442" s="65"/>
      <c r="W442" s="64">
        <v>0</v>
      </c>
      <c r="X442" s="62" t="s">
        <v>2142</v>
      </c>
      <c r="Y442" s="65">
        <v>45264</v>
      </c>
      <c r="Z442" s="65">
        <v>45275</v>
      </c>
      <c r="AA442" s="65"/>
      <c r="AB442" s="63">
        <v>52400</v>
      </c>
      <c r="AC442" s="63">
        <v>0</v>
      </c>
      <c r="AD442" s="63">
        <v>0</v>
      </c>
      <c r="AE442" s="63">
        <v>0</v>
      </c>
      <c r="AF442" s="63">
        <v>0</v>
      </c>
      <c r="AG442" s="63">
        <v>0</v>
      </c>
      <c r="AH442" s="63">
        <v>0</v>
      </c>
      <c r="AI442" s="66"/>
      <c r="AJ442" s="66"/>
      <c r="AK442" s="63">
        <v>52400</v>
      </c>
    </row>
    <row r="443" spans="1:37" s="54" customFormat="1" hidden="1">
      <c r="A443" s="52">
        <v>801000713</v>
      </c>
      <c r="B443" s="52" t="s">
        <v>542</v>
      </c>
      <c r="C443" s="52" t="s">
        <v>756</v>
      </c>
      <c r="D443" s="52">
        <v>76382</v>
      </c>
      <c r="E443" s="52" t="str">
        <f>CONCATENATE(C443,D443)</f>
        <v>RM76382</v>
      </c>
      <c r="F443" s="42">
        <v>45264</v>
      </c>
      <c r="G443" s="42">
        <v>45275</v>
      </c>
      <c r="H443" s="43">
        <v>49990</v>
      </c>
      <c r="I443" s="43">
        <v>49990</v>
      </c>
      <c r="J443" s="53" t="s">
        <v>2116</v>
      </c>
      <c r="K443" s="53" t="s">
        <v>2115</v>
      </c>
      <c r="L443" s="53" t="str">
        <f>VLOOKUP(E443,BOXSALUD!$B$1:$R$977,15,0)</f>
        <v>Consultas ambulatorias</v>
      </c>
      <c r="M443" s="52" t="s">
        <v>2117</v>
      </c>
      <c r="N443" s="62" t="s">
        <v>2141</v>
      </c>
      <c r="O443" s="63">
        <v>49990</v>
      </c>
      <c r="P443" s="62">
        <v>1222352967</v>
      </c>
      <c r="Q443" s="62"/>
      <c r="R443" s="62"/>
      <c r="S443" s="64">
        <v>0</v>
      </c>
      <c r="T443" s="64">
        <v>0</v>
      </c>
      <c r="U443" s="62"/>
      <c r="V443" s="65"/>
      <c r="W443" s="64">
        <v>0</v>
      </c>
      <c r="X443" s="62" t="s">
        <v>2142</v>
      </c>
      <c r="Y443" s="65">
        <v>45264</v>
      </c>
      <c r="Z443" s="65">
        <v>45275</v>
      </c>
      <c r="AA443" s="65"/>
      <c r="AB443" s="63">
        <v>49990</v>
      </c>
      <c r="AC443" s="63">
        <v>0</v>
      </c>
      <c r="AD443" s="63">
        <v>0</v>
      </c>
      <c r="AE443" s="63">
        <v>0</v>
      </c>
      <c r="AF443" s="63">
        <v>0</v>
      </c>
      <c r="AG443" s="63">
        <v>0</v>
      </c>
      <c r="AH443" s="63">
        <v>0</v>
      </c>
      <c r="AI443" s="66"/>
      <c r="AJ443" s="66"/>
      <c r="AK443" s="63">
        <v>49990</v>
      </c>
    </row>
    <row r="444" spans="1:37" s="54" customFormat="1" hidden="1">
      <c r="A444" s="52">
        <v>801000713</v>
      </c>
      <c r="B444" s="52" t="s">
        <v>542</v>
      </c>
      <c r="C444" s="52" t="s">
        <v>756</v>
      </c>
      <c r="D444" s="52">
        <v>76432</v>
      </c>
      <c r="E444" s="52" t="str">
        <f>CONCATENATE(C444,D444)</f>
        <v>RM76432</v>
      </c>
      <c r="F444" s="42">
        <v>45264</v>
      </c>
      <c r="G444" s="42">
        <v>45275</v>
      </c>
      <c r="H444" s="43">
        <v>56533</v>
      </c>
      <c r="I444" s="43">
        <v>56533</v>
      </c>
      <c r="J444" s="53" t="s">
        <v>2116</v>
      </c>
      <c r="K444" s="53" t="s">
        <v>2115</v>
      </c>
      <c r="L444" s="53" t="str">
        <f>VLOOKUP(E444,BOXSALUD!$B$1:$R$977,15,0)</f>
        <v>Consultas ambulatorias</v>
      </c>
      <c r="M444" s="52" t="s">
        <v>2117</v>
      </c>
      <c r="N444" s="62" t="s">
        <v>2141</v>
      </c>
      <c r="O444" s="63">
        <v>56533</v>
      </c>
      <c r="P444" s="62">
        <v>1222360191</v>
      </c>
      <c r="Q444" s="62"/>
      <c r="R444" s="62"/>
      <c r="S444" s="64">
        <v>0</v>
      </c>
      <c r="T444" s="64">
        <v>0</v>
      </c>
      <c r="U444" s="62"/>
      <c r="V444" s="65"/>
      <c r="W444" s="64">
        <v>0</v>
      </c>
      <c r="X444" s="62" t="s">
        <v>2142</v>
      </c>
      <c r="Y444" s="65">
        <v>45264</v>
      </c>
      <c r="Z444" s="65">
        <v>45275</v>
      </c>
      <c r="AA444" s="65"/>
      <c r="AB444" s="63">
        <v>56533</v>
      </c>
      <c r="AC444" s="63">
        <v>0</v>
      </c>
      <c r="AD444" s="63">
        <v>0</v>
      </c>
      <c r="AE444" s="63">
        <v>0</v>
      </c>
      <c r="AF444" s="63">
        <v>0</v>
      </c>
      <c r="AG444" s="63">
        <v>0</v>
      </c>
      <c r="AH444" s="63">
        <v>0</v>
      </c>
      <c r="AI444" s="66"/>
      <c r="AJ444" s="66"/>
      <c r="AK444" s="63">
        <v>56533</v>
      </c>
    </row>
    <row r="445" spans="1:37" s="54" customFormat="1" hidden="1">
      <c r="A445" s="52">
        <v>801000713</v>
      </c>
      <c r="B445" s="52" t="s">
        <v>542</v>
      </c>
      <c r="C445" s="52" t="s">
        <v>757</v>
      </c>
      <c r="D445" s="52">
        <v>20872</v>
      </c>
      <c r="E445" s="52" t="str">
        <f>CONCATENATE(C445,D445)</f>
        <v>RC20872</v>
      </c>
      <c r="F445" s="42">
        <v>45264</v>
      </c>
      <c r="G445" s="42">
        <v>45275</v>
      </c>
      <c r="H445" s="43">
        <v>56533</v>
      </c>
      <c r="I445" s="43">
        <v>56533</v>
      </c>
      <c r="J445" s="53" t="s">
        <v>2116</v>
      </c>
      <c r="K445" s="53" t="s">
        <v>2115</v>
      </c>
      <c r="L445" s="53" t="str">
        <f>VLOOKUP(E445,BOXSALUD!$B$1:$R$977,15,0)</f>
        <v>Consultas ambulatorias</v>
      </c>
      <c r="M445" s="52" t="s">
        <v>2117</v>
      </c>
      <c r="N445" s="62" t="s">
        <v>2141</v>
      </c>
      <c r="O445" s="63">
        <v>56533</v>
      </c>
      <c r="P445" s="62">
        <v>1222360201</v>
      </c>
      <c r="Q445" s="62"/>
      <c r="R445" s="62"/>
      <c r="S445" s="64">
        <v>0</v>
      </c>
      <c r="T445" s="64">
        <v>0</v>
      </c>
      <c r="U445" s="62"/>
      <c r="V445" s="65"/>
      <c r="W445" s="64">
        <v>0</v>
      </c>
      <c r="X445" s="62" t="s">
        <v>2142</v>
      </c>
      <c r="Y445" s="65">
        <v>45264</v>
      </c>
      <c r="Z445" s="65">
        <v>45275</v>
      </c>
      <c r="AA445" s="65"/>
      <c r="AB445" s="63">
        <v>56533</v>
      </c>
      <c r="AC445" s="63">
        <v>0</v>
      </c>
      <c r="AD445" s="63">
        <v>0</v>
      </c>
      <c r="AE445" s="63">
        <v>0</v>
      </c>
      <c r="AF445" s="63">
        <v>0</v>
      </c>
      <c r="AG445" s="63">
        <v>0</v>
      </c>
      <c r="AH445" s="63">
        <v>0</v>
      </c>
      <c r="AI445" s="66"/>
      <c r="AJ445" s="66"/>
      <c r="AK445" s="63">
        <v>56533</v>
      </c>
    </row>
    <row r="446" spans="1:37" s="54" customFormat="1" hidden="1">
      <c r="A446" s="52">
        <v>801000713</v>
      </c>
      <c r="B446" s="52" t="s">
        <v>542</v>
      </c>
      <c r="C446" s="52" t="s">
        <v>757</v>
      </c>
      <c r="D446" s="52">
        <v>20882</v>
      </c>
      <c r="E446" s="52" t="str">
        <f>CONCATENATE(C446,D446)</f>
        <v>RC20882</v>
      </c>
      <c r="F446" s="42">
        <v>45264</v>
      </c>
      <c r="G446" s="42">
        <v>45275</v>
      </c>
      <c r="H446" s="43">
        <v>52433</v>
      </c>
      <c r="I446" s="43">
        <v>52433</v>
      </c>
      <c r="J446" s="53" t="s">
        <v>2116</v>
      </c>
      <c r="K446" s="53" t="s">
        <v>2115</v>
      </c>
      <c r="L446" s="53" t="str">
        <f>VLOOKUP(E446,BOXSALUD!$B$1:$R$977,15,0)</f>
        <v>Consultas ambulatorias</v>
      </c>
      <c r="M446" s="52" t="s">
        <v>2117</v>
      </c>
      <c r="N446" s="62" t="s">
        <v>2141</v>
      </c>
      <c r="O446" s="63">
        <v>0</v>
      </c>
      <c r="P446" s="62"/>
      <c r="Q446" s="62"/>
      <c r="R446" s="62"/>
      <c r="S446" s="64">
        <v>0</v>
      </c>
      <c r="T446" s="64">
        <v>0</v>
      </c>
      <c r="U446" s="62"/>
      <c r="V446" s="65"/>
      <c r="W446" s="64">
        <v>0</v>
      </c>
      <c r="X446" s="62" t="s">
        <v>2142</v>
      </c>
      <c r="Y446" s="65">
        <v>45264</v>
      </c>
      <c r="Z446" s="65">
        <v>45293</v>
      </c>
      <c r="AA446" s="65"/>
      <c r="AB446" s="63">
        <v>56533</v>
      </c>
      <c r="AC446" s="63">
        <v>4100</v>
      </c>
      <c r="AD446" s="63">
        <v>0</v>
      </c>
      <c r="AE446" s="63">
        <v>0</v>
      </c>
      <c r="AF446" s="63">
        <v>0</v>
      </c>
      <c r="AG446" s="63">
        <v>0</v>
      </c>
      <c r="AH446" s="63">
        <v>0</v>
      </c>
      <c r="AI446" s="66"/>
      <c r="AJ446" s="66"/>
      <c r="AK446" s="63">
        <v>52433</v>
      </c>
    </row>
    <row r="447" spans="1:37" s="54" customFormat="1" hidden="1">
      <c r="A447" s="52">
        <v>801000713</v>
      </c>
      <c r="B447" s="52" t="s">
        <v>542</v>
      </c>
      <c r="C447" s="52" t="s">
        <v>756</v>
      </c>
      <c r="D447" s="52">
        <v>76436</v>
      </c>
      <c r="E447" s="52" t="str">
        <f>CONCATENATE(C447,D447)</f>
        <v>RM76436</v>
      </c>
      <c r="F447" s="42">
        <v>45264</v>
      </c>
      <c r="G447" s="42">
        <v>45275</v>
      </c>
      <c r="H447" s="43">
        <v>64500</v>
      </c>
      <c r="I447" s="43">
        <v>64500</v>
      </c>
      <c r="J447" s="53" t="s">
        <v>2116</v>
      </c>
      <c r="K447" s="53" t="s">
        <v>2115</v>
      </c>
      <c r="L447" s="53" t="str">
        <f>VLOOKUP(E447,BOXSALUD!$B$1:$R$977,15,0)</f>
        <v>Consultas ambulatorias</v>
      </c>
      <c r="M447" s="52" t="s">
        <v>2117</v>
      </c>
      <c r="N447" s="62" t="s">
        <v>2141</v>
      </c>
      <c r="O447" s="63">
        <v>64500</v>
      </c>
      <c r="P447" s="62">
        <v>1222360208</v>
      </c>
      <c r="Q447" s="62"/>
      <c r="R447" s="62"/>
      <c r="S447" s="64">
        <v>0</v>
      </c>
      <c r="T447" s="64">
        <v>0</v>
      </c>
      <c r="U447" s="62"/>
      <c r="V447" s="65"/>
      <c r="W447" s="64">
        <v>0</v>
      </c>
      <c r="X447" s="62" t="s">
        <v>2142</v>
      </c>
      <c r="Y447" s="65">
        <v>45264</v>
      </c>
      <c r="Z447" s="65">
        <v>45275</v>
      </c>
      <c r="AA447" s="65"/>
      <c r="AB447" s="63">
        <v>64500</v>
      </c>
      <c r="AC447" s="63">
        <v>0</v>
      </c>
      <c r="AD447" s="63">
        <v>0</v>
      </c>
      <c r="AE447" s="63">
        <v>0</v>
      </c>
      <c r="AF447" s="63">
        <v>0</v>
      </c>
      <c r="AG447" s="63">
        <v>0</v>
      </c>
      <c r="AH447" s="63">
        <v>0</v>
      </c>
      <c r="AI447" s="66"/>
      <c r="AJ447" s="66"/>
      <c r="AK447" s="63">
        <v>64500</v>
      </c>
    </row>
    <row r="448" spans="1:37" s="54" customFormat="1" hidden="1">
      <c r="A448" s="52">
        <v>801000713</v>
      </c>
      <c r="B448" s="52" t="s">
        <v>542</v>
      </c>
      <c r="C448" s="52" t="s">
        <v>756</v>
      </c>
      <c r="D448" s="52">
        <v>76467</v>
      </c>
      <c r="E448" s="52" t="str">
        <f>CONCATENATE(C448,D448)</f>
        <v>RM76467</v>
      </c>
      <c r="F448" s="42">
        <v>45265</v>
      </c>
      <c r="G448" s="42">
        <v>45275</v>
      </c>
      <c r="H448" s="43">
        <v>62303</v>
      </c>
      <c r="I448" s="43">
        <v>62303</v>
      </c>
      <c r="J448" s="53" t="s">
        <v>2116</v>
      </c>
      <c r="K448" s="53" t="s">
        <v>2115</v>
      </c>
      <c r="L448" s="53" t="str">
        <f>VLOOKUP(E448,BOXSALUD!$B$1:$R$977,15,0)</f>
        <v>Consultas ambulatorias</v>
      </c>
      <c r="M448" s="52" t="s">
        <v>2117</v>
      </c>
      <c r="N448" s="62" t="s">
        <v>2141</v>
      </c>
      <c r="O448" s="63">
        <v>62303</v>
      </c>
      <c r="P448" s="62">
        <v>1222352966</v>
      </c>
      <c r="Q448" s="62"/>
      <c r="R448" s="62"/>
      <c r="S448" s="64">
        <v>0</v>
      </c>
      <c r="T448" s="64">
        <v>0</v>
      </c>
      <c r="U448" s="62"/>
      <c r="V448" s="65"/>
      <c r="W448" s="64">
        <v>0</v>
      </c>
      <c r="X448" s="62" t="s">
        <v>2142</v>
      </c>
      <c r="Y448" s="65">
        <v>45265</v>
      </c>
      <c r="Z448" s="65">
        <v>45275</v>
      </c>
      <c r="AA448" s="65"/>
      <c r="AB448" s="63">
        <v>62303</v>
      </c>
      <c r="AC448" s="63">
        <v>0</v>
      </c>
      <c r="AD448" s="63">
        <v>0</v>
      </c>
      <c r="AE448" s="63">
        <v>0</v>
      </c>
      <c r="AF448" s="63">
        <v>0</v>
      </c>
      <c r="AG448" s="63">
        <v>0</v>
      </c>
      <c r="AH448" s="63">
        <v>0</v>
      </c>
      <c r="AI448" s="66"/>
      <c r="AJ448" s="66"/>
      <c r="AK448" s="63">
        <v>62303</v>
      </c>
    </row>
    <row r="449" spans="1:37" s="54" customFormat="1" hidden="1">
      <c r="A449" s="52">
        <v>801000713</v>
      </c>
      <c r="B449" s="52" t="s">
        <v>542</v>
      </c>
      <c r="C449" s="52" t="s">
        <v>756</v>
      </c>
      <c r="D449" s="52">
        <v>76501</v>
      </c>
      <c r="E449" s="52" t="str">
        <f>CONCATENATE(C449,D449)</f>
        <v>RM76501</v>
      </c>
      <c r="F449" s="42">
        <v>45265</v>
      </c>
      <c r="G449" s="42">
        <v>45275</v>
      </c>
      <c r="H449" s="43">
        <v>64500</v>
      </c>
      <c r="I449" s="43">
        <v>64500</v>
      </c>
      <c r="J449" s="53" t="s">
        <v>2116</v>
      </c>
      <c r="K449" s="53" t="s">
        <v>2115</v>
      </c>
      <c r="L449" s="53" t="str">
        <f>VLOOKUP(E449,BOXSALUD!$B$1:$R$977,15,0)</f>
        <v>Consultas ambulatorias</v>
      </c>
      <c r="M449" s="52" t="s">
        <v>2117</v>
      </c>
      <c r="N449" s="62" t="s">
        <v>2141</v>
      </c>
      <c r="O449" s="63">
        <v>64500</v>
      </c>
      <c r="P449" s="62">
        <v>1222360209</v>
      </c>
      <c r="Q449" s="62"/>
      <c r="R449" s="62"/>
      <c r="S449" s="64">
        <v>0</v>
      </c>
      <c r="T449" s="64">
        <v>0</v>
      </c>
      <c r="U449" s="62"/>
      <c r="V449" s="65"/>
      <c r="W449" s="64">
        <v>0</v>
      </c>
      <c r="X449" s="62" t="s">
        <v>2142</v>
      </c>
      <c r="Y449" s="65">
        <v>45265</v>
      </c>
      <c r="Z449" s="65">
        <v>45275</v>
      </c>
      <c r="AA449" s="65"/>
      <c r="AB449" s="63">
        <v>64500</v>
      </c>
      <c r="AC449" s="63">
        <v>0</v>
      </c>
      <c r="AD449" s="63">
        <v>0</v>
      </c>
      <c r="AE449" s="63">
        <v>0</v>
      </c>
      <c r="AF449" s="63">
        <v>0</v>
      </c>
      <c r="AG449" s="63">
        <v>0</v>
      </c>
      <c r="AH449" s="63">
        <v>0</v>
      </c>
      <c r="AI449" s="66"/>
      <c r="AJ449" s="66"/>
      <c r="AK449" s="63">
        <v>64500</v>
      </c>
    </row>
    <row r="450" spans="1:37" s="54" customFormat="1" hidden="1">
      <c r="A450" s="52">
        <v>801000713</v>
      </c>
      <c r="B450" s="52" t="s">
        <v>542</v>
      </c>
      <c r="C450" s="52" t="s">
        <v>757</v>
      </c>
      <c r="D450" s="52">
        <v>20904</v>
      </c>
      <c r="E450" s="52" t="str">
        <f>CONCATENATE(C450,D450)</f>
        <v>RC20904</v>
      </c>
      <c r="F450" s="42">
        <v>45265</v>
      </c>
      <c r="G450" s="42">
        <v>45275</v>
      </c>
      <c r="H450" s="43">
        <v>64500</v>
      </c>
      <c r="I450" s="43">
        <v>64500</v>
      </c>
      <c r="J450" s="53" t="s">
        <v>2116</v>
      </c>
      <c r="K450" s="53" t="s">
        <v>2115</v>
      </c>
      <c r="L450" s="53" t="str">
        <f>VLOOKUP(E450,BOXSALUD!$B$1:$R$977,15,0)</f>
        <v>Consultas ambulatorias</v>
      </c>
      <c r="M450" s="52" t="s">
        <v>2117</v>
      </c>
      <c r="N450" s="62" t="s">
        <v>2141</v>
      </c>
      <c r="O450" s="63">
        <v>64500</v>
      </c>
      <c r="P450" s="62">
        <v>1222360202</v>
      </c>
      <c r="Q450" s="62"/>
      <c r="R450" s="62"/>
      <c r="S450" s="64">
        <v>0</v>
      </c>
      <c r="T450" s="64">
        <v>0</v>
      </c>
      <c r="U450" s="62"/>
      <c r="V450" s="65"/>
      <c r="W450" s="64">
        <v>0</v>
      </c>
      <c r="X450" s="62" t="s">
        <v>2142</v>
      </c>
      <c r="Y450" s="65">
        <v>45265</v>
      </c>
      <c r="Z450" s="65">
        <v>45275</v>
      </c>
      <c r="AA450" s="65"/>
      <c r="AB450" s="63">
        <v>64500</v>
      </c>
      <c r="AC450" s="63">
        <v>0</v>
      </c>
      <c r="AD450" s="63">
        <v>0</v>
      </c>
      <c r="AE450" s="63">
        <v>0</v>
      </c>
      <c r="AF450" s="63">
        <v>0</v>
      </c>
      <c r="AG450" s="63">
        <v>0</v>
      </c>
      <c r="AH450" s="63">
        <v>0</v>
      </c>
      <c r="AI450" s="66"/>
      <c r="AJ450" s="66"/>
      <c r="AK450" s="63">
        <v>64500</v>
      </c>
    </row>
    <row r="451" spans="1:37" s="54" customFormat="1" hidden="1">
      <c r="A451" s="52">
        <v>801000713</v>
      </c>
      <c r="B451" s="52" t="s">
        <v>542</v>
      </c>
      <c r="C451" s="52" t="s">
        <v>757</v>
      </c>
      <c r="D451" s="52">
        <v>20916</v>
      </c>
      <c r="E451" s="52" t="str">
        <f>CONCATENATE(C451,D451)</f>
        <v>RC20916</v>
      </c>
      <c r="F451" s="42">
        <v>45265</v>
      </c>
      <c r="G451" s="42">
        <v>45275</v>
      </c>
      <c r="H451" s="43">
        <v>56533</v>
      </c>
      <c r="I451" s="43">
        <v>56533</v>
      </c>
      <c r="J451" s="53" t="s">
        <v>2116</v>
      </c>
      <c r="K451" s="53" t="s">
        <v>2115</v>
      </c>
      <c r="L451" s="53" t="str">
        <f>VLOOKUP(E451,BOXSALUD!$B$1:$R$977,15,0)</f>
        <v>Consultas ambulatorias</v>
      </c>
      <c r="M451" s="52" t="s">
        <v>2117</v>
      </c>
      <c r="N451" s="62" t="s">
        <v>2141</v>
      </c>
      <c r="O451" s="63">
        <v>56533</v>
      </c>
      <c r="P451" s="62">
        <v>1222360203</v>
      </c>
      <c r="Q451" s="62"/>
      <c r="R451" s="62"/>
      <c r="S451" s="64">
        <v>0</v>
      </c>
      <c r="T451" s="64">
        <v>0</v>
      </c>
      <c r="U451" s="62"/>
      <c r="V451" s="65"/>
      <c r="W451" s="64">
        <v>0</v>
      </c>
      <c r="X451" s="62" t="s">
        <v>2142</v>
      </c>
      <c r="Y451" s="65">
        <v>45265</v>
      </c>
      <c r="Z451" s="65">
        <v>45275</v>
      </c>
      <c r="AA451" s="65"/>
      <c r="AB451" s="63">
        <v>56533</v>
      </c>
      <c r="AC451" s="63">
        <v>0</v>
      </c>
      <c r="AD451" s="63">
        <v>0</v>
      </c>
      <c r="AE451" s="63">
        <v>0</v>
      </c>
      <c r="AF451" s="63">
        <v>0</v>
      </c>
      <c r="AG451" s="63">
        <v>0</v>
      </c>
      <c r="AH451" s="63">
        <v>0</v>
      </c>
      <c r="AI451" s="66"/>
      <c r="AJ451" s="66"/>
      <c r="AK451" s="63">
        <v>56533</v>
      </c>
    </row>
    <row r="452" spans="1:37" s="54" customFormat="1" hidden="1">
      <c r="A452" s="52">
        <v>801000713</v>
      </c>
      <c r="B452" s="52" t="s">
        <v>542</v>
      </c>
      <c r="C452" s="52" t="s">
        <v>757</v>
      </c>
      <c r="D452" s="52">
        <v>20934</v>
      </c>
      <c r="E452" s="52" t="str">
        <f>CONCATENATE(C452,D452)</f>
        <v>RC20934</v>
      </c>
      <c r="F452" s="42">
        <v>45265</v>
      </c>
      <c r="G452" s="42">
        <v>45275</v>
      </c>
      <c r="H452" s="43">
        <v>60400</v>
      </c>
      <c r="I452" s="43">
        <v>60400</v>
      </c>
      <c r="J452" s="53" t="s">
        <v>2116</v>
      </c>
      <c r="K452" s="53" t="s">
        <v>2115</v>
      </c>
      <c r="L452" s="53" t="str">
        <f>VLOOKUP(E452,BOXSALUD!$B$1:$R$977,15,0)</f>
        <v>Consultas ambulatorias</v>
      </c>
      <c r="M452" s="52" t="s">
        <v>2117</v>
      </c>
      <c r="N452" s="62" t="s">
        <v>2141</v>
      </c>
      <c r="O452" s="63">
        <v>0</v>
      </c>
      <c r="P452" s="62"/>
      <c r="Q452" s="62"/>
      <c r="R452" s="62"/>
      <c r="S452" s="64">
        <v>0</v>
      </c>
      <c r="T452" s="64">
        <v>0</v>
      </c>
      <c r="U452" s="62"/>
      <c r="V452" s="65"/>
      <c r="W452" s="64">
        <v>0</v>
      </c>
      <c r="X452" s="62" t="s">
        <v>2142</v>
      </c>
      <c r="Y452" s="65">
        <v>45265</v>
      </c>
      <c r="Z452" s="65">
        <v>45293</v>
      </c>
      <c r="AA452" s="65"/>
      <c r="AB452" s="63">
        <v>64500</v>
      </c>
      <c r="AC452" s="63">
        <v>4100</v>
      </c>
      <c r="AD452" s="63">
        <v>0</v>
      </c>
      <c r="AE452" s="63">
        <v>0</v>
      </c>
      <c r="AF452" s="63">
        <v>0</v>
      </c>
      <c r="AG452" s="63">
        <v>0</v>
      </c>
      <c r="AH452" s="63">
        <v>0</v>
      </c>
      <c r="AI452" s="66"/>
      <c r="AJ452" s="66"/>
      <c r="AK452" s="63">
        <v>60400</v>
      </c>
    </row>
    <row r="453" spans="1:37" s="54" customFormat="1" hidden="1">
      <c r="A453" s="52">
        <v>801000713</v>
      </c>
      <c r="B453" s="52" t="s">
        <v>542</v>
      </c>
      <c r="C453" s="52" t="s">
        <v>756</v>
      </c>
      <c r="D453" s="52">
        <v>76602</v>
      </c>
      <c r="E453" s="52" t="str">
        <f>CONCATENATE(C453,D453)</f>
        <v>RM76602</v>
      </c>
      <c r="F453" s="42">
        <v>45266</v>
      </c>
      <c r="G453" s="42">
        <v>45275</v>
      </c>
      <c r="H453" s="43">
        <v>1003332</v>
      </c>
      <c r="I453" s="43">
        <v>1003332</v>
      </c>
      <c r="J453" s="53" t="s">
        <v>2116</v>
      </c>
      <c r="K453" s="53" t="s">
        <v>2115</v>
      </c>
      <c r="L453" s="53" t="str">
        <f>VLOOKUP(E453,BOXSALUD!$B$1:$R$977,15,0)</f>
        <v>Servicios ambulatorios</v>
      </c>
      <c r="M453" s="52" t="s">
        <v>2117</v>
      </c>
      <c r="N453" s="62" t="s">
        <v>2231</v>
      </c>
      <c r="O453" s="63">
        <v>0</v>
      </c>
      <c r="P453" s="62"/>
      <c r="Q453" s="62"/>
      <c r="R453" s="62"/>
      <c r="S453" s="64">
        <v>0</v>
      </c>
      <c r="T453" s="64">
        <v>0</v>
      </c>
      <c r="U453" s="62"/>
      <c r="V453" s="65"/>
      <c r="W453" s="64">
        <v>0</v>
      </c>
      <c r="X453" s="62" t="s">
        <v>2232</v>
      </c>
      <c r="Y453" s="65">
        <v>45266</v>
      </c>
      <c r="Z453" s="65">
        <v>45275</v>
      </c>
      <c r="AA453" s="65"/>
      <c r="AB453" s="63">
        <v>1003332</v>
      </c>
      <c r="AC453" s="63">
        <v>0</v>
      </c>
      <c r="AD453" s="63">
        <v>0</v>
      </c>
      <c r="AE453" s="63">
        <v>0</v>
      </c>
      <c r="AF453" s="63">
        <v>0</v>
      </c>
      <c r="AG453" s="63">
        <v>0</v>
      </c>
      <c r="AH453" s="63">
        <v>0</v>
      </c>
      <c r="AI453" s="66"/>
      <c r="AJ453" s="66"/>
      <c r="AK453" s="63">
        <v>0</v>
      </c>
    </row>
    <row r="454" spans="1:37" s="54" customFormat="1" hidden="1">
      <c r="A454" s="52">
        <v>801000713</v>
      </c>
      <c r="B454" s="52" t="s">
        <v>542</v>
      </c>
      <c r="C454" s="52" t="s">
        <v>756</v>
      </c>
      <c r="D454" s="52">
        <v>76560</v>
      </c>
      <c r="E454" s="52" t="str">
        <f>CONCATENATE(C454,D454)</f>
        <v>RM76560</v>
      </c>
      <c r="F454" s="42">
        <v>45266</v>
      </c>
      <c r="G454" s="42">
        <v>45275</v>
      </c>
      <c r="H454" s="43">
        <v>56533</v>
      </c>
      <c r="I454" s="43">
        <v>56533</v>
      </c>
      <c r="J454" s="53" t="s">
        <v>2116</v>
      </c>
      <c r="K454" s="53" t="s">
        <v>2115</v>
      </c>
      <c r="L454" s="53" t="str">
        <f>VLOOKUP(E454,BOXSALUD!$B$1:$R$977,15,0)</f>
        <v>Consultas ambulatorias</v>
      </c>
      <c r="M454" s="52" t="s">
        <v>2117</v>
      </c>
      <c r="N454" s="62" t="s">
        <v>2141</v>
      </c>
      <c r="O454" s="63">
        <v>56533</v>
      </c>
      <c r="P454" s="62">
        <v>1222360210</v>
      </c>
      <c r="Q454" s="62"/>
      <c r="R454" s="62"/>
      <c r="S454" s="64">
        <v>0</v>
      </c>
      <c r="T454" s="64">
        <v>0</v>
      </c>
      <c r="U454" s="62"/>
      <c r="V454" s="65"/>
      <c r="W454" s="64">
        <v>0</v>
      </c>
      <c r="X454" s="62" t="s">
        <v>2142</v>
      </c>
      <c r="Y454" s="65">
        <v>45266</v>
      </c>
      <c r="Z454" s="65">
        <v>45275</v>
      </c>
      <c r="AA454" s="65"/>
      <c r="AB454" s="63">
        <v>56533</v>
      </c>
      <c r="AC454" s="63">
        <v>0</v>
      </c>
      <c r="AD454" s="63">
        <v>0</v>
      </c>
      <c r="AE454" s="63">
        <v>0</v>
      </c>
      <c r="AF454" s="63">
        <v>0</v>
      </c>
      <c r="AG454" s="63">
        <v>0</v>
      </c>
      <c r="AH454" s="63">
        <v>0</v>
      </c>
      <c r="AI454" s="66"/>
      <c r="AJ454" s="66"/>
      <c r="AK454" s="63">
        <v>56533</v>
      </c>
    </row>
    <row r="455" spans="1:37" s="54" customFormat="1" hidden="1">
      <c r="A455" s="52">
        <v>801000713</v>
      </c>
      <c r="B455" s="52" t="s">
        <v>542</v>
      </c>
      <c r="C455" s="52" t="s">
        <v>757</v>
      </c>
      <c r="D455" s="52">
        <v>20943</v>
      </c>
      <c r="E455" s="52" t="str">
        <f>CONCATENATE(C455,D455)</f>
        <v>RC20943</v>
      </c>
      <c r="F455" s="42">
        <v>45266</v>
      </c>
      <c r="G455" s="42">
        <v>45275</v>
      </c>
      <c r="H455" s="43">
        <v>56946</v>
      </c>
      <c r="I455" s="43">
        <v>56946</v>
      </c>
      <c r="J455" s="53" t="s">
        <v>2116</v>
      </c>
      <c r="K455" s="53" t="s">
        <v>2115</v>
      </c>
      <c r="L455" s="53" t="str">
        <f>VLOOKUP(E455,BOXSALUD!$B$1:$R$977,15,0)</f>
        <v>Consultas ambulatorias</v>
      </c>
      <c r="M455" s="52" t="s">
        <v>2117</v>
      </c>
      <c r="N455" s="62" t="s">
        <v>2141</v>
      </c>
      <c r="O455" s="63">
        <v>56946</v>
      </c>
      <c r="P455" s="62">
        <v>1222360204</v>
      </c>
      <c r="Q455" s="62"/>
      <c r="R455" s="62"/>
      <c r="S455" s="64">
        <v>0</v>
      </c>
      <c r="T455" s="64">
        <v>0</v>
      </c>
      <c r="U455" s="62"/>
      <c r="V455" s="65"/>
      <c r="W455" s="64">
        <v>0</v>
      </c>
      <c r="X455" s="62" t="s">
        <v>2142</v>
      </c>
      <c r="Y455" s="65">
        <v>45266</v>
      </c>
      <c r="Z455" s="65">
        <v>45275</v>
      </c>
      <c r="AA455" s="65"/>
      <c r="AB455" s="63">
        <v>56946</v>
      </c>
      <c r="AC455" s="63">
        <v>0</v>
      </c>
      <c r="AD455" s="63">
        <v>0</v>
      </c>
      <c r="AE455" s="63">
        <v>0</v>
      </c>
      <c r="AF455" s="63">
        <v>0</v>
      </c>
      <c r="AG455" s="63">
        <v>0</v>
      </c>
      <c r="AH455" s="63">
        <v>0</v>
      </c>
      <c r="AI455" s="66"/>
      <c r="AJ455" s="66"/>
      <c r="AK455" s="63">
        <v>56946</v>
      </c>
    </row>
    <row r="456" spans="1:37" s="54" customFormat="1" hidden="1">
      <c r="A456" s="52">
        <v>801000713</v>
      </c>
      <c r="B456" s="52" t="s">
        <v>542</v>
      </c>
      <c r="C456" s="52" t="s">
        <v>757</v>
      </c>
      <c r="D456" s="52">
        <v>20960</v>
      </c>
      <c r="E456" s="52" t="str">
        <f>CONCATENATE(C456,D456)</f>
        <v>RC20960</v>
      </c>
      <c r="F456" s="42">
        <v>45266</v>
      </c>
      <c r="G456" s="42">
        <v>45275</v>
      </c>
      <c r="H456" s="43">
        <v>56946</v>
      </c>
      <c r="I456" s="43">
        <v>56946</v>
      </c>
      <c r="J456" s="53" t="s">
        <v>2116</v>
      </c>
      <c r="K456" s="53" t="s">
        <v>2115</v>
      </c>
      <c r="L456" s="53" t="str">
        <f>VLOOKUP(E456,BOXSALUD!$B$1:$R$977,15,0)</f>
        <v>Consultas ambulatorias</v>
      </c>
      <c r="M456" s="52" t="s">
        <v>2117</v>
      </c>
      <c r="N456" s="62" t="s">
        <v>2141</v>
      </c>
      <c r="O456" s="63">
        <v>56946</v>
      </c>
      <c r="P456" s="62">
        <v>1222360205</v>
      </c>
      <c r="Q456" s="62"/>
      <c r="R456" s="62"/>
      <c r="S456" s="64">
        <v>0</v>
      </c>
      <c r="T456" s="64">
        <v>0</v>
      </c>
      <c r="U456" s="62"/>
      <c r="V456" s="65"/>
      <c r="W456" s="64">
        <v>0</v>
      </c>
      <c r="X456" s="62" t="s">
        <v>2142</v>
      </c>
      <c r="Y456" s="65">
        <v>45266</v>
      </c>
      <c r="Z456" s="65">
        <v>45275</v>
      </c>
      <c r="AA456" s="65"/>
      <c r="AB456" s="63">
        <v>56946</v>
      </c>
      <c r="AC456" s="63">
        <v>0</v>
      </c>
      <c r="AD456" s="63">
        <v>0</v>
      </c>
      <c r="AE456" s="63">
        <v>0</v>
      </c>
      <c r="AF456" s="63">
        <v>0</v>
      </c>
      <c r="AG456" s="63">
        <v>0</v>
      </c>
      <c r="AH456" s="63">
        <v>0</v>
      </c>
      <c r="AI456" s="66"/>
      <c r="AJ456" s="66"/>
      <c r="AK456" s="63">
        <v>56946</v>
      </c>
    </row>
    <row r="457" spans="1:37" s="54" customFormat="1" hidden="1">
      <c r="A457" s="52">
        <v>801000713</v>
      </c>
      <c r="B457" s="52" t="s">
        <v>542</v>
      </c>
      <c r="C457" s="52" t="s">
        <v>756</v>
      </c>
      <c r="D457" s="52">
        <v>76586</v>
      </c>
      <c r="E457" s="52" t="str">
        <f>CONCATENATE(C457,D457)</f>
        <v>RM76586</v>
      </c>
      <c r="F457" s="42">
        <v>45266</v>
      </c>
      <c r="G457" s="42">
        <v>45275</v>
      </c>
      <c r="H457" s="43">
        <v>5306201</v>
      </c>
      <c r="I457" s="43">
        <v>5306201</v>
      </c>
      <c r="J457" s="53" t="s">
        <v>2116</v>
      </c>
      <c r="K457" s="53" t="s">
        <v>2115</v>
      </c>
      <c r="L457" s="53" t="str">
        <f>VLOOKUP(E457,BOXSALUD!$B$1:$R$977,15,0)</f>
        <v>Servicios hospitalarios</v>
      </c>
      <c r="M457" s="52" t="s">
        <v>2117</v>
      </c>
      <c r="N457" s="62" t="s">
        <v>2141</v>
      </c>
      <c r="O457" s="63">
        <v>5200077</v>
      </c>
      <c r="P457" s="62">
        <v>1222362314</v>
      </c>
      <c r="Q457" s="62"/>
      <c r="R457" s="62"/>
      <c r="S457" s="64">
        <v>0</v>
      </c>
      <c r="T457" s="64">
        <v>0</v>
      </c>
      <c r="U457" s="62"/>
      <c r="V457" s="65"/>
      <c r="W457" s="64">
        <v>0</v>
      </c>
      <c r="X457" s="62" t="s">
        <v>2142</v>
      </c>
      <c r="Y457" s="65">
        <v>45266</v>
      </c>
      <c r="Z457" s="65">
        <v>45275</v>
      </c>
      <c r="AA457" s="65"/>
      <c r="AB457" s="63">
        <v>5306201</v>
      </c>
      <c r="AC457" s="63">
        <v>0</v>
      </c>
      <c r="AD457" s="63">
        <v>106124</v>
      </c>
      <c r="AE457" s="63">
        <v>0</v>
      </c>
      <c r="AF457" s="63">
        <v>0</v>
      </c>
      <c r="AG457" s="63">
        <v>0</v>
      </c>
      <c r="AH457" s="63">
        <v>0</v>
      </c>
      <c r="AI457" s="66"/>
      <c r="AJ457" s="66"/>
      <c r="AK457" s="63">
        <v>5306201</v>
      </c>
    </row>
    <row r="458" spans="1:37" s="54" customFormat="1" hidden="1">
      <c r="A458" s="52">
        <v>801000713</v>
      </c>
      <c r="B458" s="52" t="s">
        <v>542</v>
      </c>
      <c r="C458" s="52" t="s">
        <v>756</v>
      </c>
      <c r="D458" s="52">
        <v>76635</v>
      </c>
      <c r="E458" s="52" t="str">
        <f>CONCATENATE(C458,D458)</f>
        <v>RM76635</v>
      </c>
      <c r="F458" s="42">
        <v>45267</v>
      </c>
      <c r="G458" s="42">
        <v>45275</v>
      </c>
      <c r="H458" s="43">
        <v>306190</v>
      </c>
      <c r="I458" s="43">
        <v>306190</v>
      </c>
      <c r="J458" s="53" t="s">
        <v>2116</v>
      </c>
      <c r="K458" s="53" t="s">
        <v>2115</v>
      </c>
      <c r="L458" s="53" t="str">
        <f>VLOOKUP(E458,BOXSALUD!$B$1:$R$977,15,0)</f>
        <v>Consultas ambulatorias</v>
      </c>
      <c r="M458" s="52" t="s">
        <v>2117</v>
      </c>
      <c r="N458" s="62" t="s">
        <v>2141</v>
      </c>
      <c r="O458" s="63">
        <v>300066</v>
      </c>
      <c r="P458" s="62">
        <v>1222361573</v>
      </c>
      <c r="Q458" s="62"/>
      <c r="R458" s="62"/>
      <c r="S458" s="64">
        <v>0</v>
      </c>
      <c r="T458" s="64">
        <v>0</v>
      </c>
      <c r="U458" s="62"/>
      <c r="V458" s="65"/>
      <c r="W458" s="64">
        <v>0</v>
      </c>
      <c r="X458" s="62" t="s">
        <v>2142</v>
      </c>
      <c r="Y458" s="65">
        <v>45267</v>
      </c>
      <c r="Z458" s="65">
        <v>45275</v>
      </c>
      <c r="AA458" s="65"/>
      <c r="AB458" s="63">
        <v>306190</v>
      </c>
      <c r="AC458" s="63">
        <v>0</v>
      </c>
      <c r="AD458" s="63">
        <v>6124</v>
      </c>
      <c r="AE458" s="63">
        <v>0</v>
      </c>
      <c r="AF458" s="63">
        <v>0</v>
      </c>
      <c r="AG458" s="63">
        <v>0</v>
      </c>
      <c r="AH458" s="63">
        <v>0</v>
      </c>
      <c r="AI458" s="66"/>
      <c r="AJ458" s="66"/>
      <c r="AK458" s="63">
        <v>306190</v>
      </c>
    </row>
    <row r="459" spans="1:37" s="54" customFormat="1" hidden="1">
      <c r="A459" s="52">
        <v>801000713</v>
      </c>
      <c r="B459" s="52" t="s">
        <v>542</v>
      </c>
      <c r="C459" s="52" t="s">
        <v>757</v>
      </c>
      <c r="D459" s="52">
        <v>21005</v>
      </c>
      <c r="E459" s="52" t="str">
        <f>CONCATENATE(C459,D459)</f>
        <v>RC21005</v>
      </c>
      <c r="F459" s="42">
        <v>45267</v>
      </c>
      <c r="G459" s="42">
        <v>45275</v>
      </c>
      <c r="H459" s="43">
        <v>64500</v>
      </c>
      <c r="I459" s="43">
        <v>64500</v>
      </c>
      <c r="J459" s="53" t="s">
        <v>2116</v>
      </c>
      <c r="K459" s="53" t="s">
        <v>2115</v>
      </c>
      <c r="L459" s="53" t="str">
        <f>VLOOKUP(E459,BOXSALUD!$B$1:$R$977,15,0)</f>
        <v>Consultas ambulatorias</v>
      </c>
      <c r="M459" s="52" t="s">
        <v>2117</v>
      </c>
      <c r="N459" s="62" t="s">
        <v>2141</v>
      </c>
      <c r="O459" s="63">
        <v>64500</v>
      </c>
      <c r="P459" s="62">
        <v>1222360206</v>
      </c>
      <c r="Q459" s="62"/>
      <c r="R459" s="62"/>
      <c r="S459" s="64">
        <v>0</v>
      </c>
      <c r="T459" s="64">
        <v>0</v>
      </c>
      <c r="U459" s="62"/>
      <c r="V459" s="65"/>
      <c r="W459" s="64">
        <v>0</v>
      </c>
      <c r="X459" s="62" t="s">
        <v>2142</v>
      </c>
      <c r="Y459" s="65">
        <v>45267</v>
      </c>
      <c r="Z459" s="65">
        <v>45275</v>
      </c>
      <c r="AA459" s="65"/>
      <c r="AB459" s="63">
        <v>64500</v>
      </c>
      <c r="AC459" s="63">
        <v>0</v>
      </c>
      <c r="AD459" s="63">
        <v>0</v>
      </c>
      <c r="AE459" s="63">
        <v>0</v>
      </c>
      <c r="AF459" s="63">
        <v>0</v>
      </c>
      <c r="AG459" s="63">
        <v>0</v>
      </c>
      <c r="AH459" s="63">
        <v>0</v>
      </c>
      <c r="AI459" s="66"/>
      <c r="AJ459" s="66"/>
      <c r="AK459" s="63">
        <v>64500</v>
      </c>
    </row>
    <row r="460" spans="1:37" s="54" customFormat="1" hidden="1">
      <c r="A460" s="52">
        <v>801000713</v>
      </c>
      <c r="B460" s="52" t="s">
        <v>542</v>
      </c>
      <c r="C460" s="52" t="s">
        <v>756</v>
      </c>
      <c r="D460" s="52">
        <v>76678</v>
      </c>
      <c r="E460" s="52" t="str">
        <f>CONCATENATE(C460,D460)</f>
        <v>RM76678</v>
      </c>
      <c r="F460" s="42">
        <v>45269</v>
      </c>
      <c r="G460" s="42">
        <v>45275</v>
      </c>
      <c r="H460" s="43">
        <v>9023346</v>
      </c>
      <c r="I460" s="43">
        <v>9023346</v>
      </c>
      <c r="J460" s="53" t="s">
        <v>2116</v>
      </c>
      <c r="K460" s="53" t="s">
        <v>2115</v>
      </c>
      <c r="L460" s="53" t="str">
        <f>VLOOKUP(E460,BOXSALUD!$B$1:$R$977,15,0)</f>
        <v>Consultas ambulatorias</v>
      </c>
      <c r="M460" s="52" t="s">
        <v>2117</v>
      </c>
      <c r="N460" s="62" t="s">
        <v>2141</v>
      </c>
      <c r="O460" s="63">
        <v>8842879</v>
      </c>
      <c r="P460" s="62">
        <v>1222361975</v>
      </c>
      <c r="Q460" s="62"/>
      <c r="R460" s="62"/>
      <c r="S460" s="64">
        <v>0</v>
      </c>
      <c r="T460" s="64">
        <v>0</v>
      </c>
      <c r="U460" s="62"/>
      <c r="V460" s="65"/>
      <c r="W460" s="64">
        <v>0</v>
      </c>
      <c r="X460" s="62" t="s">
        <v>2142</v>
      </c>
      <c r="Y460" s="65">
        <v>45269</v>
      </c>
      <c r="Z460" s="65">
        <v>45275</v>
      </c>
      <c r="AA460" s="65"/>
      <c r="AB460" s="63">
        <v>9023346</v>
      </c>
      <c r="AC460" s="63">
        <v>0</v>
      </c>
      <c r="AD460" s="63">
        <v>180467</v>
      </c>
      <c r="AE460" s="63">
        <v>0</v>
      </c>
      <c r="AF460" s="63">
        <v>0</v>
      </c>
      <c r="AG460" s="63">
        <v>0</v>
      </c>
      <c r="AH460" s="63">
        <v>0</v>
      </c>
      <c r="AI460" s="66"/>
      <c r="AJ460" s="66"/>
      <c r="AK460" s="63">
        <v>9023346</v>
      </c>
    </row>
    <row r="461" spans="1:37" s="54" customFormat="1" hidden="1">
      <c r="A461" s="52">
        <v>801000713</v>
      </c>
      <c r="B461" s="52" t="s">
        <v>542</v>
      </c>
      <c r="C461" s="52" t="s">
        <v>756</v>
      </c>
      <c r="D461" s="52">
        <v>76702</v>
      </c>
      <c r="E461" s="52" t="str">
        <f>CONCATENATE(C461,D461)</f>
        <v>RM76702</v>
      </c>
      <c r="F461" s="42">
        <v>45271</v>
      </c>
      <c r="G461" s="42">
        <v>45275</v>
      </c>
      <c r="H461" s="43">
        <v>56533</v>
      </c>
      <c r="I461" s="43">
        <v>56533</v>
      </c>
      <c r="J461" s="53" t="s">
        <v>2116</v>
      </c>
      <c r="K461" s="53" t="s">
        <v>2115</v>
      </c>
      <c r="L461" s="53" t="str">
        <f>VLOOKUP(E461,BOXSALUD!$B$1:$R$977,15,0)</f>
        <v>Consultas ambulatorias</v>
      </c>
      <c r="M461" s="52" t="s">
        <v>2117</v>
      </c>
      <c r="N461" s="62" t="s">
        <v>2144</v>
      </c>
      <c r="O461" s="63">
        <v>0</v>
      </c>
      <c r="P461" s="62"/>
      <c r="Q461" s="62"/>
      <c r="R461" s="62"/>
      <c r="S461" s="64">
        <v>0</v>
      </c>
      <c r="T461" s="64">
        <v>0</v>
      </c>
      <c r="U461" s="62"/>
      <c r="V461" s="65"/>
      <c r="W461" s="64">
        <v>0</v>
      </c>
      <c r="X461" s="62" t="s">
        <v>805</v>
      </c>
      <c r="Y461" s="65">
        <v>45271</v>
      </c>
      <c r="Z461" s="65">
        <v>45275</v>
      </c>
      <c r="AA461" s="65">
        <v>45280</v>
      </c>
      <c r="AB461" s="63">
        <v>56533</v>
      </c>
      <c r="AC461" s="63">
        <v>0</v>
      </c>
      <c r="AD461" s="63">
        <v>0</v>
      </c>
      <c r="AE461" s="63">
        <v>0</v>
      </c>
      <c r="AF461" s="63">
        <v>0</v>
      </c>
      <c r="AG461" s="63">
        <v>56533</v>
      </c>
      <c r="AH461" s="63">
        <v>56533</v>
      </c>
      <c r="AI461" s="66" t="s">
        <v>2236</v>
      </c>
      <c r="AJ461" s="66" t="s">
        <v>2150</v>
      </c>
      <c r="AK461" s="63">
        <v>0</v>
      </c>
    </row>
    <row r="462" spans="1:37" s="54" customFormat="1" hidden="1">
      <c r="A462" s="52">
        <v>801000713</v>
      </c>
      <c r="B462" s="52" t="s">
        <v>542</v>
      </c>
      <c r="C462" s="52" t="s">
        <v>756</v>
      </c>
      <c r="D462" s="52">
        <v>76724</v>
      </c>
      <c r="E462" s="52" t="str">
        <f>CONCATENATE(C462,D462)</f>
        <v>RM76724</v>
      </c>
      <c r="F462" s="42">
        <v>45271</v>
      </c>
      <c r="G462" s="42">
        <v>45275</v>
      </c>
      <c r="H462" s="43">
        <v>394247</v>
      </c>
      <c r="I462" s="43">
        <v>394247</v>
      </c>
      <c r="J462" s="53" t="s">
        <v>2116</v>
      </c>
      <c r="K462" s="53" t="s">
        <v>2115</v>
      </c>
      <c r="L462" s="53" t="str">
        <f>VLOOKUP(E462,BOXSALUD!$B$1:$R$977,15,0)</f>
        <v>Servicios ambulatorios</v>
      </c>
      <c r="M462" s="52" t="s">
        <v>2117</v>
      </c>
      <c r="N462" s="62" t="s">
        <v>2141</v>
      </c>
      <c r="O462" s="63">
        <v>386362</v>
      </c>
      <c r="P462" s="62">
        <v>1222361565</v>
      </c>
      <c r="Q462" s="62"/>
      <c r="R462" s="62"/>
      <c r="S462" s="64">
        <v>0</v>
      </c>
      <c r="T462" s="64">
        <v>0</v>
      </c>
      <c r="U462" s="62"/>
      <c r="V462" s="65"/>
      <c r="W462" s="64">
        <v>0</v>
      </c>
      <c r="X462" s="62" t="s">
        <v>2142</v>
      </c>
      <c r="Y462" s="65">
        <v>45271</v>
      </c>
      <c r="Z462" s="65">
        <v>45275</v>
      </c>
      <c r="AA462" s="65"/>
      <c r="AB462" s="63">
        <v>394247</v>
      </c>
      <c r="AC462" s="63">
        <v>0</v>
      </c>
      <c r="AD462" s="63">
        <v>7885</v>
      </c>
      <c r="AE462" s="63">
        <v>0</v>
      </c>
      <c r="AF462" s="63">
        <v>0</v>
      </c>
      <c r="AG462" s="63">
        <v>0</v>
      </c>
      <c r="AH462" s="63">
        <v>0</v>
      </c>
      <c r="AI462" s="66"/>
      <c r="AJ462" s="66"/>
      <c r="AK462" s="63">
        <v>394247</v>
      </c>
    </row>
    <row r="463" spans="1:37" s="54" customFormat="1" hidden="1">
      <c r="A463" s="52">
        <v>801000713</v>
      </c>
      <c r="B463" s="52" t="s">
        <v>542</v>
      </c>
      <c r="C463" s="52" t="s">
        <v>756</v>
      </c>
      <c r="D463" s="52">
        <v>76743</v>
      </c>
      <c r="E463" s="52" t="str">
        <f>CONCATENATE(C463,D463)</f>
        <v>RM76743</v>
      </c>
      <c r="F463" s="42">
        <v>45271</v>
      </c>
      <c r="G463" s="42">
        <v>45275</v>
      </c>
      <c r="H463" s="43">
        <v>64500</v>
      </c>
      <c r="I463" s="43">
        <v>64500</v>
      </c>
      <c r="J463" s="53" t="s">
        <v>2116</v>
      </c>
      <c r="K463" s="53" t="s">
        <v>2115</v>
      </c>
      <c r="L463" s="53" t="str">
        <f>VLOOKUP(E463,BOXSALUD!$B$1:$R$977,15,0)</f>
        <v>Consultas ambulatorias</v>
      </c>
      <c r="M463" s="52" t="s">
        <v>2117</v>
      </c>
      <c r="N463" s="62" t="s">
        <v>2141</v>
      </c>
      <c r="O463" s="63">
        <v>64500</v>
      </c>
      <c r="P463" s="62">
        <v>1222360211</v>
      </c>
      <c r="Q463" s="62"/>
      <c r="R463" s="62"/>
      <c r="S463" s="64">
        <v>0</v>
      </c>
      <c r="T463" s="64">
        <v>0</v>
      </c>
      <c r="U463" s="62"/>
      <c r="V463" s="65"/>
      <c r="W463" s="64">
        <v>0</v>
      </c>
      <c r="X463" s="62" t="s">
        <v>2142</v>
      </c>
      <c r="Y463" s="65">
        <v>45271</v>
      </c>
      <c r="Z463" s="65">
        <v>45275</v>
      </c>
      <c r="AA463" s="65"/>
      <c r="AB463" s="63">
        <v>64500</v>
      </c>
      <c r="AC463" s="63">
        <v>0</v>
      </c>
      <c r="AD463" s="63">
        <v>0</v>
      </c>
      <c r="AE463" s="63">
        <v>0</v>
      </c>
      <c r="AF463" s="63">
        <v>0</v>
      </c>
      <c r="AG463" s="63">
        <v>0</v>
      </c>
      <c r="AH463" s="63">
        <v>0</v>
      </c>
      <c r="AI463" s="66"/>
      <c r="AJ463" s="66"/>
      <c r="AK463" s="63">
        <v>64500</v>
      </c>
    </row>
    <row r="464" spans="1:37" s="54" customFormat="1" hidden="1">
      <c r="A464" s="52">
        <v>801000713</v>
      </c>
      <c r="B464" s="52" t="s">
        <v>542</v>
      </c>
      <c r="C464" s="52" t="s">
        <v>756</v>
      </c>
      <c r="D464" s="52">
        <v>76761</v>
      </c>
      <c r="E464" s="52" t="str">
        <f>CONCATENATE(C464,D464)</f>
        <v>RM76761</v>
      </c>
      <c r="F464" s="42">
        <v>45271</v>
      </c>
      <c r="G464" s="42">
        <v>45275</v>
      </c>
      <c r="H464" s="43">
        <v>12057813</v>
      </c>
      <c r="I464" s="43">
        <v>12057813</v>
      </c>
      <c r="J464" s="53" t="s">
        <v>2116</v>
      </c>
      <c r="K464" s="53" t="s">
        <v>2115</v>
      </c>
      <c r="L464" s="53" t="str">
        <f>VLOOKUP(E464,BOXSALUD!$B$1:$R$977,15,0)</f>
        <v>Servicios ambulatorios</v>
      </c>
      <c r="M464" s="52" t="s">
        <v>2117</v>
      </c>
      <c r="N464" s="62" t="s">
        <v>2165</v>
      </c>
      <c r="O464" s="63">
        <v>11762659</v>
      </c>
      <c r="P464" s="62">
        <v>1222361958</v>
      </c>
      <c r="Q464" s="62"/>
      <c r="R464" s="62"/>
      <c r="S464" s="64">
        <v>0</v>
      </c>
      <c r="T464" s="64">
        <v>0</v>
      </c>
      <c r="U464" s="62"/>
      <c r="V464" s="65"/>
      <c r="W464" s="64">
        <v>0</v>
      </c>
      <c r="X464" s="62" t="s">
        <v>2155</v>
      </c>
      <c r="Y464" s="65">
        <v>45271</v>
      </c>
      <c r="Z464" s="65">
        <v>45275</v>
      </c>
      <c r="AA464" s="65"/>
      <c r="AB464" s="63">
        <v>12057813</v>
      </c>
      <c r="AC464" s="63">
        <v>0</v>
      </c>
      <c r="AD464" s="63">
        <v>240054</v>
      </c>
      <c r="AE464" s="63">
        <v>0</v>
      </c>
      <c r="AF464" s="63">
        <v>55100</v>
      </c>
      <c r="AG464" s="63">
        <v>0</v>
      </c>
      <c r="AH464" s="63">
        <v>55100</v>
      </c>
      <c r="AI464" s="66" t="s">
        <v>2237</v>
      </c>
      <c r="AJ464" s="66" t="s">
        <v>2207</v>
      </c>
      <c r="AK464" s="63">
        <v>12002713</v>
      </c>
    </row>
    <row r="465" spans="1:37" s="54" customFormat="1" hidden="1">
      <c r="A465" s="52">
        <v>801000713</v>
      </c>
      <c r="B465" s="52" t="s">
        <v>542</v>
      </c>
      <c r="C465" s="52" t="s">
        <v>758</v>
      </c>
      <c r="D465" s="52">
        <v>148232</v>
      </c>
      <c r="E465" s="52" t="str">
        <f>CONCATENATE(C465,D465)</f>
        <v>CS148232</v>
      </c>
      <c r="F465" s="42">
        <v>45244</v>
      </c>
      <c r="G465" s="42">
        <v>45279</v>
      </c>
      <c r="H465" s="43">
        <v>59288</v>
      </c>
      <c r="I465" s="43">
        <v>59288</v>
      </c>
      <c r="J465" s="53" t="str">
        <f>VLOOKUP(E465,BOXSALUD!$B$1:$R$977,14,0)</f>
        <v>Pago por evento</v>
      </c>
      <c r="K465" s="52" t="s">
        <v>2114</v>
      </c>
      <c r="L465" s="53" t="str">
        <f>VLOOKUP(E465,BOXSALUD!$B$1:$R$977,15,0)</f>
        <v>Consultas ambulatorias</v>
      </c>
      <c r="M465" s="52" t="s">
        <v>2117</v>
      </c>
      <c r="N465" s="62" t="s">
        <v>2141</v>
      </c>
      <c r="O465" s="63">
        <v>59288</v>
      </c>
      <c r="P465" s="62">
        <v>1222363011</v>
      </c>
      <c r="Q465" s="62"/>
      <c r="R465" s="62"/>
      <c r="S465" s="64">
        <v>0</v>
      </c>
      <c r="T465" s="64">
        <v>0</v>
      </c>
      <c r="U465" s="62"/>
      <c r="V465" s="65"/>
      <c r="W465" s="64">
        <v>0</v>
      </c>
      <c r="X465" s="62" t="s">
        <v>2142</v>
      </c>
      <c r="Y465" s="65">
        <v>45244</v>
      </c>
      <c r="Z465" s="65">
        <v>45293</v>
      </c>
      <c r="AA465" s="65"/>
      <c r="AB465" s="63">
        <v>59288</v>
      </c>
      <c r="AC465" s="63">
        <v>0</v>
      </c>
      <c r="AD465" s="63">
        <v>0</v>
      </c>
      <c r="AE465" s="63">
        <v>0</v>
      </c>
      <c r="AF465" s="63">
        <v>0</v>
      </c>
      <c r="AG465" s="63">
        <v>0</v>
      </c>
      <c r="AH465" s="63">
        <v>0</v>
      </c>
      <c r="AI465" s="66"/>
      <c r="AJ465" s="66"/>
      <c r="AK465" s="63">
        <v>59288</v>
      </c>
    </row>
    <row r="466" spans="1:37" s="54" customFormat="1" hidden="1">
      <c r="A466" s="52">
        <v>801000713</v>
      </c>
      <c r="B466" s="52" t="s">
        <v>542</v>
      </c>
      <c r="C466" s="52" t="s">
        <v>756</v>
      </c>
      <c r="D466" s="52">
        <v>74840</v>
      </c>
      <c r="E466" s="52" t="str">
        <f>CONCATENATE(C466,D466)</f>
        <v>RM74840</v>
      </c>
      <c r="F466" s="42">
        <v>45245</v>
      </c>
      <c r="G466" s="42">
        <v>45289</v>
      </c>
      <c r="H466" s="43">
        <v>148900</v>
      </c>
      <c r="I466" s="43">
        <v>148900</v>
      </c>
      <c r="J466" s="53" t="s">
        <v>2116</v>
      </c>
      <c r="K466" s="53" t="s">
        <v>2115</v>
      </c>
      <c r="L466" s="53" t="str">
        <f>VLOOKUP(E466,BOXSALUD!$B$1:$R$977,15,0)</f>
        <v>Consultas ambulatorias</v>
      </c>
      <c r="M466" s="52" t="s">
        <v>2117</v>
      </c>
      <c r="N466" s="62" t="s">
        <v>2141</v>
      </c>
      <c r="O466" s="63">
        <v>0</v>
      </c>
      <c r="P466" s="62"/>
      <c r="Q466" s="62"/>
      <c r="R466" s="62"/>
      <c r="S466" s="64">
        <v>0</v>
      </c>
      <c r="T466" s="64">
        <v>0</v>
      </c>
      <c r="U466" s="62"/>
      <c r="V466" s="65"/>
      <c r="W466" s="64">
        <v>0</v>
      </c>
      <c r="X466" s="62" t="s">
        <v>2142</v>
      </c>
      <c r="Y466" s="65">
        <v>45245</v>
      </c>
      <c r="Z466" s="65">
        <v>45293</v>
      </c>
      <c r="AA466" s="65"/>
      <c r="AB466" s="63">
        <v>148900</v>
      </c>
      <c r="AC466" s="63">
        <v>0</v>
      </c>
      <c r="AD466" s="63">
        <v>0</v>
      </c>
      <c r="AE466" s="63">
        <v>0</v>
      </c>
      <c r="AF466" s="63">
        <v>0</v>
      </c>
      <c r="AG466" s="63">
        <v>0</v>
      </c>
      <c r="AH466" s="63">
        <v>0</v>
      </c>
      <c r="AI466" s="66"/>
      <c r="AJ466" s="66"/>
      <c r="AK466" s="63">
        <v>148900</v>
      </c>
    </row>
    <row r="467" spans="1:37" s="54" customFormat="1" hidden="1">
      <c r="A467" s="52">
        <v>801000713</v>
      </c>
      <c r="B467" s="52" t="s">
        <v>542</v>
      </c>
      <c r="C467" s="52" t="s">
        <v>756</v>
      </c>
      <c r="D467" s="52">
        <v>76028</v>
      </c>
      <c r="E467" s="52" t="str">
        <f>CONCATENATE(C467,D467)</f>
        <v>RM76028</v>
      </c>
      <c r="F467" s="42">
        <v>45259</v>
      </c>
      <c r="G467" s="42">
        <v>45289</v>
      </c>
      <c r="H467" s="43">
        <v>289200</v>
      </c>
      <c r="I467" s="43">
        <v>289200</v>
      </c>
      <c r="J467" s="53" t="s">
        <v>2116</v>
      </c>
      <c r="K467" s="53" t="s">
        <v>2115</v>
      </c>
      <c r="L467" s="53" t="str">
        <f>VLOOKUP(E467,BOXSALUD!$B$1:$R$977,15,0)</f>
        <v>Servicios ambulatorios</v>
      </c>
      <c r="M467" s="52" t="s">
        <v>2117</v>
      </c>
      <c r="N467" s="62" t="s">
        <v>2231</v>
      </c>
      <c r="O467" s="63">
        <v>0</v>
      </c>
      <c r="P467" s="62"/>
      <c r="Q467" s="62"/>
      <c r="R467" s="62"/>
      <c r="S467" s="64">
        <v>0</v>
      </c>
      <c r="T467" s="64">
        <v>0</v>
      </c>
      <c r="U467" s="62"/>
      <c r="V467" s="65"/>
      <c r="W467" s="64">
        <v>0</v>
      </c>
      <c r="X467" s="62" t="s">
        <v>2232</v>
      </c>
      <c r="Y467" s="65">
        <v>45259</v>
      </c>
      <c r="Z467" s="65">
        <v>45293</v>
      </c>
      <c r="AA467" s="65"/>
      <c r="AB467" s="63">
        <v>289200</v>
      </c>
      <c r="AC467" s="63">
        <v>0</v>
      </c>
      <c r="AD467" s="63">
        <v>0</v>
      </c>
      <c r="AE467" s="63">
        <v>0</v>
      </c>
      <c r="AF467" s="63">
        <v>0</v>
      </c>
      <c r="AG467" s="63">
        <v>0</v>
      </c>
      <c r="AH467" s="63">
        <v>0</v>
      </c>
      <c r="AI467" s="66"/>
      <c r="AJ467" s="66"/>
      <c r="AK467" s="63">
        <v>0</v>
      </c>
    </row>
    <row r="468" spans="1:37" s="54" customFormat="1" hidden="1">
      <c r="A468" s="52">
        <v>801000713</v>
      </c>
      <c r="B468" s="52" t="s">
        <v>542</v>
      </c>
      <c r="C468" s="52" t="s">
        <v>756</v>
      </c>
      <c r="D468" s="52">
        <v>76306</v>
      </c>
      <c r="E468" s="52" t="str">
        <f>CONCATENATE(C468,D468)</f>
        <v>RM76306</v>
      </c>
      <c r="F468" s="42">
        <v>45260</v>
      </c>
      <c r="G468" s="42">
        <v>45289</v>
      </c>
      <c r="H468" s="43">
        <v>42889152</v>
      </c>
      <c r="I468" s="43">
        <v>42889152</v>
      </c>
      <c r="J468" s="53" t="s">
        <v>2116</v>
      </c>
      <c r="K468" s="53" t="s">
        <v>2115</v>
      </c>
      <c r="L468" s="53" t="str">
        <f>VLOOKUP(E468,BOXSALUD!$B$1:$R$977,15,0)</f>
        <v>Servicios hospitalarios</v>
      </c>
      <c r="M468" s="52" t="s">
        <v>2117</v>
      </c>
      <c r="N468" s="62" t="s">
        <v>2165</v>
      </c>
      <c r="O468" s="63">
        <v>38734894</v>
      </c>
      <c r="P468" s="62">
        <v>1222363547</v>
      </c>
      <c r="Q468" s="62"/>
      <c r="R468" s="62"/>
      <c r="S468" s="64">
        <v>0</v>
      </c>
      <c r="T468" s="64">
        <v>0</v>
      </c>
      <c r="U468" s="62"/>
      <c r="V468" s="65"/>
      <c r="W468" s="64">
        <v>0</v>
      </c>
      <c r="X468" s="62" t="s">
        <v>2155</v>
      </c>
      <c r="Y468" s="65">
        <v>45260</v>
      </c>
      <c r="Z468" s="65">
        <v>45293</v>
      </c>
      <c r="AA468" s="65"/>
      <c r="AB468" s="63">
        <v>42889152</v>
      </c>
      <c r="AC468" s="63">
        <v>0</v>
      </c>
      <c r="AD468" s="63">
        <v>790508</v>
      </c>
      <c r="AE468" s="63">
        <v>0</v>
      </c>
      <c r="AF468" s="63">
        <v>3363750</v>
      </c>
      <c r="AG468" s="63">
        <v>0</v>
      </c>
      <c r="AH468" s="63">
        <v>3363750</v>
      </c>
      <c r="AI468" s="66" t="s">
        <v>2234</v>
      </c>
      <c r="AJ468" s="66" t="s">
        <v>2150</v>
      </c>
      <c r="AK468" s="63">
        <v>39525402</v>
      </c>
    </row>
    <row r="469" spans="1:37" s="54" customFormat="1" hidden="1">
      <c r="A469" s="52">
        <v>801000713</v>
      </c>
      <c r="B469" s="52" t="s">
        <v>542</v>
      </c>
      <c r="C469" s="52" t="s">
        <v>756</v>
      </c>
      <c r="D469" s="52">
        <v>76654</v>
      </c>
      <c r="E469" s="52" t="str">
        <f>CONCATENATE(C469,D469)</f>
        <v>RM76654</v>
      </c>
      <c r="F469" s="42">
        <v>45267</v>
      </c>
      <c r="G469" s="42">
        <v>45289</v>
      </c>
      <c r="H469" s="43">
        <v>3819660</v>
      </c>
      <c r="I469" s="43">
        <v>3819660</v>
      </c>
      <c r="J469" s="53" t="s">
        <v>2116</v>
      </c>
      <c r="K469" s="53" t="s">
        <v>2115</v>
      </c>
      <c r="L469" s="53" t="str">
        <f>VLOOKUP(E469,BOXSALUD!$B$1:$R$977,15,0)</f>
        <v>Servicios ambulatorios</v>
      </c>
      <c r="M469" s="52" t="s">
        <v>2117</v>
      </c>
      <c r="N469" s="62" t="s">
        <v>2141</v>
      </c>
      <c r="O469" s="63">
        <v>0</v>
      </c>
      <c r="P469" s="62"/>
      <c r="Q469" s="62"/>
      <c r="R469" s="62"/>
      <c r="S469" s="64">
        <v>0</v>
      </c>
      <c r="T469" s="64">
        <v>0</v>
      </c>
      <c r="U469" s="62"/>
      <c r="V469" s="65"/>
      <c r="W469" s="64">
        <v>0</v>
      </c>
      <c r="X469" s="62" t="s">
        <v>2142</v>
      </c>
      <c r="Y469" s="65">
        <v>45267</v>
      </c>
      <c r="Z469" s="65">
        <v>45293</v>
      </c>
      <c r="AA469" s="65"/>
      <c r="AB469" s="63">
        <v>3819660</v>
      </c>
      <c r="AC469" s="63">
        <v>0</v>
      </c>
      <c r="AD469" s="63">
        <v>76393</v>
      </c>
      <c r="AE469" s="63">
        <v>0</v>
      </c>
      <c r="AF469" s="63">
        <v>0</v>
      </c>
      <c r="AG469" s="63">
        <v>0</v>
      </c>
      <c r="AH469" s="63">
        <v>0</v>
      </c>
      <c r="AI469" s="66"/>
      <c r="AJ469" s="66"/>
      <c r="AK469" s="63">
        <v>3819660</v>
      </c>
    </row>
    <row r="470" spans="1:37" s="54" customFormat="1" hidden="1">
      <c r="A470" s="52">
        <v>801000713</v>
      </c>
      <c r="B470" s="52" t="s">
        <v>542</v>
      </c>
      <c r="C470" s="52" t="s">
        <v>756</v>
      </c>
      <c r="D470" s="52">
        <v>76740</v>
      </c>
      <c r="E470" s="52" t="str">
        <f>CONCATENATE(C470,D470)</f>
        <v>RM76740</v>
      </c>
      <c r="F470" s="42">
        <v>45271</v>
      </c>
      <c r="G470" s="42">
        <v>45289</v>
      </c>
      <c r="H470" s="43">
        <v>289200</v>
      </c>
      <c r="I470" s="43">
        <v>289200</v>
      </c>
      <c r="J470" s="53" t="s">
        <v>2116</v>
      </c>
      <c r="K470" s="53" t="s">
        <v>2115</v>
      </c>
      <c r="L470" s="53" t="str">
        <f>VLOOKUP(E470,BOXSALUD!$B$1:$R$977,15,0)</f>
        <v>Servicios ambulatorios</v>
      </c>
      <c r="M470" s="52" t="s">
        <v>2117</v>
      </c>
      <c r="N470" s="62" t="s">
        <v>2231</v>
      </c>
      <c r="O470" s="63">
        <v>0</v>
      </c>
      <c r="P470" s="62"/>
      <c r="Q470" s="62"/>
      <c r="R470" s="62"/>
      <c r="S470" s="64">
        <v>0</v>
      </c>
      <c r="T470" s="64">
        <v>0</v>
      </c>
      <c r="U470" s="62"/>
      <c r="V470" s="65"/>
      <c r="W470" s="64">
        <v>0</v>
      </c>
      <c r="X470" s="62" t="s">
        <v>2232</v>
      </c>
      <c r="Y470" s="65">
        <v>45271</v>
      </c>
      <c r="Z470" s="65">
        <v>45293</v>
      </c>
      <c r="AA470" s="65"/>
      <c r="AB470" s="63">
        <v>289200</v>
      </c>
      <c r="AC470" s="63">
        <v>0</v>
      </c>
      <c r="AD470" s="63">
        <v>0</v>
      </c>
      <c r="AE470" s="63">
        <v>0</v>
      </c>
      <c r="AF470" s="63">
        <v>0</v>
      </c>
      <c r="AG470" s="63">
        <v>0</v>
      </c>
      <c r="AH470" s="63">
        <v>0</v>
      </c>
      <c r="AI470" s="66"/>
      <c r="AJ470" s="66"/>
      <c r="AK470" s="63">
        <v>0</v>
      </c>
    </row>
    <row r="471" spans="1:37" s="54" customFormat="1" hidden="1">
      <c r="A471" s="52">
        <v>801000713</v>
      </c>
      <c r="B471" s="52" t="s">
        <v>542</v>
      </c>
      <c r="C471" s="52" t="s">
        <v>756</v>
      </c>
      <c r="D471" s="52">
        <v>76692</v>
      </c>
      <c r="E471" s="52" t="str">
        <f>CONCATENATE(C471,D471)</f>
        <v>RM76692</v>
      </c>
      <c r="F471" s="42">
        <v>45271</v>
      </c>
      <c r="G471" s="42">
        <v>45289</v>
      </c>
      <c r="H471" s="43">
        <v>22700</v>
      </c>
      <c r="I471" s="43">
        <v>22700</v>
      </c>
      <c r="J471" s="53" t="s">
        <v>2116</v>
      </c>
      <c r="K471" s="53" t="s">
        <v>2115</v>
      </c>
      <c r="L471" s="53" t="str">
        <f>VLOOKUP(E471,BOXSALUD!$B$1:$R$977,15,0)</f>
        <v>Consultas ambulatorias</v>
      </c>
      <c r="M471" s="52" t="s">
        <v>2117</v>
      </c>
      <c r="N471" s="62" t="s">
        <v>2141</v>
      </c>
      <c r="O471" s="63">
        <v>0</v>
      </c>
      <c r="P471" s="62"/>
      <c r="Q471" s="62"/>
      <c r="R471" s="62"/>
      <c r="S471" s="64">
        <v>0</v>
      </c>
      <c r="T471" s="64">
        <v>0</v>
      </c>
      <c r="U471" s="62"/>
      <c r="V471" s="65"/>
      <c r="W471" s="64">
        <v>0</v>
      </c>
      <c r="X471" s="62" t="s">
        <v>2142</v>
      </c>
      <c r="Y471" s="65">
        <v>45271</v>
      </c>
      <c r="Z471" s="65">
        <v>45293</v>
      </c>
      <c r="AA471" s="65"/>
      <c r="AB471" s="63">
        <v>22700</v>
      </c>
      <c r="AC471" s="63">
        <v>0</v>
      </c>
      <c r="AD471" s="63">
        <v>0</v>
      </c>
      <c r="AE471" s="63">
        <v>0</v>
      </c>
      <c r="AF471" s="63">
        <v>0</v>
      </c>
      <c r="AG471" s="63">
        <v>0</v>
      </c>
      <c r="AH471" s="63">
        <v>0</v>
      </c>
      <c r="AI471" s="66"/>
      <c r="AJ471" s="66"/>
      <c r="AK471" s="63">
        <v>22700</v>
      </c>
    </row>
    <row r="472" spans="1:37" s="54" customFormat="1" hidden="1">
      <c r="A472" s="52">
        <v>801000713</v>
      </c>
      <c r="B472" s="52" t="s">
        <v>542</v>
      </c>
      <c r="C472" s="52" t="s">
        <v>756</v>
      </c>
      <c r="D472" s="52">
        <v>76693</v>
      </c>
      <c r="E472" s="52" t="str">
        <f>CONCATENATE(C472,D472)</f>
        <v>RM76693</v>
      </c>
      <c r="F472" s="42">
        <v>45271</v>
      </c>
      <c r="G472" s="42">
        <v>45289</v>
      </c>
      <c r="H472" s="43">
        <v>203607</v>
      </c>
      <c r="I472" s="43">
        <v>203607</v>
      </c>
      <c r="J472" s="53" t="s">
        <v>2116</v>
      </c>
      <c r="K472" s="53" t="s">
        <v>2115</v>
      </c>
      <c r="L472" s="53" t="str">
        <f>VLOOKUP(E472,BOXSALUD!$B$1:$R$977,15,0)</f>
        <v>Servicios ambulatorios</v>
      </c>
      <c r="M472" s="52" t="s">
        <v>2117</v>
      </c>
      <c r="N472" s="62" t="s">
        <v>2141</v>
      </c>
      <c r="O472" s="63">
        <v>0</v>
      </c>
      <c r="P472" s="62"/>
      <c r="Q472" s="62"/>
      <c r="R472" s="62"/>
      <c r="S472" s="64">
        <v>0</v>
      </c>
      <c r="T472" s="64">
        <v>0</v>
      </c>
      <c r="U472" s="62"/>
      <c r="V472" s="65"/>
      <c r="W472" s="64">
        <v>0</v>
      </c>
      <c r="X472" s="62" t="s">
        <v>2142</v>
      </c>
      <c r="Y472" s="65">
        <v>45271</v>
      </c>
      <c r="Z472" s="65">
        <v>45293</v>
      </c>
      <c r="AA472" s="65"/>
      <c r="AB472" s="63">
        <v>203607</v>
      </c>
      <c r="AC472" s="63">
        <v>0</v>
      </c>
      <c r="AD472" s="63">
        <v>4072</v>
      </c>
      <c r="AE472" s="63">
        <v>0</v>
      </c>
      <c r="AF472" s="63">
        <v>0</v>
      </c>
      <c r="AG472" s="63">
        <v>0</v>
      </c>
      <c r="AH472" s="63">
        <v>0</v>
      </c>
      <c r="AI472" s="66"/>
      <c r="AJ472" s="66"/>
      <c r="AK472" s="63">
        <v>203607</v>
      </c>
    </row>
    <row r="473" spans="1:37" s="54" customFormat="1" hidden="1">
      <c r="A473" s="52">
        <v>801000713</v>
      </c>
      <c r="B473" s="52" t="s">
        <v>542</v>
      </c>
      <c r="C473" s="52" t="s">
        <v>756</v>
      </c>
      <c r="D473" s="52">
        <v>76694</v>
      </c>
      <c r="E473" s="52" t="str">
        <f>CONCATENATE(C473,D473)</f>
        <v>RM76694</v>
      </c>
      <c r="F473" s="42">
        <v>45271</v>
      </c>
      <c r="G473" s="42">
        <v>45289</v>
      </c>
      <c r="H473" s="43">
        <v>56533</v>
      </c>
      <c r="I473" s="43">
        <v>56533</v>
      </c>
      <c r="J473" s="53" t="s">
        <v>2116</v>
      </c>
      <c r="K473" s="53" t="s">
        <v>2115</v>
      </c>
      <c r="L473" s="53" t="str">
        <f>VLOOKUP(E473,BOXSALUD!$B$1:$R$977,15,0)</f>
        <v>Consultas ambulatorias</v>
      </c>
      <c r="M473" s="52" t="s">
        <v>2117</v>
      </c>
      <c r="N473" s="62" t="s">
        <v>2141</v>
      </c>
      <c r="O473" s="63">
        <v>56533</v>
      </c>
      <c r="P473" s="62">
        <v>1222363130</v>
      </c>
      <c r="Q473" s="62"/>
      <c r="R473" s="62"/>
      <c r="S473" s="64">
        <v>0</v>
      </c>
      <c r="T473" s="64">
        <v>0</v>
      </c>
      <c r="U473" s="62"/>
      <c r="V473" s="65"/>
      <c r="W473" s="64">
        <v>0</v>
      </c>
      <c r="X473" s="62" t="s">
        <v>2142</v>
      </c>
      <c r="Y473" s="65">
        <v>45271</v>
      </c>
      <c r="Z473" s="65">
        <v>45293</v>
      </c>
      <c r="AA473" s="65"/>
      <c r="AB473" s="63">
        <v>56533</v>
      </c>
      <c r="AC473" s="63">
        <v>0</v>
      </c>
      <c r="AD473" s="63">
        <v>0</v>
      </c>
      <c r="AE473" s="63">
        <v>0</v>
      </c>
      <c r="AF473" s="63">
        <v>0</v>
      </c>
      <c r="AG473" s="63">
        <v>0</v>
      </c>
      <c r="AH473" s="63">
        <v>0</v>
      </c>
      <c r="AI473" s="66"/>
      <c r="AJ473" s="66"/>
      <c r="AK473" s="63">
        <v>56533</v>
      </c>
    </row>
    <row r="474" spans="1:37" s="54" customFormat="1" hidden="1">
      <c r="A474" s="52">
        <v>801000713</v>
      </c>
      <c r="B474" s="52" t="s">
        <v>542</v>
      </c>
      <c r="C474" s="52" t="s">
        <v>756</v>
      </c>
      <c r="D474" s="52">
        <v>76697</v>
      </c>
      <c r="E474" s="52" t="str">
        <f>CONCATENATE(C474,D474)</f>
        <v>RM76697</v>
      </c>
      <c r="F474" s="42">
        <v>45271</v>
      </c>
      <c r="G474" s="42">
        <v>45289</v>
      </c>
      <c r="H474" s="43">
        <v>56533</v>
      </c>
      <c r="I474" s="43">
        <v>56533</v>
      </c>
      <c r="J474" s="53" t="s">
        <v>2116</v>
      </c>
      <c r="K474" s="53" t="s">
        <v>2115</v>
      </c>
      <c r="L474" s="53" t="str">
        <f>VLOOKUP(E474,BOXSALUD!$B$1:$R$977,15,0)</f>
        <v>Consultas ambulatorias</v>
      </c>
      <c r="M474" s="52" t="s">
        <v>2117</v>
      </c>
      <c r="N474" s="62" t="s">
        <v>2141</v>
      </c>
      <c r="O474" s="63">
        <v>56533</v>
      </c>
      <c r="P474" s="62">
        <v>1222363131</v>
      </c>
      <c r="Q474" s="62"/>
      <c r="R474" s="62"/>
      <c r="S474" s="64">
        <v>0</v>
      </c>
      <c r="T474" s="64">
        <v>0</v>
      </c>
      <c r="U474" s="62"/>
      <c r="V474" s="65"/>
      <c r="W474" s="64">
        <v>0</v>
      </c>
      <c r="X474" s="62" t="s">
        <v>2142</v>
      </c>
      <c r="Y474" s="65">
        <v>45271</v>
      </c>
      <c r="Z474" s="65">
        <v>45293</v>
      </c>
      <c r="AA474" s="65"/>
      <c r="AB474" s="63">
        <v>56533</v>
      </c>
      <c r="AC474" s="63">
        <v>0</v>
      </c>
      <c r="AD474" s="63">
        <v>0</v>
      </c>
      <c r="AE474" s="63">
        <v>0</v>
      </c>
      <c r="AF474" s="63">
        <v>0</v>
      </c>
      <c r="AG474" s="63">
        <v>0</v>
      </c>
      <c r="AH474" s="63">
        <v>0</v>
      </c>
      <c r="AI474" s="66"/>
      <c r="AJ474" s="66"/>
      <c r="AK474" s="63">
        <v>56533</v>
      </c>
    </row>
    <row r="475" spans="1:37" s="54" customFormat="1" hidden="1">
      <c r="A475" s="52">
        <v>801000713</v>
      </c>
      <c r="B475" s="52" t="s">
        <v>542</v>
      </c>
      <c r="C475" s="52" t="s">
        <v>756</v>
      </c>
      <c r="D475" s="52">
        <v>76700</v>
      </c>
      <c r="E475" s="52" t="str">
        <f>CONCATENATE(C475,D475)</f>
        <v>RM76700</v>
      </c>
      <c r="F475" s="42">
        <v>45271</v>
      </c>
      <c r="G475" s="42">
        <v>45289</v>
      </c>
      <c r="H475" s="43">
        <v>128884</v>
      </c>
      <c r="I475" s="43">
        <v>128884</v>
      </c>
      <c r="J475" s="53" t="s">
        <v>2116</v>
      </c>
      <c r="K475" s="53" t="s">
        <v>2115</v>
      </c>
      <c r="L475" s="53" t="str">
        <f>VLOOKUP(E475,BOXSALUD!$B$1:$R$977,15,0)</f>
        <v>Consultas ambulatorias</v>
      </c>
      <c r="M475" s="52" t="s">
        <v>2117</v>
      </c>
      <c r="N475" s="62" t="s">
        <v>2141</v>
      </c>
      <c r="O475" s="63">
        <v>0</v>
      </c>
      <c r="P475" s="62"/>
      <c r="Q475" s="62"/>
      <c r="R475" s="62"/>
      <c r="S475" s="64">
        <v>0</v>
      </c>
      <c r="T475" s="64">
        <v>0</v>
      </c>
      <c r="U475" s="62"/>
      <c r="V475" s="65"/>
      <c r="W475" s="64">
        <v>0</v>
      </c>
      <c r="X475" s="62" t="s">
        <v>2142</v>
      </c>
      <c r="Y475" s="65">
        <v>45271</v>
      </c>
      <c r="Z475" s="65">
        <v>45293</v>
      </c>
      <c r="AA475" s="65"/>
      <c r="AB475" s="63">
        <v>128884</v>
      </c>
      <c r="AC475" s="63">
        <v>0</v>
      </c>
      <c r="AD475" s="63">
        <v>0</v>
      </c>
      <c r="AE475" s="63">
        <v>0</v>
      </c>
      <c r="AF475" s="63">
        <v>0</v>
      </c>
      <c r="AG475" s="63">
        <v>0</v>
      </c>
      <c r="AH475" s="63">
        <v>0</v>
      </c>
      <c r="AI475" s="66"/>
      <c r="AJ475" s="66"/>
      <c r="AK475" s="63">
        <v>128884</v>
      </c>
    </row>
    <row r="476" spans="1:37" s="54" customFormat="1" hidden="1">
      <c r="A476" s="52">
        <v>801000713</v>
      </c>
      <c r="B476" s="52" t="s">
        <v>542</v>
      </c>
      <c r="C476" s="52" t="s">
        <v>756</v>
      </c>
      <c r="D476" s="52">
        <v>76712</v>
      </c>
      <c r="E476" s="52" t="str">
        <f>CONCATENATE(C476,D476)</f>
        <v>RM76712</v>
      </c>
      <c r="F476" s="42">
        <v>45271</v>
      </c>
      <c r="G476" s="42">
        <v>45289</v>
      </c>
      <c r="H476" s="43">
        <v>56533</v>
      </c>
      <c r="I476" s="43">
        <v>56533</v>
      </c>
      <c r="J476" s="53" t="s">
        <v>2116</v>
      </c>
      <c r="K476" s="53" t="s">
        <v>2115</v>
      </c>
      <c r="L476" s="53" t="str">
        <f>VLOOKUP(E476,BOXSALUD!$B$1:$R$977,15,0)</f>
        <v>Consultas ambulatorias</v>
      </c>
      <c r="M476" s="52" t="s">
        <v>2117</v>
      </c>
      <c r="N476" s="62" t="s">
        <v>2141</v>
      </c>
      <c r="O476" s="63">
        <v>0</v>
      </c>
      <c r="P476" s="62"/>
      <c r="Q476" s="62"/>
      <c r="R476" s="62"/>
      <c r="S476" s="64">
        <v>0</v>
      </c>
      <c r="T476" s="64">
        <v>0</v>
      </c>
      <c r="U476" s="62"/>
      <c r="V476" s="65"/>
      <c r="W476" s="64">
        <v>0</v>
      </c>
      <c r="X476" s="62" t="s">
        <v>2142</v>
      </c>
      <c r="Y476" s="65">
        <v>45271</v>
      </c>
      <c r="Z476" s="65">
        <v>45293</v>
      </c>
      <c r="AA476" s="65"/>
      <c r="AB476" s="63">
        <v>56533</v>
      </c>
      <c r="AC476" s="63">
        <v>0</v>
      </c>
      <c r="AD476" s="63">
        <v>0</v>
      </c>
      <c r="AE476" s="63">
        <v>0</v>
      </c>
      <c r="AF476" s="63">
        <v>0</v>
      </c>
      <c r="AG476" s="63">
        <v>0</v>
      </c>
      <c r="AH476" s="63">
        <v>0</v>
      </c>
      <c r="AI476" s="66"/>
      <c r="AJ476" s="66"/>
      <c r="AK476" s="63">
        <v>56533</v>
      </c>
    </row>
    <row r="477" spans="1:37" s="54" customFormat="1" hidden="1">
      <c r="A477" s="52">
        <v>801000713</v>
      </c>
      <c r="B477" s="52" t="s">
        <v>542</v>
      </c>
      <c r="C477" s="52" t="s">
        <v>756</v>
      </c>
      <c r="D477" s="52">
        <v>76841</v>
      </c>
      <c r="E477" s="52" t="str">
        <f>CONCATENATE(C477,D477)</f>
        <v>RM76841</v>
      </c>
      <c r="F477" s="42">
        <v>45272</v>
      </c>
      <c r="G477" s="42">
        <v>45289</v>
      </c>
      <c r="H477" s="43">
        <v>346915</v>
      </c>
      <c r="I477" s="43">
        <v>346915</v>
      </c>
      <c r="J477" s="53" t="s">
        <v>2116</v>
      </c>
      <c r="K477" s="53" t="s">
        <v>2115</v>
      </c>
      <c r="L477" s="53" t="str">
        <f>VLOOKUP(E477,BOXSALUD!$B$1:$R$977,15,0)</f>
        <v>Servicios ambulatorios</v>
      </c>
      <c r="M477" s="52" t="s">
        <v>2117</v>
      </c>
      <c r="N477" s="62" t="s">
        <v>2231</v>
      </c>
      <c r="O477" s="63">
        <v>0</v>
      </c>
      <c r="P477" s="62"/>
      <c r="Q477" s="62"/>
      <c r="R477" s="62"/>
      <c r="S477" s="64">
        <v>0</v>
      </c>
      <c r="T477" s="64">
        <v>0</v>
      </c>
      <c r="U477" s="62"/>
      <c r="V477" s="65"/>
      <c r="W477" s="64">
        <v>0</v>
      </c>
      <c r="X477" s="62" t="s">
        <v>2232</v>
      </c>
      <c r="Y477" s="65">
        <v>45272</v>
      </c>
      <c r="Z477" s="65">
        <v>45293</v>
      </c>
      <c r="AA477" s="65"/>
      <c r="AB477" s="63">
        <v>346915</v>
      </c>
      <c r="AC477" s="63">
        <v>0</v>
      </c>
      <c r="AD477" s="63">
        <v>0</v>
      </c>
      <c r="AE477" s="63">
        <v>0</v>
      </c>
      <c r="AF477" s="63">
        <v>0</v>
      </c>
      <c r="AG477" s="63">
        <v>0</v>
      </c>
      <c r="AH477" s="63">
        <v>0</v>
      </c>
      <c r="AI477" s="66"/>
      <c r="AJ477" s="66"/>
      <c r="AK477" s="63">
        <v>0</v>
      </c>
    </row>
    <row r="478" spans="1:37" s="54" customFormat="1" hidden="1">
      <c r="A478" s="52">
        <v>801000713</v>
      </c>
      <c r="B478" s="52" t="s">
        <v>542</v>
      </c>
      <c r="C478" s="52" t="s">
        <v>756</v>
      </c>
      <c r="D478" s="52">
        <v>76843</v>
      </c>
      <c r="E478" s="52" t="str">
        <f>CONCATENATE(C478,D478)</f>
        <v>RM76843</v>
      </c>
      <c r="F478" s="42">
        <v>45272</v>
      </c>
      <c r="G478" s="42">
        <v>45289</v>
      </c>
      <c r="H478" s="43">
        <v>346915</v>
      </c>
      <c r="I478" s="43">
        <v>346915</v>
      </c>
      <c r="J478" s="53" t="s">
        <v>2116</v>
      </c>
      <c r="K478" s="53" t="s">
        <v>2115</v>
      </c>
      <c r="L478" s="53" t="str">
        <f>VLOOKUP(E478,BOXSALUD!$B$1:$R$977,15,0)</f>
        <v>Servicios ambulatorios</v>
      </c>
      <c r="M478" s="52" t="s">
        <v>2117</v>
      </c>
      <c r="N478" s="62" t="s">
        <v>2231</v>
      </c>
      <c r="O478" s="63">
        <v>0</v>
      </c>
      <c r="P478" s="62"/>
      <c r="Q478" s="62"/>
      <c r="R478" s="62"/>
      <c r="S478" s="64">
        <v>0</v>
      </c>
      <c r="T478" s="64">
        <v>0</v>
      </c>
      <c r="U478" s="62"/>
      <c r="V478" s="65"/>
      <c r="W478" s="64">
        <v>0</v>
      </c>
      <c r="X478" s="62" t="s">
        <v>2232</v>
      </c>
      <c r="Y478" s="65">
        <v>45272</v>
      </c>
      <c r="Z478" s="65">
        <v>45293</v>
      </c>
      <c r="AA478" s="65"/>
      <c r="AB478" s="63">
        <v>346915</v>
      </c>
      <c r="AC478" s="63">
        <v>0</v>
      </c>
      <c r="AD478" s="63">
        <v>0</v>
      </c>
      <c r="AE478" s="63">
        <v>0</v>
      </c>
      <c r="AF478" s="63">
        <v>0</v>
      </c>
      <c r="AG478" s="63">
        <v>0</v>
      </c>
      <c r="AH478" s="63">
        <v>0</v>
      </c>
      <c r="AI478" s="66"/>
      <c r="AJ478" s="66"/>
      <c r="AK478" s="63">
        <v>0</v>
      </c>
    </row>
    <row r="479" spans="1:37" s="54" customFormat="1" hidden="1">
      <c r="A479" s="52">
        <v>801000713</v>
      </c>
      <c r="B479" s="52" t="s">
        <v>542</v>
      </c>
      <c r="C479" s="52" t="s">
        <v>756</v>
      </c>
      <c r="D479" s="52">
        <v>76780</v>
      </c>
      <c r="E479" s="52" t="str">
        <f>CONCATENATE(C479,D479)</f>
        <v>RM76780</v>
      </c>
      <c r="F479" s="42">
        <v>45272</v>
      </c>
      <c r="G479" s="42">
        <v>45289</v>
      </c>
      <c r="H479" s="43">
        <v>80623</v>
      </c>
      <c r="I479" s="43">
        <v>80623</v>
      </c>
      <c r="J479" s="53" t="s">
        <v>2116</v>
      </c>
      <c r="K479" s="53" t="s">
        <v>2115</v>
      </c>
      <c r="L479" s="53" t="str">
        <f>VLOOKUP(E479,BOXSALUD!$B$1:$R$977,15,0)</f>
        <v>Consultas ambulatorias</v>
      </c>
      <c r="M479" s="52" t="s">
        <v>2117</v>
      </c>
      <c r="N479" s="62" t="s">
        <v>2141</v>
      </c>
      <c r="O479" s="63">
        <v>0</v>
      </c>
      <c r="P479" s="62"/>
      <c r="Q479" s="62"/>
      <c r="R479" s="62"/>
      <c r="S479" s="64">
        <v>0</v>
      </c>
      <c r="T479" s="64">
        <v>0</v>
      </c>
      <c r="U479" s="62"/>
      <c r="V479" s="65"/>
      <c r="W479" s="64">
        <v>0</v>
      </c>
      <c r="X479" s="62" t="s">
        <v>2142</v>
      </c>
      <c r="Y479" s="65">
        <v>45272</v>
      </c>
      <c r="Z479" s="65">
        <v>45293</v>
      </c>
      <c r="AA479" s="65"/>
      <c r="AB479" s="63">
        <v>80623</v>
      </c>
      <c r="AC479" s="63">
        <v>0</v>
      </c>
      <c r="AD479" s="63">
        <v>0</v>
      </c>
      <c r="AE479" s="63">
        <v>0</v>
      </c>
      <c r="AF479" s="63">
        <v>0</v>
      </c>
      <c r="AG479" s="63">
        <v>0</v>
      </c>
      <c r="AH479" s="63">
        <v>0</v>
      </c>
      <c r="AI479" s="66"/>
      <c r="AJ479" s="66"/>
      <c r="AK479" s="63">
        <v>80623</v>
      </c>
    </row>
    <row r="480" spans="1:37" s="54" customFormat="1" hidden="1">
      <c r="A480" s="52">
        <v>801000713</v>
      </c>
      <c r="B480" s="52" t="s">
        <v>542</v>
      </c>
      <c r="C480" s="52" t="s">
        <v>756</v>
      </c>
      <c r="D480" s="52">
        <v>76775</v>
      </c>
      <c r="E480" s="52" t="str">
        <f>CONCATENATE(C480,D480)</f>
        <v>RM76775</v>
      </c>
      <c r="F480" s="42">
        <v>45272</v>
      </c>
      <c r="G480" s="42">
        <v>45289</v>
      </c>
      <c r="H480" s="43">
        <v>64500</v>
      </c>
      <c r="I480" s="43">
        <v>64500</v>
      </c>
      <c r="J480" s="53" t="s">
        <v>2116</v>
      </c>
      <c r="K480" s="53" t="s">
        <v>2115</v>
      </c>
      <c r="L480" s="53" t="str">
        <f>VLOOKUP(E480,BOXSALUD!$B$1:$R$977,15,0)</f>
        <v>Consultas ambulatorias</v>
      </c>
      <c r="M480" s="52" t="s">
        <v>2117</v>
      </c>
      <c r="N480" s="62" t="s">
        <v>2141</v>
      </c>
      <c r="O480" s="63">
        <v>64500</v>
      </c>
      <c r="P480" s="62">
        <v>1222363132</v>
      </c>
      <c r="Q480" s="62"/>
      <c r="R480" s="62"/>
      <c r="S480" s="64">
        <v>0</v>
      </c>
      <c r="T480" s="64">
        <v>0</v>
      </c>
      <c r="U480" s="62"/>
      <c r="V480" s="65"/>
      <c r="W480" s="64">
        <v>0</v>
      </c>
      <c r="X480" s="62" t="s">
        <v>2142</v>
      </c>
      <c r="Y480" s="65">
        <v>45272</v>
      </c>
      <c r="Z480" s="65">
        <v>45293</v>
      </c>
      <c r="AA480" s="65"/>
      <c r="AB480" s="63">
        <v>64500</v>
      </c>
      <c r="AC480" s="63">
        <v>0</v>
      </c>
      <c r="AD480" s="63">
        <v>0</v>
      </c>
      <c r="AE480" s="63">
        <v>0</v>
      </c>
      <c r="AF480" s="63">
        <v>0</v>
      </c>
      <c r="AG480" s="63">
        <v>0</v>
      </c>
      <c r="AH480" s="63">
        <v>0</v>
      </c>
      <c r="AI480" s="66"/>
      <c r="AJ480" s="66"/>
      <c r="AK480" s="63">
        <v>64500</v>
      </c>
    </row>
    <row r="481" spans="1:37" s="54" customFormat="1" hidden="1">
      <c r="A481" s="52">
        <v>801000713</v>
      </c>
      <c r="B481" s="52" t="s">
        <v>542</v>
      </c>
      <c r="C481" s="52" t="s">
        <v>757</v>
      </c>
      <c r="D481" s="52">
        <v>21086</v>
      </c>
      <c r="E481" s="52" t="str">
        <f>CONCATENATE(C481,D481)</f>
        <v>RC21086</v>
      </c>
      <c r="F481" s="42">
        <v>45272</v>
      </c>
      <c r="G481" s="42">
        <v>45289</v>
      </c>
      <c r="H481" s="43">
        <v>64500</v>
      </c>
      <c r="I481" s="43">
        <v>64500</v>
      </c>
      <c r="J481" s="53" t="s">
        <v>2116</v>
      </c>
      <c r="K481" s="53" t="s">
        <v>2115</v>
      </c>
      <c r="L481" s="53" t="str">
        <f>VLOOKUP(E481,BOXSALUD!$B$1:$R$977,15,0)</f>
        <v>Consultas ambulatorias</v>
      </c>
      <c r="M481" s="52" t="s">
        <v>2117</v>
      </c>
      <c r="N481" s="62" t="s">
        <v>2141</v>
      </c>
      <c r="O481" s="63">
        <v>64500</v>
      </c>
      <c r="P481" s="62">
        <v>1222363050</v>
      </c>
      <c r="Q481" s="62"/>
      <c r="R481" s="62"/>
      <c r="S481" s="64">
        <v>0</v>
      </c>
      <c r="T481" s="64">
        <v>0</v>
      </c>
      <c r="U481" s="62"/>
      <c r="V481" s="65"/>
      <c r="W481" s="64">
        <v>0</v>
      </c>
      <c r="X481" s="62" t="s">
        <v>2142</v>
      </c>
      <c r="Y481" s="65">
        <v>45272</v>
      </c>
      <c r="Z481" s="65">
        <v>45293</v>
      </c>
      <c r="AA481" s="65"/>
      <c r="AB481" s="63">
        <v>64500</v>
      </c>
      <c r="AC481" s="63">
        <v>0</v>
      </c>
      <c r="AD481" s="63">
        <v>0</v>
      </c>
      <c r="AE481" s="63">
        <v>0</v>
      </c>
      <c r="AF481" s="63">
        <v>0</v>
      </c>
      <c r="AG481" s="63">
        <v>0</v>
      </c>
      <c r="AH481" s="63">
        <v>0</v>
      </c>
      <c r="AI481" s="66"/>
      <c r="AJ481" s="66"/>
      <c r="AK481" s="63">
        <v>64500</v>
      </c>
    </row>
    <row r="482" spans="1:37" s="54" customFormat="1" hidden="1">
      <c r="A482" s="52">
        <v>801000713</v>
      </c>
      <c r="B482" s="52" t="s">
        <v>542</v>
      </c>
      <c r="C482" s="52" t="s">
        <v>756</v>
      </c>
      <c r="D482" s="52">
        <v>76806</v>
      </c>
      <c r="E482" s="52" t="str">
        <f>CONCATENATE(C482,D482)</f>
        <v>RM76806</v>
      </c>
      <c r="F482" s="42">
        <v>45272</v>
      </c>
      <c r="G482" s="42">
        <v>45289</v>
      </c>
      <c r="H482" s="43">
        <v>64500</v>
      </c>
      <c r="I482" s="43">
        <v>64500</v>
      </c>
      <c r="J482" s="53" t="s">
        <v>2116</v>
      </c>
      <c r="K482" s="53" t="s">
        <v>2115</v>
      </c>
      <c r="L482" s="53" t="str">
        <f>VLOOKUP(E482,BOXSALUD!$B$1:$R$977,15,0)</f>
        <v>Consultas ambulatorias</v>
      </c>
      <c r="M482" s="52" t="s">
        <v>2117</v>
      </c>
      <c r="N482" s="62" t="s">
        <v>2141</v>
      </c>
      <c r="O482" s="63">
        <v>64500</v>
      </c>
      <c r="P482" s="62">
        <v>1222363133</v>
      </c>
      <c r="Q482" s="62"/>
      <c r="R482" s="62"/>
      <c r="S482" s="64">
        <v>0</v>
      </c>
      <c r="T482" s="64">
        <v>0</v>
      </c>
      <c r="U482" s="62"/>
      <c r="V482" s="65"/>
      <c r="W482" s="64">
        <v>0</v>
      </c>
      <c r="X482" s="62" t="s">
        <v>2142</v>
      </c>
      <c r="Y482" s="65">
        <v>45272</v>
      </c>
      <c r="Z482" s="65">
        <v>45293</v>
      </c>
      <c r="AA482" s="65"/>
      <c r="AB482" s="63">
        <v>64500</v>
      </c>
      <c r="AC482" s="63">
        <v>0</v>
      </c>
      <c r="AD482" s="63">
        <v>0</v>
      </c>
      <c r="AE482" s="63">
        <v>0</v>
      </c>
      <c r="AF482" s="63">
        <v>0</v>
      </c>
      <c r="AG482" s="63">
        <v>0</v>
      </c>
      <c r="AH482" s="63">
        <v>0</v>
      </c>
      <c r="AI482" s="66"/>
      <c r="AJ482" s="66"/>
      <c r="AK482" s="63">
        <v>64500</v>
      </c>
    </row>
    <row r="483" spans="1:37" s="54" customFormat="1" hidden="1">
      <c r="A483" s="52">
        <v>801000713</v>
      </c>
      <c r="B483" s="52" t="s">
        <v>542</v>
      </c>
      <c r="C483" s="52" t="s">
        <v>756</v>
      </c>
      <c r="D483" s="52">
        <v>76808</v>
      </c>
      <c r="E483" s="52" t="str">
        <f>CONCATENATE(C483,D483)</f>
        <v>RM76808</v>
      </c>
      <c r="F483" s="42">
        <v>45272</v>
      </c>
      <c r="G483" s="42">
        <v>45289</v>
      </c>
      <c r="H483" s="43">
        <v>56533</v>
      </c>
      <c r="I483" s="43">
        <v>56533</v>
      </c>
      <c r="J483" s="53" t="s">
        <v>2116</v>
      </c>
      <c r="K483" s="53" t="s">
        <v>2115</v>
      </c>
      <c r="L483" s="53" t="str">
        <f>VLOOKUP(E483,BOXSALUD!$B$1:$R$977,15,0)</f>
        <v>Consultas ambulatorias</v>
      </c>
      <c r="M483" s="52" t="s">
        <v>2117</v>
      </c>
      <c r="N483" s="62" t="s">
        <v>2141</v>
      </c>
      <c r="O483" s="63">
        <v>56533</v>
      </c>
      <c r="P483" s="62">
        <v>1222363134</v>
      </c>
      <c r="Q483" s="62"/>
      <c r="R483" s="62"/>
      <c r="S483" s="64">
        <v>0</v>
      </c>
      <c r="T483" s="64">
        <v>0</v>
      </c>
      <c r="U483" s="62"/>
      <c r="V483" s="65"/>
      <c r="W483" s="64">
        <v>0</v>
      </c>
      <c r="X483" s="62" t="s">
        <v>2142</v>
      </c>
      <c r="Y483" s="65">
        <v>45272</v>
      </c>
      <c r="Z483" s="65">
        <v>45293</v>
      </c>
      <c r="AA483" s="65"/>
      <c r="AB483" s="63">
        <v>56533</v>
      </c>
      <c r="AC483" s="63">
        <v>0</v>
      </c>
      <c r="AD483" s="63">
        <v>0</v>
      </c>
      <c r="AE483" s="63">
        <v>0</v>
      </c>
      <c r="AF483" s="63">
        <v>0</v>
      </c>
      <c r="AG483" s="63">
        <v>0</v>
      </c>
      <c r="AH483" s="63">
        <v>0</v>
      </c>
      <c r="AI483" s="66"/>
      <c r="AJ483" s="66"/>
      <c r="AK483" s="63">
        <v>56533</v>
      </c>
    </row>
    <row r="484" spans="1:37" s="54" customFormat="1" hidden="1">
      <c r="A484" s="52">
        <v>801000713</v>
      </c>
      <c r="B484" s="52" t="s">
        <v>542</v>
      </c>
      <c r="C484" s="52" t="s">
        <v>756</v>
      </c>
      <c r="D484" s="52">
        <v>76848</v>
      </c>
      <c r="E484" s="52" t="str">
        <f>CONCATENATE(C484,D484)</f>
        <v>RM76848</v>
      </c>
      <c r="F484" s="42">
        <v>45273</v>
      </c>
      <c r="G484" s="42">
        <v>45289</v>
      </c>
      <c r="H484" s="43">
        <v>28600</v>
      </c>
      <c r="I484" s="43">
        <v>28600</v>
      </c>
      <c r="J484" s="53" t="s">
        <v>2116</v>
      </c>
      <c r="K484" s="53" t="s">
        <v>2115</v>
      </c>
      <c r="L484" s="53" t="str">
        <f>VLOOKUP(E484,BOXSALUD!$B$1:$R$977,15,0)</f>
        <v>Consultas ambulatorias</v>
      </c>
      <c r="M484" s="52" t="s">
        <v>2117</v>
      </c>
      <c r="N484" s="62" t="s">
        <v>2144</v>
      </c>
      <c r="O484" s="63">
        <v>0</v>
      </c>
      <c r="P484" s="62"/>
      <c r="Q484" s="62"/>
      <c r="R484" s="62"/>
      <c r="S484" s="64">
        <v>0</v>
      </c>
      <c r="T484" s="64">
        <v>0</v>
      </c>
      <c r="U484" s="62"/>
      <c r="V484" s="65"/>
      <c r="W484" s="64">
        <v>0</v>
      </c>
      <c r="X484" s="62" t="s">
        <v>805</v>
      </c>
      <c r="Y484" s="65">
        <v>45273</v>
      </c>
      <c r="Z484" s="65">
        <v>45293</v>
      </c>
      <c r="AA484" s="65">
        <v>45315</v>
      </c>
      <c r="AB484" s="63">
        <v>28600</v>
      </c>
      <c r="AC484" s="63">
        <v>0</v>
      </c>
      <c r="AD484" s="63">
        <v>0</v>
      </c>
      <c r="AE484" s="63">
        <v>0</v>
      </c>
      <c r="AF484" s="63">
        <v>0</v>
      </c>
      <c r="AG484" s="63">
        <v>28600</v>
      </c>
      <c r="AH484" s="63">
        <v>28600</v>
      </c>
      <c r="AI484" s="66" t="s">
        <v>2238</v>
      </c>
      <c r="AJ484" s="66" t="s">
        <v>2150</v>
      </c>
      <c r="AK484" s="63">
        <v>0</v>
      </c>
    </row>
    <row r="485" spans="1:37" s="54" customFormat="1" hidden="1">
      <c r="A485" s="52">
        <v>801000713</v>
      </c>
      <c r="B485" s="52" t="s">
        <v>542</v>
      </c>
      <c r="C485" s="52" t="s">
        <v>757</v>
      </c>
      <c r="D485" s="52">
        <v>21102</v>
      </c>
      <c r="E485" s="52" t="str">
        <f>CONCATENATE(C485,D485)</f>
        <v>RC21102</v>
      </c>
      <c r="F485" s="42">
        <v>45273</v>
      </c>
      <c r="G485" s="42">
        <v>45289</v>
      </c>
      <c r="H485" s="43">
        <v>56946</v>
      </c>
      <c r="I485" s="43">
        <v>56946</v>
      </c>
      <c r="J485" s="53" t="s">
        <v>2116</v>
      </c>
      <c r="K485" s="53" t="s">
        <v>2115</v>
      </c>
      <c r="L485" s="53" t="str">
        <f>VLOOKUP(E485,BOXSALUD!$B$1:$R$977,15,0)</f>
        <v>Consultas ambulatorias</v>
      </c>
      <c r="M485" s="52" t="s">
        <v>2117</v>
      </c>
      <c r="N485" s="62" t="s">
        <v>2141</v>
      </c>
      <c r="O485" s="63">
        <v>56946</v>
      </c>
      <c r="P485" s="62">
        <v>1222363051</v>
      </c>
      <c r="Q485" s="62"/>
      <c r="R485" s="62"/>
      <c r="S485" s="64">
        <v>0</v>
      </c>
      <c r="T485" s="64">
        <v>0</v>
      </c>
      <c r="U485" s="62"/>
      <c r="V485" s="65"/>
      <c r="W485" s="64">
        <v>0</v>
      </c>
      <c r="X485" s="62" t="s">
        <v>2142</v>
      </c>
      <c r="Y485" s="65">
        <v>45273</v>
      </c>
      <c r="Z485" s="65">
        <v>45293</v>
      </c>
      <c r="AA485" s="65"/>
      <c r="AB485" s="63">
        <v>56946</v>
      </c>
      <c r="AC485" s="63">
        <v>0</v>
      </c>
      <c r="AD485" s="63">
        <v>0</v>
      </c>
      <c r="AE485" s="63">
        <v>0</v>
      </c>
      <c r="AF485" s="63">
        <v>0</v>
      </c>
      <c r="AG485" s="63">
        <v>0</v>
      </c>
      <c r="AH485" s="63">
        <v>0</v>
      </c>
      <c r="AI485" s="66"/>
      <c r="AJ485" s="66"/>
      <c r="AK485" s="63">
        <v>56946</v>
      </c>
    </row>
    <row r="486" spans="1:37" s="54" customFormat="1" hidden="1">
      <c r="A486" s="52">
        <v>801000713</v>
      </c>
      <c r="B486" s="52" t="s">
        <v>542</v>
      </c>
      <c r="C486" s="52" t="s">
        <v>756</v>
      </c>
      <c r="D486" s="52">
        <v>76854</v>
      </c>
      <c r="E486" s="52" t="str">
        <f>CONCATENATE(C486,D486)</f>
        <v>RM76854</v>
      </c>
      <c r="F486" s="42">
        <v>45273</v>
      </c>
      <c r="G486" s="42">
        <v>45289</v>
      </c>
      <c r="H486" s="43">
        <v>64500</v>
      </c>
      <c r="I486" s="43">
        <v>64500</v>
      </c>
      <c r="J486" s="53" t="s">
        <v>2116</v>
      </c>
      <c r="K486" s="53" t="s">
        <v>2115</v>
      </c>
      <c r="L486" s="53" t="str">
        <f>VLOOKUP(E486,BOXSALUD!$B$1:$R$977,15,0)</f>
        <v>Consultas ambulatorias</v>
      </c>
      <c r="M486" s="52" t="s">
        <v>2117</v>
      </c>
      <c r="N486" s="62" t="s">
        <v>2141</v>
      </c>
      <c r="O486" s="63">
        <v>64500</v>
      </c>
      <c r="P486" s="62">
        <v>1222363135</v>
      </c>
      <c r="Q486" s="62"/>
      <c r="R486" s="62"/>
      <c r="S486" s="64">
        <v>0</v>
      </c>
      <c r="T486" s="64">
        <v>0</v>
      </c>
      <c r="U486" s="62"/>
      <c r="V486" s="65"/>
      <c r="W486" s="64">
        <v>0</v>
      </c>
      <c r="X486" s="62" t="s">
        <v>2142</v>
      </c>
      <c r="Y486" s="65">
        <v>45273</v>
      </c>
      <c r="Z486" s="65">
        <v>45293</v>
      </c>
      <c r="AA486" s="65"/>
      <c r="AB486" s="63">
        <v>64500</v>
      </c>
      <c r="AC486" s="63">
        <v>0</v>
      </c>
      <c r="AD486" s="63">
        <v>0</v>
      </c>
      <c r="AE486" s="63">
        <v>0</v>
      </c>
      <c r="AF486" s="63">
        <v>0</v>
      </c>
      <c r="AG486" s="63">
        <v>0</v>
      </c>
      <c r="AH486" s="63">
        <v>0</v>
      </c>
      <c r="AI486" s="66"/>
      <c r="AJ486" s="66"/>
      <c r="AK486" s="63">
        <v>64500</v>
      </c>
    </row>
    <row r="487" spans="1:37" s="54" customFormat="1" hidden="1">
      <c r="A487" s="52">
        <v>801000713</v>
      </c>
      <c r="B487" s="52" t="s">
        <v>542</v>
      </c>
      <c r="C487" s="52" t="s">
        <v>756</v>
      </c>
      <c r="D487" s="52">
        <v>76855</v>
      </c>
      <c r="E487" s="52" t="str">
        <f>CONCATENATE(C487,D487)</f>
        <v>RM76855</v>
      </c>
      <c r="F487" s="42">
        <v>45273</v>
      </c>
      <c r="G487" s="42">
        <v>45289</v>
      </c>
      <c r="H487" s="43">
        <v>7751101</v>
      </c>
      <c r="I487" s="43">
        <v>7751101</v>
      </c>
      <c r="J487" s="53" t="s">
        <v>2116</v>
      </c>
      <c r="K487" s="53" t="s">
        <v>2115</v>
      </c>
      <c r="L487" s="53" t="str">
        <f>VLOOKUP(E487,BOXSALUD!$B$1:$R$977,15,0)</f>
        <v>Servicios ambulatorios</v>
      </c>
      <c r="M487" s="52" t="s">
        <v>2117</v>
      </c>
      <c r="N487" s="62" t="s">
        <v>2141</v>
      </c>
      <c r="O487" s="63">
        <v>7596079</v>
      </c>
      <c r="P487" s="62">
        <v>1222363546</v>
      </c>
      <c r="Q487" s="62"/>
      <c r="R487" s="62"/>
      <c r="S487" s="64">
        <v>0</v>
      </c>
      <c r="T487" s="64">
        <v>0</v>
      </c>
      <c r="U487" s="62"/>
      <c r="V487" s="65"/>
      <c r="W487" s="64">
        <v>0</v>
      </c>
      <c r="X487" s="62" t="s">
        <v>2142</v>
      </c>
      <c r="Y487" s="65">
        <v>45273</v>
      </c>
      <c r="Z487" s="65">
        <v>45293</v>
      </c>
      <c r="AA487" s="65"/>
      <c r="AB487" s="63">
        <v>7751101</v>
      </c>
      <c r="AC487" s="63">
        <v>0</v>
      </c>
      <c r="AD487" s="63">
        <v>155022</v>
      </c>
      <c r="AE487" s="63">
        <v>0</v>
      </c>
      <c r="AF487" s="63">
        <v>0</v>
      </c>
      <c r="AG487" s="63">
        <v>0</v>
      </c>
      <c r="AH487" s="63">
        <v>0</v>
      </c>
      <c r="AI487" s="66"/>
      <c r="AJ487" s="66"/>
      <c r="AK487" s="63">
        <v>7751101</v>
      </c>
    </row>
    <row r="488" spans="1:37" s="54" customFormat="1" hidden="1">
      <c r="A488" s="52">
        <v>801000713</v>
      </c>
      <c r="B488" s="52" t="s">
        <v>542</v>
      </c>
      <c r="C488" s="52" t="s">
        <v>756</v>
      </c>
      <c r="D488" s="52">
        <v>76869</v>
      </c>
      <c r="E488" s="52" t="str">
        <f>CONCATENATE(C488,D488)</f>
        <v>RM76869</v>
      </c>
      <c r="F488" s="42">
        <v>45273</v>
      </c>
      <c r="G488" s="42">
        <v>45289</v>
      </c>
      <c r="H488" s="43">
        <v>60254</v>
      </c>
      <c r="I488" s="43">
        <v>60254</v>
      </c>
      <c r="J488" s="53" t="s">
        <v>2116</v>
      </c>
      <c r="K488" s="53" t="s">
        <v>2115</v>
      </c>
      <c r="L488" s="53" t="str">
        <f>VLOOKUP(E488,BOXSALUD!$B$1:$R$977,15,0)</f>
        <v>Consultas ambulatorias</v>
      </c>
      <c r="M488" s="52" t="s">
        <v>2117</v>
      </c>
      <c r="N488" s="62" t="s">
        <v>2141</v>
      </c>
      <c r="O488" s="63">
        <v>0</v>
      </c>
      <c r="P488" s="62"/>
      <c r="Q488" s="62"/>
      <c r="R488" s="62"/>
      <c r="S488" s="64">
        <v>0</v>
      </c>
      <c r="T488" s="64">
        <v>0</v>
      </c>
      <c r="U488" s="62"/>
      <c r="V488" s="65"/>
      <c r="W488" s="64">
        <v>0</v>
      </c>
      <c r="X488" s="62" t="s">
        <v>2142</v>
      </c>
      <c r="Y488" s="65">
        <v>45273</v>
      </c>
      <c r="Z488" s="65">
        <v>45293</v>
      </c>
      <c r="AA488" s="65"/>
      <c r="AB488" s="63">
        <v>60254</v>
      </c>
      <c r="AC488" s="63">
        <v>0</v>
      </c>
      <c r="AD488" s="63">
        <v>0</v>
      </c>
      <c r="AE488" s="63">
        <v>0</v>
      </c>
      <c r="AF488" s="63">
        <v>0</v>
      </c>
      <c r="AG488" s="63">
        <v>0</v>
      </c>
      <c r="AH488" s="63">
        <v>0</v>
      </c>
      <c r="AI488" s="66"/>
      <c r="AJ488" s="66"/>
      <c r="AK488" s="63">
        <v>60254</v>
      </c>
    </row>
    <row r="489" spans="1:37" s="54" customFormat="1" hidden="1">
      <c r="A489" s="52">
        <v>801000713</v>
      </c>
      <c r="B489" s="52" t="s">
        <v>542</v>
      </c>
      <c r="C489" s="52" t="s">
        <v>756</v>
      </c>
      <c r="D489" s="52">
        <v>76877</v>
      </c>
      <c r="E489" s="52" t="str">
        <f>CONCATENATE(C489,D489)</f>
        <v>RM76877</v>
      </c>
      <c r="F489" s="42">
        <v>45273</v>
      </c>
      <c r="G489" s="42">
        <v>45289</v>
      </c>
      <c r="H489" s="43">
        <v>56533</v>
      </c>
      <c r="I489" s="43">
        <v>56533</v>
      </c>
      <c r="J489" s="53" t="s">
        <v>2116</v>
      </c>
      <c r="K489" s="53" t="s">
        <v>2115</v>
      </c>
      <c r="L489" s="53" t="str">
        <f>VLOOKUP(E489,BOXSALUD!$B$1:$R$977,15,0)</f>
        <v>Consultas ambulatorias</v>
      </c>
      <c r="M489" s="52" t="s">
        <v>2117</v>
      </c>
      <c r="N489" s="62" t="s">
        <v>2141</v>
      </c>
      <c r="O489" s="63">
        <v>56533</v>
      </c>
      <c r="P489" s="62">
        <v>1222363136</v>
      </c>
      <c r="Q489" s="62"/>
      <c r="R489" s="62"/>
      <c r="S489" s="64">
        <v>0</v>
      </c>
      <c r="T489" s="64">
        <v>0</v>
      </c>
      <c r="U489" s="62"/>
      <c r="V489" s="65"/>
      <c r="W489" s="64">
        <v>0</v>
      </c>
      <c r="X489" s="62" t="s">
        <v>2142</v>
      </c>
      <c r="Y489" s="65">
        <v>45273</v>
      </c>
      <c r="Z489" s="65">
        <v>45293</v>
      </c>
      <c r="AA489" s="65"/>
      <c r="AB489" s="63">
        <v>56533</v>
      </c>
      <c r="AC489" s="63">
        <v>0</v>
      </c>
      <c r="AD489" s="63">
        <v>0</v>
      </c>
      <c r="AE489" s="63">
        <v>0</v>
      </c>
      <c r="AF489" s="63">
        <v>0</v>
      </c>
      <c r="AG489" s="63">
        <v>0</v>
      </c>
      <c r="AH489" s="63">
        <v>0</v>
      </c>
      <c r="AI489" s="66"/>
      <c r="AJ489" s="66"/>
      <c r="AK489" s="63">
        <v>56533</v>
      </c>
    </row>
    <row r="490" spans="1:37" s="54" customFormat="1" hidden="1">
      <c r="A490" s="52">
        <v>801000713</v>
      </c>
      <c r="B490" s="52" t="s">
        <v>542</v>
      </c>
      <c r="C490" s="52" t="s">
        <v>756</v>
      </c>
      <c r="D490" s="52">
        <v>76957</v>
      </c>
      <c r="E490" s="52" t="str">
        <f>CONCATENATE(C490,D490)</f>
        <v>RM76957</v>
      </c>
      <c r="F490" s="42">
        <v>45274</v>
      </c>
      <c r="G490" s="42">
        <v>45289</v>
      </c>
      <c r="H490" s="43">
        <v>1062733</v>
      </c>
      <c r="I490" s="43">
        <v>1062733</v>
      </c>
      <c r="J490" s="53" t="s">
        <v>2116</v>
      </c>
      <c r="K490" s="53" t="s">
        <v>2115</v>
      </c>
      <c r="L490" s="53" t="str">
        <f>VLOOKUP(E490,BOXSALUD!$B$1:$R$977,15,0)</f>
        <v>Servicios ambulatorios</v>
      </c>
      <c r="M490" s="52" t="s">
        <v>2117</v>
      </c>
      <c r="N490" s="62" t="s">
        <v>2141</v>
      </c>
      <c r="O490" s="63">
        <v>0</v>
      </c>
      <c r="P490" s="62"/>
      <c r="Q490" s="62"/>
      <c r="R490" s="62"/>
      <c r="S490" s="64">
        <v>0</v>
      </c>
      <c r="T490" s="64">
        <v>0</v>
      </c>
      <c r="U490" s="62"/>
      <c r="V490" s="65"/>
      <c r="W490" s="64">
        <v>0</v>
      </c>
      <c r="X490" s="62" t="s">
        <v>2142</v>
      </c>
      <c r="Y490" s="65">
        <v>45274</v>
      </c>
      <c r="Z490" s="65">
        <v>45293</v>
      </c>
      <c r="AA490" s="65"/>
      <c r="AB490" s="63">
        <v>1062733</v>
      </c>
      <c r="AC490" s="63">
        <v>0</v>
      </c>
      <c r="AD490" s="63">
        <v>21255</v>
      </c>
      <c r="AE490" s="63">
        <v>0</v>
      </c>
      <c r="AF490" s="63">
        <v>0</v>
      </c>
      <c r="AG490" s="63">
        <v>0</v>
      </c>
      <c r="AH490" s="63">
        <v>0</v>
      </c>
      <c r="AI490" s="66"/>
      <c r="AJ490" s="66"/>
      <c r="AK490" s="63">
        <v>1062733</v>
      </c>
    </row>
    <row r="491" spans="1:37" s="54" customFormat="1" hidden="1">
      <c r="A491" s="52">
        <v>801000713</v>
      </c>
      <c r="B491" s="52" t="s">
        <v>542</v>
      </c>
      <c r="C491" s="52" t="s">
        <v>756</v>
      </c>
      <c r="D491" s="52">
        <v>76920</v>
      </c>
      <c r="E491" s="52" t="str">
        <f>CONCATENATE(C491,D491)</f>
        <v>RM76920</v>
      </c>
      <c r="F491" s="42">
        <v>45274</v>
      </c>
      <c r="G491" s="42">
        <v>45289</v>
      </c>
      <c r="H491" s="43">
        <v>59288</v>
      </c>
      <c r="I491" s="43">
        <v>59288</v>
      </c>
      <c r="J491" s="53" t="s">
        <v>2116</v>
      </c>
      <c r="K491" s="53" t="s">
        <v>2115</v>
      </c>
      <c r="L491" s="53" t="str">
        <f>VLOOKUP(E491,BOXSALUD!$B$1:$R$977,15,0)</f>
        <v>Consultas ambulatorias</v>
      </c>
      <c r="M491" s="52" t="s">
        <v>2117</v>
      </c>
      <c r="N491" s="62" t="s">
        <v>2141</v>
      </c>
      <c r="O491" s="63">
        <v>0</v>
      </c>
      <c r="P491" s="62"/>
      <c r="Q491" s="62"/>
      <c r="R491" s="62"/>
      <c r="S491" s="64">
        <v>0</v>
      </c>
      <c r="T491" s="64">
        <v>0</v>
      </c>
      <c r="U491" s="62"/>
      <c r="V491" s="65"/>
      <c r="W491" s="64">
        <v>0</v>
      </c>
      <c r="X491" s="62" t="s">
        <v>2142</v>
      </c>
      <c r="Y491" s="65">
        <v>45274</v>
      </c>
      <c r="Z491" s="65">
        <v>45293</v>
      </c>
      <c r="AA491" s="65"/>
      <c r="AB491" s="63">
        <v>59288</v>
      </c>
      <c r="AC491" s="63">
        <v>0</v>
      </c>
      <c r="AD491" s="63">
        <v>0</v>
      </c>
      <c r="AE491" s="63">
        <v>0</v>
      </c>
      <c r="AF491" s="63">
        <v>0</v>
      </c>
      <c r="AG491" s="63">
        <v>0</v>
      </c>
      <c r="AH491" s="63">
        <v>0</v>
      </c>
      <c r="AI491" s="66"/>
      <c r="AJ491" s="66"/>
      <c r="AK491" s="63">
        <v>59288</v>
      </c>
    </row>
    <row r="492" spans="1:37" s="54" customFormat="1" hidden="1">
      <c r="A492" s="52">
        <v>801000713</v>
      </c>
      <c r="B492" s="52" t="s">
        <v>542</v>
      </c>
      <c r="C492" s="52" t="s">
        <v>756</v>
      </c>
      <c r="D492" s="52">
        <v>76907</v>
      </c>
      <c r="E492" s="52" t="str">
        <f>CONCATENATE(C492,D492)</f>
        <v>RM76907</v>
      </c>
      <c r="F492" s="42">
        <v>45274</v>
      </c>
      <c r="G492" s="42">
        <v>45289</v>
      </c>
      <c r="H492" s="43">
        <v>82816</v>
      </c>
      <c r="I492" s="43">
        <v>82816</v>
      </c>
      <c r="J492" s="53" t="s">
        <v>2116</v>
      </c>
      <c r="K492" s="53" t="s">
        <v>2115</v>
      </c>
      <c r="L492" s="53" t="str">
        <f>VLOOKUP(E492,BOXSALUD!$B$1:$R$977,15,0)</f>
        <v>Consultas ambulatorias</v>
      </c>
      <c r="M492" s="52" t="s">
        <v>2117</v>
      </c>
      <c r="N492" s="62" t="s">
        <v>2165</v>
      </c>
      <c r="O492" s="63">
        <v>0</v>
      </c>
      <c r="P492" s="62"/>
      <c r="Q492" s="62"/>
      <c r="R492" s="62"/>
      <c r="S492" s="64">
        <v>0</v>
      </c>
      <c r="T492" s="64">
        <v>0</v>
      </c>
      <c r="U492" s="62"/>
      <c r="V492" s="65"/>
      <c r="W492" s="64">
        <v>0</v>
      </c>
      <c r="X492" s="62" t="s">
        <v>2155</v>
      </c>
      <c r="Y492" s="65">
        <v>45274</v>
      </c>
      <c r="Z492" s="65">
        <v>45293</v>
      </c>
      <c r="AA492" s="65"/>
      <c r="AB492" s="63">
        <v>82816</v>
      </c>
      <c r="AC492" s="63">
        <v>0</v>
      </c>
      <c r="AD492" s="63">
        <v>0</v>
      </c>
      <c r="AE492" s="63">
        <v>0</v>
      </c>
      <c r="AF492" s="63">
        <v>32826</v>
      </c>
      <c r="AG492" s="63">
        <v>0</v>
      </c>
      <c r="AH492" s="63">
        <v>32826</v>
      </c>
      <c r="AI492" s="66" t="s">
        <v>2239</v>
      </c>
      <c r="AJ492" s="66" t="s">
        <v>2148</v>
      </c>
      <c r="AK492" s="63">
        <v>49990</v>
      </c>
    </row>
    <row r="493" spans="1:37" s="54" customFormat="1" hidden="1">
      <c r="A493" s="52">
        <v>801000713</v>
      </c>
      <c r="B493" s="52" t="s">
        <v>542</v>
      </c>
      <c r="C493" s="52" t="s">
        <v>756</v>
      </c>
      <c r="D493" s="52">
        <v>76994</v>
      </c>
      <c r="E493" s="52" t="str">
        <f>CONCATENATE(C493,D493)</f>
        <v>RM76994</v>
      </c>
      <c r="F493" s="42">
        <v>45275</v>
      </c>
      <c r="G493" s="42">
        <v>45289</v>
      </c>
      <c r="H493" s="43">
        <v>484217</v>
      </c>
      <c r="I493" s="43">
        <v>484217</v>
      </c>
      <c r="J493" s="53" t="s">
        <v>2116</v>
      </c>
      <c r="K493" s="53" t="s">
        <v>2115</v>
      </c>
      <c r="L493" s="53" t="str">
        <f>VLOOKUP(E493,BOXSALUD!$B$1:$R$977,15,0)</f>
        <v>Servicios ambulatorios</v>
      </c>
      <c r="M493" s="52" t="s">
        <v>2117</v>
      </c>
      <c r="N493" s="62" t="s">
        <v>2231</v>
      </c>
      <c r="O493" s="63">
        <v>0</v>
      </c>
      <c r="P493" s="62"/>
      <c r="Q493" s="62"/>
      <c r="R493" s="62"/>
      <c r="S493" s="64">
        <v>0</v>
      </c>
      <c r="T493" s="64">
        <v>0</v>
      </c>
      <c r="U493" s="62"/>
      <c r="V493" s="65"/>
      <c r="W493" s="64">
        <v>0</v>
      </c>
      <c r="X493" s="62" t="s">
        <v>2232</v>
      </c>
      <c r="Y493" s="65">
        <v>45275</v>
      </c>
      <c r="Z493" s="65">
        <v>45293</v>
      </c>
      <c r="AA493" s="65"/>
      <c r="AB493" s="63">
        <v>484217</v>
      </c>
      <c r="AC493" s="63">
        <v>0</v>
      </c>
      <c r="AD493" s="63">
        <v>0</v>
      </c>
      <c r="AE493" s="63">
        <v>0</v>
      </c>
      <c r="AF493" s="63">
        <v>0</v>
      </c>
      <c r="AG493" s="63">
        <v>0</v>
      </c>
      <c r="AH493" s="63">
        <v>0</v>
      </c>
      <c r="AI493" s="66"/>
      <c r="AJ493" s="66"/>
      <c r="AK493" s="63">
        <v>0</v>
      </c>
    </row>
    <row r="494" spans="1:37" s="54" customFormat="1" hidden="1">
      <c r="A494" s="52">
        <v>801000713</v>
      </c>
      <c r="B494" s="52" t="s">
        <v>542</v>
      </c>
      <c r="C494" s="52" t="s">
        <v>756</v>
      </c>
      <c r="D494" s="52">
        <v>76982</v>
      </c>
      <c r="E494" s="52" t="str">
        <f>CONCATENATE(C494,D494)</f>
        <v>RM76982</v>
      </c>
      <c r="F494" s="42">
        <v>45275</v>
      </c>
      <c r="G494" s="42">
        <v>45289</v>
      </c>
      <c r="H494" s="43">
        <v>16360760</v>
      </c>
      <c r="I494" s="43">
        <v>16360760</v>
      </c>
      <c r="J494" s="53" t="s">
        <v>2116</v>
      </c>
      <c r="K494" s="53" t="s">
        <v>2115</v>
      </c>
      <c r="L494" s="53" t="str">
        <f>VLOOKUP(E494,BOXSALUD!$B$1:$R$977,15,0)</f>
        <v>Servicios ambulatorios</v>
      </c>
      <c r="M494" s="52" t="s">
        <v>2117</v>
      </c>
      <c r="N494" s="62" t="s">
        <v>2141</v>
      </c>
      <c r="O494" s="63">
        <v>16033545</v>
      </c>
      <c r="P494" s="62">
        <v>1222363545</v>
      </c>
      <c r="Q494" s="62"/>
      <c r="R494" s="62"/>
      <c r="S494" s="64">
        <v>0</v>
      </c>
      <c r="T494" s="64">
        <v>0</v>
      </c>
      <c r="U494" s="62"/>
      <c r="V494" s="65"/>
      <c r="W494" s="64">
        <v>0</v>
      </c>
      <c r="X494" s="62" t="s">
        <v>2142</v>
      </c>
      <c r="Y494" s="65">
        <v>45275</v>
      </c>
      <c r="Z494" s="65">
        <v>45293</v>
      </c>
      <c r="AA494" s="65"/>
      <c r="AB494" s="63">
        <v>16360760</v>
      </c>
      <c r="AC494" s="63">
        <v>0</v>
      </c>
      <c r="AD494" s="63">
        <v>327215</v>
      </c>
      <c r="AE494" s="63">
        <v>0</v>
      </c>
      <c r="AF494" s="63">
        <v>0</v>
      </c>
      <c r="AG494" s="63">
        <v>0</v>
      </c>
      <c r="AH494" s="63">
        <v>0</v>
      </c>
      <c r="AI494" s="66"/>
      <c r="AJ494" s="66"/>
      <c r="AK494" s="63">
        <v>16360760</v>
      </c>
    </row>
    <row r="495" spans="1:37" s="54" customFormat="1" hidden="1">
      <c r="A495" s="52">
        <v>801000713</v>
      </c>
      <c r="B495" s="52" t="s">
        <v>542</v>
      </c>
      <c r="C495" s="52" t="s">
        <v>756</v>
      </c>
      <c r="D495" s="52">
        <v>77049</v>
      </c>
      <c r="E495" s="52" t="str">
        <f>CONCATENATE(C495,D495)</f>
        <v>RM77049</v>
      </c>
      <c r="F495" s="42">
        <v>45276</v>
      </c>
      <c r="G495" s="42">
        <v>45289</v>
      </c>
      <c r="H495" s="43">
        <v>439700</v>
      </c>
      <c r="I495" s="43">
        <v>439700</v>
      </c>
      <c r="J495" s="53" t="s">
        <v>2116</v>
      </c>
      <c r="K495" s="53" t="s">
        <v>2115</v>
      </c>
      <c r="L495" s="53" t="str">
        <f>VLOOKUP(E495,BOXSALUD!$B$1:$R$977,15,0)</f>
        <v>Servicios ambulatorios</v>
      </c>
      <c r="M495" s="52" t="s">
        <v>2117</v>
      </c>
      <c r="N495" s="62" t="s">
        <v>2231</v>
      </c>
      <c r="O495" s="63">
        <v>0</v>
      </c>
      <c r="P495" s="62"/>
      <c r="Q495" s="62"/>
      <c r="R495" s="62"/>
      <c r="S495" s="64">
        <v>0</v>
      </c>
      <c r="T495" s="64">
        <v>0</v>
      </c>
      <c r="U495" s="62"/>
      <c r="V495" s="65"/>
      <c r="W495" s="64">
        <v>0</v>
      </c>
      <c r="X495" s="62" t="s">
        <v>2232</v>
      </c>
      <c r="Y495" s="65">
        <v>45276</v>
      </c>
      <c r="Z495" s="65">
        <v>45293</v>
      </c>
      <c r="AA495" s="65"/>
      <c r="AB495" s="63">
        <v>439700</v>
      </c>
      <c r="AC495" s="63">
        <v>0</v>
      </c>
      <c r="AD495" s="63">
        <v>0</v>
      </c>
      <c r="AE495" s="63">
        <v>0</v>
      </c>
      <c r="AF495" s="63">
        <v>0</v>
      </c>
      <c r="AG495" s="63">
        <v>0</v>
      </c>
      <c r="AH495" s="63">
        <v>0</v>
      </c>
      <c r="AI495" s="66"/>
      <c r="AJ495" s="66"/>
      <c r="AK495" s="63">
        <v>0</v>
      </c>
    </row>
    <row r="496" spans="1:37" s="54" customFormat="1" hidden="1">
      <c r="A496" s="52">
        <v>801000713</v>
      </c>
      <c r="B496" s="52" t="s">
        <v>542</v>
      </c>
      <c r="C496" s="52" t="s">
        <v>756</v>
      </c>
      <c r="D496" s="52">
        <v>77050</v>
      </c>
      <c r="E496" s="52" t="str">
        <f>CONCATENATE(C496,D496)</f>
        <v>RM77050</v>
      </c>
      <c r="F496" s="42">
        <v>45276</v>
      </c>
      <c r="G496" s="42">
        <v>45289</v>
      </c>
      <c r="H496" s="43">
        <v>988150</v>
      </c>
      <c r="I496" s="43">
        <v>988150</v>
      </c>
      <c r="J496" s="53" t="s">
        <v>2116</v>
      </c>
      <c r="K496" s="53" t="s">
        <v>2115</v>
      </c>
      <c r="L496" s="53" t="str">
        <f>VLOOKUP(E496,BOXSALUD!$B$1:$R$977,15,0)</f>
        <v>Servicios ambulatorios</v>
      </c>
      <c r="M496" s="52" t="s">
        <v>2117</v>
      </c>
      <c r="N496" s="62" t="s">
        <v>2231</v>
      </c>
      <c r="O496" s="63">
        <v>0</v>
      </c>
      <c r="P496" s="62"/>
      <c r="Q496" s="62"/>
      <c r="R496" s="62"/>
      <c r="S496" s="64">
        <v>0</v>
      </c>
      <c r="T496" s="64">
        <v>0</v>
      </c>
      <c r="U496" s="62"/>
      <c r="V496" s="65"/>
      <c r="W496" s="64">
        <v>0</v>
      </c>
      <c r="X496" s="62" t="s">
        <v>2232</v>
      </c>
      <c r="Y496" s="65">
        <v>45276</v>
      </c>
      <c r="Z496" s="65">
        <v>45293</v>
      </c>
      <c r="AA496" s="65"/>
      <c r="AB496" s="63">
        <v>988150</v>
      </c>
      <c r="AC496" s="63">
        <v>0</v>
      </c>
      <c r="AD496" s="63">
        <v>0</v>
      </c>
      <c r="AE496" s="63">
        <v>0</v>
      </c>
      <c r="AF496" s="63">
        <v>0</v>
      </c>
      <c r="AG496" s="63">
        <v>0</v>
      </c>
      <c r="AH496" s="63">
        <v>0</v>
      </c>
      <c r="AI496" s="66"/>
      <c r="AJ496" s="66"/>
      <c r="AK496" s="63">
        <v>0</v>
      </c>
    </row>
    <row r="497" spans="1:37" s="54" customFormat="1" hidden="1">
      <c r="A497" s="52">
        <v>801000713</v>
      </c>
      <c r="B497" s="52" t="s">
        <v>542</v>
      </c>
      <c r="C497" s="52" t="s">
        <v>756</v>
      </c>
      <c r="D497" s="52">
        <v>77066</v>
      </c>
      <c r="E497" s="52" t="str">
        <f>CONCATENATE(C497,D497)</f>
        <v>RM77066</v>
      </c>
      <c r="F497" s="42">
        <v>45278</v>
      </c>
      <c r="G497" s="42">
        <v>45289</v>
      </c>
      <c r="H497" s="43">
        <v>56533</v>
      </c>
      <c r="I497" s="43">
        <v>56533</v>
      </c>
      <c r="J497" s="53" t="s">
        <v>2116</v>
      </c>
      <c r="K497" s="53" t="s">
        <v>2115</v>
      </c>
      <c r="L497" s="53" t="str">
        <f>VLOOKUP(E497,BOXSALUD!$B$1:$R$977,15,0)</f>
        <v>Consultas ambulatorias</v>
      </c>
      <c r="M497" s="52" t="s">
        <v>2117</v>
      </c>
      <c r="N497" s="62" t="s">
        <v>2141</v>
      </c>
      <c r="O497" s="63">
        <v>56533</v>
      </c>
      <c r="P497" s="62">
        <v>1222363137</v>
      </c>
      <c r="Q497" s="62"/>
      <c r="R497" s="62"/>
      <c r="S497" s="64">
        <v>0</v>
      </c>
      <c r="T497" s="64">
        <v>0</v>
      </c>
      <c r="U497" s="62"/>
      <c r="V497" s="65"/>
      <c r="W497" s="64">
        <v>0</v>
      </c>
      <c r="X497" s="62" t="s">
        <v>2142</v>
      </c>
      <c r="Y497" s="65">
        <v>45278</v>
      </c>
      <c r="Z497" s="65">
        <v>45293</v>
      </c>
      <c r="AA497" s="65"/>
      <c r="AB497" s="63">
        <v>56533</v>
      </c>
      <c r="AC497" s="63">
        <v>0</v>
      </c>
      <c r="AD497" s="63">
        <v>0</v>
      </c>
      <c r="AE497" s="63">
        <v>0</v>
      </c>
      <c r="AF497" s="63">
        <v>0</v>
      </c>
      <c r="AG497" s="63">
        <v>0</v>
      </c>
      <c r="AH497" s="63">
        <v>0</v>
      </c>
      <c r="AI497" s="66"/>
      <c r="AJ497" s="66"/>
      <c r="AK497" s="63">
        <v>56533</v>
      </c>
    </row>
    <row r="498" spans="1:37" s="54" customFormat="1" hidden="1">
      <c r="A498" s="52">
        <v>801000713</v>
      </c>
      <c r="B498" s="52" t="s">
        <v>542</v>
      </c>
      <c r="C498" s="52" t="s">
        <v>756</v>
      </c>
      <c r="D498" s="52">
        <v>77098</v>
      </c>
      <c r="E498" s="52" t="str">
        <f>CONCATENATE(C498,D498)</f>
        <v>RM77098</v>
      </c>
      <c r="F498" s="42">
        <v>45278</v>
      </c>
      <c r="G498" s="42">
        <v>45289</v>
      </c>
      <c r="H498" s="43">
        <v>56533</v>
      </c>
      <c r="I498" s="43">
        <v>56533</v>
      </c>
      <c r="J498" s="53" t="s">
        <v>2116</v>
      </c>
      <c r="K498" s="53" t="s">
        <v>2115</v>
      </c>
      <c r="L498" s="53" t="str">
        <f>VLOOKUP(E498,BOXSALUD!$B$1:$R$977,15,0)</f>
        <v>Consultas ambulatorias</v>
      </c>
      <c r="M498" s="52" t="s">
        <v>2117</v>
      </c>
      <c r="N498" s="62" t="s">
        <v>2141</v>
      </c>
      <c r="O498" s="63">
        <v>56533</v>
      </c>
      <c r="P498" s="62">
        <v>1222363052</v>
      </c>
      <c r="Q498" s="62"/>
      <c r="R498" s="62"/>
      <c r="S498" s="64">
        <v>0</v>
      </c>
      <c r="T498" s="64">
        <v>0</v>
      </c>
      <c r="U498" s="62"/>
      <c r="V498" s="65"/>
      <c r="W498" s="64">
        <v>0</v>
      </c>
      <c r="X498" s="62" t="s">
        <v>2142</v>
      </c>
      <c r="Y498" s="65">
        <v>45278</v>
      </c>
      <c r="Z498" s="65">
        <v>45293</v>
      </c>
      <c r="AA498" s="65"/>
      <c r="AB498" s="63">
        <v>56533</v>
      </c>
      <c r="AC498" s="63">
        <v>0</v>
      </c>
      <c r="AD498" s="63">
        <v>0</v>
      </c>
      <c r="AE498" s="63">
        <v>0</v>
      </c>
      <c r="AF498" s="63">
        <v>0</v>
      </c>
      <c r="AG498" s="63">
        <v>0</v>
      </c>
      <c r="AH498" s="63">
        <v>0</v>
      </c>
      <c r="AI498" s="66"/>
      <c r="AJ498" s="66"/>
      <c r="AK498" s="63">
        <v>56533</v>
      </c>
    </row>
    <row r="499" spans="1:37" s="54" customFormat="1" hidden="1">
      <c r="A499" s="52">
        <v>801000713</v>
      </c>
      <c r="B499" s="52" t="s">
        <v>542</v>
      </c>
      <c r="C499" s="52" t="s">
        <v>757</v>
      </c>
      <c r="D499" s="52">
        <v>21206</v>
      </c>
      <c r="E499" s="52" t="str">
        <f>CONCATENATE(C499,D499)</f>
        <v>RC21206</v>
      </c>
      <c r="F499" s="42">
        <v>45278</v>
      </c>
      <c r="G499" s="42">
        <v>45289</v>
      </c>
      <c r="H499" s="43">
        <v>56533</v>
      </c>
      <c r="I499" s="43">
        <v>56533</v>
      </c>
      <c r="J499" s="53" t="s">
        <v>2116</v>
      </c>
      <c r="K499" s="53" t="s">
        <v>2115</v>
      </c>
      <c r="L499" s="53" t="str">
        <f>VLOOKUP(E499,BOXSALUD!$B$1:$R$977,15,0)</f>
        <v>Consultas ambulatorias</v>
      </c>
      <c r="M499" s="52" t="s">
        <v>2117</v>
      </c>
      <c r="N499" s="62" t="s">
        <v>2141</v>
      </c>
      <c r="O499" s="63">
        <v>0</v>
      </c>
      <c r="P499" s="62"/>
      <c r="Q499" s="62"/>
      <c r="R499" s="62"/>
      <c r="S499" s="64">
        <v>0</v>
      </c>
      <c r="T499" s="64">
        <v>0</v>
      </c>
      <c r="U499" s="62"/>
      <c r="V499" s="65"/>
      <c r="W499" s="64">
        <v>0</v>
      </c>
      <c r="X499" s="62" t="s">
        <v>2142</v>
      </c>
      <c r="Y499" s="65">
        <v>45278</v>
      </c>
      <c r="Z499" s="65">
        <v>45293</v>
      </c>
      <c r="AA499" s="65"/>
      <c r="AB499" s="63">
        <v>56533</v>
      </c>
      <c r="AC499" s="63">
        <v>0</v>
      </c>
      <c r="AD499" s="63">
        <v>0</v>
      </c>
      <c r="AE499" s="63">
        <v>0</v>
      </c>
      <c r="AF499" s="63">
        <v>0</v>
      </c>
      <c r="AG499" s="63">
        <v>0</v>
      </c>
      <c r="AH499" s="63">
        <v>0</v>
      </c>
      <c r="AI499" s="66"/>
      <c r="AJ499" s="66"/>
      <c r="AK499" s="63">
        <v>56533</v>
      </c>
    </row>
    <row r="500" spans="1:37" s="54" customFormat="1" hidden="1">
      <c r="A500" s="52">
        <v>801000713</v>
      </c>
      <c r="B500" s="52" t="s">
        <v>542</v>
      </c>
      <c r="C500" s="52" t="s">
        <v>756</v>
      </c>
      <c r="D500" s="52">
        <v>77096</v>
      </c>
      <c r="E500" s="52" t="str">
        <f>CONCATENATE(C500,D500)</f>
        <v>RM77096</v>
      </c>
      <c r="F500" s="42">
        <v>45278</v>
      </c>
      <c r="G500" s="42">
        <v>45289</v>
      </c>
      <c r="H500" s="43">
        <v>3915971</v>
      </c>
      <c r="I500" s="43">
        <v>3915971</v>
      </c>
      <c r="J500" s="53" t="s">
        <v>2116</v>
      </c>
      <c r="K500" s="53" t="s">
        <v>2115</v>
      </c>
      <c r="L500" s="53" t="str">
        <f>VLOOKUP(E500,BOXSALUD!$B$1:$R$977,15,0)</f>
        <v>Servicios ambulatorios</v>
      </c>
      <c r="M500" s="52" t="s">
        <v>2117</v>
      </c>
      <c r="N500" s="62" t="s">
        <v>2217</v>
      </c>
      <c r="O500" s="63">
        <v>0</v>
      </c>
      <c r="P500" s="62"/>
      <c r="Q500" s="62"/>
      <c r="R500" s="62"/>
      <c r="S500" s="64">
        <v>0</v>
      </c>
      <c r="T500" s="64">
        <v>0</v>
      </c>
      <c r="U500" s="62"/>
      <c r="V500" s="65"/>
      <c r="W500" s="64">
        <v>0</v>
      </c>
      <c r="X500" s="62" t="s">
        <v>1709</v>
      </c>
      <c r="Y500" s="65">
        <v>45278</v>
      </c>
      <c r="Z500" s="65">
        <v>45293</v>
      </c>
      <c r="AA500" s="65"/>
      <c r="AB500" s="63">
        <v>3915971</v>
      </c>
      <c r="AC500" s="63">
        <v>0</v>
      </c>
      <c r="AD500" s="63">
        <v>68800</v>
      </c>
      <c r="AE500" s="63">
        <v>0</v>
      </c>
      <c r="AF500" s="63">
        <v>476032</v>
      </c>
      <c r="AG500" s="63">
        <v>0</v>
      </c>
      <c r="AH500" s="63">
        <v>476032</v>
      </c>
      <c r="AI500" s="66" t="s">
        <v>2240</v>
      </c>
      <c r="AJ500" s="66" t="s">
        <v>2176</v>
      </c>
      <c r="AK500" s="63">
        <v>3439939</v>
      </c>
    </row>
    <row r="501" spans="1:37" s="54" customFormat="1" hidden="1">
      <c r="A501" s="52">
        <v>801000713</v>
      </c>
      <c r="B501" s="52" t="s">
        <v>542</v>
      </c>
      <c r="C501" s="52" t="s">
        <v>756</v>
      </c>
      <c r="D501" s="52">
        <v>77173</v>
      </c>
      <c r="E501" s="52" t="str">
        <f>CONCATENATE(C501,D501)</f>
        <v>RM77173</v>
      </c>
      <c r="F501" s="42">
        <v>45279</v>
      </c>
      <c r="G501" s="42">
        <v>45289</v>
      </c>
      <c r="H501" s="43">
        <v>16784250</v>
      </c>
      <c r="I501" s="43">
        <v>16784250</v>
      </c>
      <c r="J501" s="53" t="s">
        <v>2116</v>
      </c>
      <c r="K501" s="53" t="s">
        <v>2115</v>
      </c>
      <c r="L501" s="53" t="str">
        <f>VLOOKUP(E501,BOXSALUD!$B$1:$R$977,15,0)</f>
        <v>Servicios ambulatorios</v>
      </c>
      <c r="M501" s="52" t="s">
        <v>2117</v>
      </c>
      <c r="N501" s="62" t="s">
        <v>2144</v>
      </c>
      <c r="O501" s="63">
        <v>0</v>
      </c>
      <c r="P501" s="62"/>
      <c r="Q501" s="62"/>
      <c r="R501" s="62"/>
      <c r="S501" s="64">
        <v>0</v>
      </c>
      <c r="T501" s="64">
        <v>0</v>
      </c>
      <c r="U501" s="62"/>
      <c r="V501" s="65"/>
      <c r="W501" s="64">
        <v>0</v>
      </c>
      <c r="X501" s="62" t="s">
        <v>805</v>
      </c>
      <c r="Y501" s="65">
        <v>45279</v>
      </c>
      <c r="Z501" s="65">
        <v>45293</v>
      </c>
      <c r="AA501" s="65">
        <v>45314</v>
      </c>
      <c r="AB501" s="63">
        <v>16784250</v>
      </c>
      <c r="AC501" s="63">
        <v>0</v>
      </c>
      <c r="AD501" s="63">
        <v>0</v>
      </c>
      <c r="AE501" s="63">
        <v>0</v>
      </c>
      <c r="AF501" s="63">
        <v>0</v>
      </c>
      <c r="AG501" s="63">
        <v>16784250</v>
      </c>
      <c r="AH501" s="63">
        <v>16784250</v>
      </c>
      <c r="AI501" s="66" t="s">
        <v>2241</v>
      </c>
      <c r="AJ501" s="66" t="s">
        <v>2148</v>
      </c>
      <c r="AK501" s="63">
        <v>0</v>
      </c>
    </row>
    <row r="502" spans="1:37" s="54" customFormat="1" hidden="1">
      <c r="A502" s="52">
        <v>801000713</v>
      </c>
      <c r="B502" s="52" t="s">
        <v>542</v>
      </c>
      <c r="C502" s="52" t="s">
        <v>756</v>
      </c>
      <c r="D502" s="52">
        <v>77222</v>
      </c>
      <c r="E502" s="52" t="str">
        <f>CONCATENATE(C502,D502)</f>
        <v>RM77222</v>
      </c>
      <c r="F502" s="42">
        <v>45279</v>
      </c>
      <c r="G502" s="42">
        <v>45289</v>
      </c>
      <c r="H502" s="43">
        <v>484217</v>
      </c>
      <c r="I502" s="43">
        <v>484217</v>
      </c>
      <c r="J502" s="53" t="s">
        <v>2116</v>
      </c>
      <c r="K502" s="53" t="s">
        <v>2115</v>
      </c>
      <c r="L502" s="53" t="str">
        <f>VLOOKUP(E502,BOXSALUD!$B$1:$R$977,15,0)</f>
        <v>Consultas ambulatorias</v>
      </c>
      <c r="M502" s="52" t="s">
        <v>2117</v>
      </c>
      <c r="N502" s="62" t="s">
        <v>2231</v>
      </c>
      <c r="O502" s="63">
        <v>0</v>
      </c>
      <c r="P502" s="62"/>
      <c r="Q502" s="62"/>
      <c r="R502" s="62"/>
      <c r="S502" s="64">
        <v>0</v>
      </c>
      <c r="T502" s="64">
        <v>0</v>
      </c>
      <c r="U502" s="62"/>
      <c r="V502" s="65"/>
      <c r="W502" s="64">
        <v>0</v>
      </c>
      <c r="X502" s="62" t="s">
        <v>2232</v>
      </c>
      <c r="Y502" s="65">
        <v>45279</v>
      </c>
      <c r="Z502" s="65">
        <v>45293</v>
      </c>
      <c r="AA502" s="65"/>
      <c r="AB502" s="63">
        <v>484217</v>
      </c>
      <c r="AC502" s="63">
        <v>0</v>
      </c>
      <c r="AD502" s="63">
        <v>0</v>
      </c>
      <c r="AE502" s="63">
        <v>0</v>
      </c>
      <c r="AF502" s="63">
        <v>0</v>
      </c>
      <c r="AG502" s="63">
        <v>0</v>
      </c>
      <c r="AH502" s="63">
        <v>0</v>
      </c>
      <c r="AI502" s="66"/>
      <c r="AJ502" s="66"/>
      <c r="AK502" s="63">
        <v>0</v>
      </c>
    </row>
    <row r="503" spans="1:37" s="54" customFormat="1" hidden="1">
      <c r="A503" s="52">
        <v>801000713</v>
      </c>
      <c r="B503" s="52" t="s">
        <v>542</v>
      </c>
      <c r="C503" s="52" t="s">
        <v>756</v>
      </c>
      <c r="D503" s="52">
        <v>77225</v>
      </c>
      <c r="E503" s="52" t="str">
        <f>CONCATENATE(C503,D503)</f>
        <v>RM77225</v>
      </c>
      <c r="F503" s="42">
        <v>45279</v>
      </c>
      <c r="G503" s="42">
        <v>45289</v>
      </c>
      <c r="H503" s="43">
        <v>484217</v>
      </c>
      <c r="I503" s="43">
        <v>484217</v>
      </c>
      <c r="J503" s="53" t="s">
        <v>2116</v>
      </c>
      <c r="K503" s="53" t="s">
        <v>2115</v>
      </c>
      <c r="L503" s="53" t="str">
        <f>VLOOKUP(E503,BOXSALUD!$B$1:$R$977,15,0)</f>
        <v>Servicios ambulatorios</v>
      </c>
      <c r="M503" s="52" t="s">
        <v>2117</v>
      </c>
      <c r="N503" s="62" t="s">
        <v>2231</v>
      </c>
      <c r="O503" s="63">
        <v>0</v>
      </c>
      <c r="P503" s="62"/>
      <c r="Q503" s="62"/>
      <c r="R503" s="62"/>
      <c r="S503" s="64">
        <v>0</v>
      </c>
      <c r="T503" s="64">
        <v>0</v>
      </c>
      <c r="U503" s="62"/>
      <c r="V503" s="65"/>
      <c r="W503" s="64">
        <v>0</v>
      </c>
      <c r="X503" s="62" t="s">
        <v>2232</v>
      </c>
      <c r="Y503" s="65">
        <v>45279</v>
      </c>
      <c r="Z503" s="65">
        <v>45293</v>
      </c>
      <c r="AA503" s="65"/>
      <c r="AB503" s="63">
        <v>484217</v>
      </c>
      <c r="AC503" s="63">
        <v>0</v>
      </c>
      <c r="AD503" s="63">
        <v>0</v>
      </c>
      <c r="AE503" s="63">
        <v>0</v>
      </c>
      <c r="AF503" s="63">
        <v>0</v>
      </c>
      <c r="AG503" s="63">
        <v>0</v>
      </c>
      <c r="AH503" s="63">
        <v>0</v>
      </c>
      <c r="AI503" s="66"/>
      <c r="AJ503" s="66"/>
      <c r="AK503" s="63">
        <v>0</v>
      </c>
    </row>
    <row r="504" spans="1:37" s="54" customFormat="1" hidden="1">
      <c r="A504" s="52">
        <v>801000713</v>
      </c>
      <c r="B504" s="52" t="s">
        <v>542</v>
      </c>
      <c r="C504" s="52" t="s">
        <v>756</v>
      </c>
      <c r="D504" s="52">
        <v>77208</v>
      </c>
      <c r="E504" s="52" t="str">
        <f>CONCATENATE(C504,D504)</f>
        <v>RM77208</v>
      </c>
      <c r="F504" s="42">
        <v>45279</v>
      </c>
      <c r="G504" s="42">
        <v>45289</v>
      </c>
      <c r="H504" s="43">
        <v>17384111</v>
      </c>
      <c r="I504" s="43">
        <v>17384111</v>
      </c>
      <c r="J504" s="53" t="s">
        <v>2116</v>
      </c>
      <c r="K504" s="53" t="s">
        <v>2115</v>
      </c>
      <c r="L504" s="53" t="str">
        <f>VLOOKUP(E504,BOXSALUD!$B$1:$R$977,15,0)</f>
        <v>Servicios ambulatorios</v>
      </c>
      <c r="M504" s="52" t="s">
        <v>2117</v>
      </c>
      <c r="N504" s="62" t="s">
        <v>2141</v>
      </c>
      <c r="O504" s="63">
        <v>0</v>
      </c>
      <c r="P504" s="62"/>
      <c r="Q504" s="62"/>
      <c r="R504" s="62"/>
      <c r="S504" s="64">
        <v>0</v>
      </c>
      <c r="T504" s="64">
        <v>0</v>
      </c>
      <c r="U504" s="62"/>
      <c r="V504" s="65"/>
      <c r="W504" s="64">
        <v>0</v>
      </c>
      <c r="X504" s="62" t="s">
        <v>2142</v>
      </c>
      <c r="Y504" s="65">
        <v>45279</v>
      </c>
      <c r="Z504" s="65">
        <v>45293</v>
      </c>
      <c r="AA504" s="65"/>
      <c r="AB504" s="63">
        <v>17384111</v>
      </c>
      <c r="AC504" s="63">
        <v>0</v>
      </c>
      <c r="AD504" s="63">
        <v>347682</v>
      </c>
      <c r="AE504" s="63">
        <v>0</v>
      </c>
      <c r="AF504" s="63">
        <v>0</v>
      </c>
      <c r="AG504" s="63">
        <v>0</v>
      </c>
      <c r="AH504" s="63">
        <v>0</v>
      </c>
      <c r="AI504" s="66"/>
      <c r="AJ504" s="66"/>
      <c r="AK504" s="63">
        <v>17384111</v>
      </c>
    </row>
    <row r="505" spans="1:37" s="54" customFormat="1" hidden="1">
      <c r="A505" s="52">
        <v>801000713</v>
      </c>
      <c r="B505" s="52" t="s">
        <v>542</v>
      </c>
      <c r="C505" s="52" t="s">
        <v>756</v>
      </c>
      <c r="D505" s="52">
        <v>77155</v>
      </c>
      <c r="E505" s="52" t="str">
        <f>CONCATENATE(C505,D505)</f>
        <v>RM77155</v>
      </c>
      <c r="F505" s="42">
        <v>45279</v>
      </c>
      <c r="G505" s="42">
        <v>45289</v>
      </c>
      <c r="H505" s="43">
        <v>70601</v>
      </c>
      <c r="I505" s="43">
        <v>70601</v>
      </c>
      <c r="J505" s="53" t="s">
        <v>2116</v>
      </c>
      <c r="K505" s="53" t="s">
        <v>2115</v>
      </c>
      <c r="L505" s="53" t="str">
        <f>VLOOKUP(E505,BOXSALUD!$B$1:$R$977,15,0)</f>
        <v>Consultas ambulatorias</v>
      </c>
      <c r="M505" s="52" t="s">
        <v>2117</v>
      </c>
      <c r="N505" s="62" t="s">
        <v>2141</v>
      </c>
      <c r="O505" s="63">
        <v>0</v>
      </c>
      <c r="P505" s="62"/>
      <c r="Q505" s="62"/>
      <c r="R505" s="62"/>
      <c r="S505" s="64">
        <v>0</v>
      </c>
      <c r="T505" s="64">
        <v>0</v>
      </c>
      <c r="U505" s="62"/>
      <c r="V505" s="65"/>
      <c r="W505" s="64">
        <v>0</v>
      </c>
      <c r="X505" s="62" t="s">
        <v>2142</v>
      </c>
      <c r="Y505" s="65">
        <v>45279</v>
      </c>
      <c r="Z505" s="65">
        <v>45293</v>
      </c>
      <c r="AA505" s="65"/>
      <c r="AB505" s="63">
        <v>70601</v>
      </c>
      <c r="AC505" s="63">
        <v>0</v>
      </c>
      <c r="AD505" s="63">
        <v>0</v>
      </c>
      <c r="AE505" s="63">
        <v>0</v>
      </c>
      <c r="AF505" s="63">
        <v>0</v>
      </c>
      <c r="AG505" s="63">
        <v>0</v>
      </c>
      <c r="AH505" s="63">
        <v>0</v>
      </c>
      <c r="AI505" s="66"/>
      <c r="AJ505" s="66"/>
      <c r="AK505" s="63">
        <v>70601</v>
      </c>
    </row>
    <row r="506" spans="1:37" s="54" customFormat="1" hidden="1">
      <c r="A506" s="52">
        <v>801000713</v>
      </c>
      <c r="B506" s="52" t="s">
        <v>542</v>
      </c>
      <c r="C506" s="52" t="s">
        <v>756</v>
      </c>
      <c r="D506" s="52">
        <v>77277</v>
      </c>
      <c r="E506" s="52" t="str">
        <f>CONCATENATE(C506,D506)</f>
        <v>RM77277</v>
      </c>
      <c r="F506" s="42">
        <v>45280</v>
      </c>
      <c r="G506" s="42">
        <v>45289</v>
      </c>
      <c r="H506" s="43">
        <v>49990</v>
      </c>
      <c r="I506" s="43">
        <v>49990</v>
      </c>
      <c r="J506" s="53" t="s">
        <v>2116</v>
      </c>
      <c r="K506" s="53" t="s">
        <v>2115</v>
      </c>
      <c r="L506" s="53" t="str">
        <f>VLOOKUP(E506,BOXSALUD!$B$1:$R$977,15,0)</f>
        <v>Consultas ambulatorias</v>
      </c>
      <c r="M506" s="52" t="s">
        <v>2117</v>
      </c>
      <c r="N506" s="62" t="s">
        <v>2144</v>
      </c>
      <c r="O506" s="63">
        <v>0</v>
      </c>
      <c r="P506" s="62"/>
      <c r="Q506" s="62"/>
      <c r="R506" s="62"/>
      <c r="S506" s="64">
        <v>0</v>
      </c>
      <c r="T506" s="64">
        <v>0</v>
      </c>
      <c r="U506" s="62"/>
      <c r="V506" s="65"/>
      <c r="W506" s="64">
        <v>0</v>
      </c>
      <c r="X506" s="62" t="s">
        <v>805</v>
      </c>
      <c r="Y506" s="65">
        <v>45280</v>
      </c>
      <c r="Z506" s="65">
        <v>45293</v>
      </c>
      <c r="AA506" s="65">
        <v>45315</v>
      </c>
      <c r="AB506" s="63">
        <v>49990</v>
      </c>
      <c r="AC506" s="63">
        <v>0</v>
      </c>
      <c r="AD506" s="63">
        <v>0</v>
      </c>
      <c r="AE506" s="63">
        <v>0</v>
      </c>
      <c r="AF506" s="63">
        <v>0</v>
      </c>
      <c r="AG506" s="63">
        <v>49990</v>
      </c>
      <c r="AH506" s="63">
        <v>49990</v>
      </c>
      <c r="AI506" s="66" t="s">
        <v>2242</v>
      </c>
      <c r="AJ506" s="66" t="s">
        <v>2148</v>
      </c>
      <c r="AK506" s="63">
        <v>0</v>
      </c>
    </row>
    <row r="507" spans="1:37" s="54" customFormat="1" hidden="1">
      <c r="A507" s="52">
        <v>801000713</v>
      </c>
      <c r="B507" s="52" t="s">
        <v>542</v>
      </c>
      <c r="C507" s="52" t="s">
        <v>756</v>
      </c>
      <c r="D507" s="52">
        <v>77296</v>
      </c>
      <c r="E507" s="52" t="str">
        <f>CONCATENATE(C507,D507)</f>
        <v>RM77296</v>
      </c>
      <c r="F507" s="42">
        <v>45280</v>
      </c>
      <c r="G507" s="42">
        <v>45289</v>
      </c>
      <c r="H507" s="43">
        <v>80623</v>
      </c>
      <c r="I507" s="43">
        <v>80623</v>
      </c>
      <c r="J507" s="53" t="s">
        <v>2116</v>
      </c>
      <c r="K507" s="53" t="s">
        <v>2115</v>
      </c>
      <c r="L507" s="53" t="str">
        <f>VLOOKUP(E507,BOXSALUD!$B$1:$R$977,15,0)</f>
        <v>Consultas ambulatorias</v>
      </c>
      <c r="M507" s="52" t="s">
        <v>2117</v>
      </c>
      <c r="N507" s="62" t="s">
        <v>2144</v>
      </c>
      <c r="O507" s="63">
        <v>0</v>
      </c>
      <c r="P507" s="62"/>
      <c r="Q507" s="62"/>
      <c r="R507" s="62"/>
      <c r="S507" s="64">
        <v>0</v>
      </c>
      <c r="T507" s="64">
        <v>0</v>
      </c>
      <c r="U507" s="62"/>
      <c r="V507" s="65"/>
      <c r="W507" s="64">
        <v>0</v>
      </c>
      <c r="X507" s="62" t="s">
        <v>805</v>
      </c>
      <c r="Y507" s="65">
        <v>45280</v>
      </c>
      <c r="Z507" s="65">
        <v>45293</v>
      </c>
      <c r="AA507" s="65">
        <v>45315</v>
      </c>
      <c r="AB507" s="63">
        <v>80623</v>
      </c>
      <c r="AC507" s="63">
        <v>0</v>
      </c>
      <c r="AD507" s="63">
        <v>0</v>
      </c>
      <c r="AE507" s="63">
        <v>0</v>
      </c>
      <c r="AF507" s="63">
        <v>0</v>
      </c>
      <c r="AG507" s="63">
        <v>80623</v>
      </c>
      <c r="AH507" s="63">
        <v>80623</v>
      </c>
      <c r="AI507" s="66" t="s">
        <v>2243</v>
      </c>
      <c r="AJ507" s="66" t="s">
        <v>2150</v>
      </c>
      <c r="AK507" s="63">
        <v>0</v>
      </c>
    </row>
    <row r="508" spans="1:37" s="54" customFormat="1" hidden="1">
      <c r="A508" s="52">
        <v>801000713</v>
      </c>
      <c r="B508" s="52" t="s">
        <v>542</v>
      </c>
      <c r="C508" s="52" t="s">
        <v>756</v>
      </c>
      <c r="D508" s="52">
        <v>77299</v>
      </c>
      <c r="E508" s="52" t="str">
        <f>CONCATENATE(C508,D508)</f>
        <v>RM77299</v>
      </c>
      <c r="F508" s="42">
        <v>45280</v>
      </c>
      <c r="G508" s="42">
        <v>45289</v>
      </c>
      <c r="H508" s="43">
        <v>80623</v>
      </c>
      <c r="I508" s="43">
        <v>80623</v>
      </c>
      <c r="J508" s="53" t="s">
        <v>2116</v>
      </c>
      <c r="K508" s="53" t="s">
        <v>2115</v>
      </c>
      <c r="L508" s="53" t="str">
        <f>VLOOKUP(E508,BOXSALUD!$B$1:$R$977,15,0)</f>
        <v>Consultas ambulatorias</v>
      </c>
      <c r="M508" s="52" t="s">
        <v>2117</v>
      </c>
      <c r="N508" s="62" t="s">
        <v>2141</v>
      </c>
      <c r="O508" s="63">
        <v>0</v>
      </c>
      <c r="P508" s="62"/>
      <c r="Q508" s="62"/>
      <c r="R508" s="62"/>
      <c r="S508" s="64">
        <v>0</v>
      </c>
      <c r="T508" s="64">
        <v>0</v>
      </c>
      <c r="U508" s="62"/>
      <c r="V508" s="65"/>
      <c r="W508" s="64">
        <v>0</v>
      </c>
      <c r="X508" s="62" t="s">
        <v>2142</v>
      </c>
      <c r="Y508" s="65">
        <v>45280</v>
      </c>
      <c r="Z508" s="65">
        <v>45293</v>
      </c>
      <c r="AA508" s="65"/>
      <c r="AB508" s="63">
        <v>80623</v>
      </c>
      <c r="AC508" s="63">
        <v>0</v>
      </c>
      <c r="AD508" s="63">
        <v>0</v>
      </c>
      <c r="AE508" s="63">
        <v>0</v>
      </c>
      <c r="AF508" s="63">
        <v>0</v>
      </c>
      <c r="AG508" s="63">
        <v>0</v>
      </c>
      <c r="AH508" s="63">
        <v>0</v>
      </c>
      <c r="AI508" s="66"/>
      <c r="AJ508" s="66"/>
      <c r="AK508" s="63">
        <v>80623</v>
      </c>
    </row>
    <row r="509" spans="1:37" s="54" customFormat="1" hidden="1">
      <c r="A509" s="52">
        <v>801000713</v>
      </c>
      <c r="B509" s="52" t="s">
        <v>542</v>
      </c>
      <c r="C509" s="52" t="s">
        <v>756</v>
      </c>
      <c r="D509" s="52">
        <v>77319</v>
      </c>
      <c r="E509" s="52" t="str">
        <f>CONCATENATE(C509,D509)</f>
        <v>RM77319</v>
      </c>
      <c r="F509" s="42">
        <v>45280</v>
      </c>
      <c r="G509" s="42">
        <v>45289</v>
      </c>
      <c r="H509" s="43">
        <v>1022922</v>
      </c>
      <c r="I509" s="43">
        <v>1022922</v>
      </c>
      <c r="J509" s="53" t="s">
        <v>2116</v>
      </c>
      <c r="K509" s="53" t="s">
        <v>2115</v>
      </c>
      <c r="L509" s="53" t="str">
        <f>VLOOKUP(E509,BOXSALUD!$B$1:$R$977,15,0)</f>
        <v>Servicios ambulatorios</v>
      </c>
      <c r="M509" s="52" t="s">
        <v>2117</v>
      </c>
      <c r="N509" s="62" t="s">
        <v>2141</v>
      </c>
      <c r="O509" s="63">
        <v>0</v>
      </c>
      <c r="P509" s="62"/>
      <c r="Q509" s="62"/>
      <c r="R509" s="62"/>
      <c r="S509" s="64">
        <v>0</v>
      </c>
      <c r="T509" s="64">
        <v>0</v>
      </c>
      <c r="U509" s="62"/>
      <c r="V509" s="65"/>
      <c r="W509" s="64">
        <v>0</v>
      </c>
      <c r="X509" s="62" t="s">
        <v>2142</v>
      </c>
      <c r="Y509" s="65">
        <v>45280</v>
      </c>
      <c r="Z509" s="65">
        <v>45293</v>
      </c>
      <c r="AA509" s="65"/>
      <c r="AB509" s="63">
        <v>1022922</v>
      </c>
      <c r="AC509" s="63">
        <v>0</v>
      </c>
      <c r="AD509" s="63">
        <v>20459</v>
      </c>
      <c r="AE509" s="63">
        <v>0</v>
      </c>
      <c r="AF509" s="63">
        <v>0</v>
      </c>
      <c r="AG509" s="63">
        <v>0</v>
      </c>
      <c r="AH509" s="63">
        <v>0</v>
      </c>
      <c r="AI509" s="66"/>
      <c r="AJ509" s="66"/>
      <c r="AK509" s="63">
        <v>1022922</v>
      </c>
    </row>
    <row r="510" spans="1:37" s="54" customFormat="1" hidden="1">
      <c r="A510" s="52">
        <v>801000713</v>
      </c>
      <c r="B510" s="52" t="s">
        <v>542</v>
      </c>
      <c r="C510" s="52" t="s">
        <v>756</v>
      </c>
      <c r="D510" s="52">
        <v>77399</v>
      </c>
      <c r="E510" s="52" t="str">
        <f>CONCATENATE(C510,D510)</f>
        <v>RM77399</v>
      </c>
      <c r="F510" s="42">
        <v>45281</v>
      </c>
      <c r="G510" s="42">
        <v>45289</v>
      </c>
      <c r="H510" s="43">
        <v>64500</v>
      </c>
      <c r="I510" s="43">
        <v>64500</v>
      </c>
      <c r="J510" s="53" t="s">
        <v>2116</v>
      </c>
      <c r="K510" s="53" t="s">
        <v>2115</v>
      </c>
      <c r="L510" s="53" t="str">
        <f>VLOOKUP(E510,BOXSALUD!$B$1:$R$977,15,0)</f>
        <v>Consultas ambulatorias</v>
      </c>
      <c r="M510" s="52" t="s">
        <v>2117</v>
      </c>
      <c r="N510" s="62" t="s">
        <v>2141</v>
      </c>
      <c r="O510" s="63">
        <v>64500</v>
      </c>
      <c r="P510" s="62">
        <v>1222363053</v>
      </c>
      <c r="Q510" s="62"/>
      <c r="R510" s="62"/>
      <c r="S510" s="64">
        <v>0</v>
      </c>
      <c r="T510" s="64">
        <v>0</v>
      </c>
      <c r="U510" s="62"/>
      <c r="V510" s="65"/>
      <c r="W510" s="64">
        <v>0</v>
      </c>
      <c r="X510" s="62" t="s">
        <v>2142</v>
      </c>
      <c r="Y510" s="65">
        <v>45281</v>
      </c>
      <c r="Z510" s="65">
        <v>45293</v>
      </c>
      <c r="AA510" s="65"/>
      <c r="AB510" s="63">
        <v>64500</v>
      </c>
      <c r="AC510" s="63">
        <v>0</v>
      </c>
      <c r="AD510" s="63">
        <v>0</v>
      </c>
      <c r="AE510" s="63">
        <v>0</v>
      </c>
      <c r="AF510" s="63">
        <v>0</v>
      </c>
      <c r="AG510" s="63">
        <v>0</v>
      </c>
      <c r="AH510" s="63">
        <v>0</v>
      </c>
      <c r="AI510" s="66"/>
      <c r="AJ510" s="66"/>
      <c r="AK510" s="63">
        <v>64500</v>
      </c>
    </row>
    <row r="511" spans="1:37" s="54" customFormat="1" hidden="1">
      <c r="A511" s="52">
        <v>801000713</v>
      </c>
      <c r="B511" s="52" t="s">
        <v>542</v>
      </c>
      <c r="C511" s="52" t="s">
        <v>757</v>
      </c>
      <c r="D511" s="52">
        <v>21306</v>
      </c>
      <c r="E511" s="52" t="str">
        <f>CONCATENATE(C511,D511)</f>
        <v>RC21306</v>
      </c>
      <c r="F511" s="42">
        <v>45281</v>
      </c>
      <c r="G511" s="42">
        <v>45289</v>
      </c>
      <c r="H511" s="43">
        <v>56533</v>
      </c>
      <c r="I511" s="43">
        <v>56533</v>
      </c>
      <c r="J511" s="53" t="s">
        <v>2116</v>
      </c>
      <c r="K511" s="53" t="s">
        <v>2115</v>
      </c>
      <c r="L511" s="53" t="str">
        <f>VLOOKUP(E511,BOXSALUD!$B$1:$R$977,15,0)</f>
        <v>Consultas ambulatorias</v>
      </c>
      <c r="M511" s="52" t="s">
        <v>2117</v>
      </c>
      <c r="N511" s="62" t="s">
        <v>2141</v>
      </c>
      <c r="O511" s="63">
        <v>56533</v>
      </c>
      <c r="P511" s="62">
        <v>1222363054</v>
      </c>
      <c r="Q511" s="62"/>
      <c r="R511" s="62"/>
      <c r="S511" s="64">
        <v>0</v>
      </c>
      <c r="T511" s="64">
        <v>0</v>
      </c>
      <c r="U511" s="62"/>
      <c r="V511" s="65"/>
      <c r="W511" s="64">
        <v>0</v>
      </c>
      <c r="X511" s="62" t="s">
        <v>2142</v>
      </c>
      <c r="Y511" s="65">
        <v>45281</v>
      </c>
      <c r="Z511" s="65">
        <v>45293</v>
      </c>
      <c r="AA511" s="65"/>
      <c r="AB511" s="63">
        <v>56533</v>
      </c>
      <c r="AC511" s="63">
        <v>0</v>
      </c>
      <c r="AD511" s="63">
        <v>0</v>
      </c>
      <c r="AE511" s="63">
        <v>0</v>
      </c>
      <c r="AF511" s="63">
        <v>0</v>
      </c>
      <c r="AG511" s="63">
        <v>0</v>
      </c>
      <c r="AH511" s="63">
        <v>0</v>
      </c>
      <c r="AI511" s="66"/>
      <c r="AJ511" s="66"/>
      <c r="AK511" s="63">
        <v>56533</v>
      </c>
    </row>
    <row r="512" spans="1:37" s="54" customFormat="1" hidden="1">
      <c r="A512" s="52">
        <v>801000713</v>
      </c>
      <c r="B512" s="52" t="s">
        <v>542</v>
      </c>
      <c r="C512" s="52" t="s">
        <v>757</v>
      </c>
      <c r="D512" s="52">
        <v>21309</v>
      </c>
      <c r="E512" s="52" t="str">
        <f>CONCATENATE(C512,D512)</f>
        <v>RC21309</v>
      </c>
      <c r="F512" s="42">
        <v>45281</v>
      </c>
      <c r="G512" s="42">
        <v>45289</v>
      </c>
      <c r="H512" s="43">
        <v>69354</v>
      </c>
      <c r="I512" s="43">
        <v>69354</v>
      </c>
      <c r="J512" s="53" t="s">
        <v>2116</v>
      </c>
      <c r="K512" s="53" t="s">
        <v>2115</v>
      </c>
      <c r="L512" s="53" t="str">
        <f>VLOOKUP(E512,BOXSALUD!$B$1:$R$977,15,0)</f>
        <v>Consultas ambulatorias</v>
      </c>
      <c r="M512" s="52" t="s">
        <v>2117</v>
      </c>
      <c r="N512" s="62" t="s">
        <v>2141</v>
      </c>
      <c r="O512" s="63">
        <v>69354</v>
      </c>
      <c r="P512" s="62">
        <v>1222363055</v>
      </c>
      <c r="Q512" s="62"/>
      <c r="R512" s="62"/>
      <c r="S512" s="64">
        <v>0</v>
      </c>
      <c r="T512" s="64">
        <v>0</v>
      </c>
      <c r="U512" s="62"/>
      <c r="V512" s="65"/>
      <c r="W512" s="64">
        <v>0</v>
      </c>
      <c r="X512" s="62" t="s">
        <v>2142</v>
      </c>
      <c r="Y512" s="65">
        <v>45281</v>
      </c>
      <c r="Z512" s="65">
        <v>45293</v>
      </c>
      <c r="AA512" s="65"/>
      <c r="AB512" s="63">
        <v>69354</v>
      </c>
      <c r="AC512" s="63">
        <v>0</v>
      </c>
      <c r="AD512" s="63">
        <v>0</v>
      </c>
      <c r="AE512" s="63">
        <v>0</v>
      </c>
      <c r="AF512" s="63">
        <v>0</v>
      </c>
      <c r="AG512" s="63">
        <v>0</v>
      </c>
      <c r="AH512" s="63">
        <v>0</v>
      </c>
      <c r="AI512" s="66"/>
      <c r="AJ512" s="66"/>
      <c r="AK512" s="63">
        <v>69354</v>
      </c>
    </row>
    <row r="513" spans="1:37" s="54" customFormat="1" hidden="1">
      <c r="A513" s="52">
        <v>801000713</v>
      </c>
      <c r="B513" s="52" t="s">
        <v>542</v>
      </c>
      <c r="C513" s="52" t="s">
        <v>756</v>
      </c>
      <c r="D513" s="52">
        <v>77498</v>
      </c>
      <c r="E513" s="52" t="str">
        <f>CONCATENATE(C513,D513)</f>
        <v>RM77498</v>
      </c>
      <c r="F513" s="42">
        <v>45281</v>
      </c>
      <c r="G513" s="42">
        <v>45289</v>
      </c>
      <c r="H513" s="43">
        <v>56533</v>
      </c>
      <c r="I513" s="43">
        <v>56533</v>
      </c>
      <c r="J513" s="53" t="s">
        <v>2116</v>
      </c>
      <c r="K513" s="53" t="s">
        <v>2115</v>
      </c>
      <c r="L513" s="53" t="str">
        <f>VLOOKUP(E513,BOXSALUD!$B$1:$R$977,15,0)</f>
        <v>Consultas ambulatorias</v>
      </c>
      <c r="M513" s="52" t="s">
        <v>2117</v>
      </c>
      <c r="N513" s="62" t="s">
        <v>2141</v>
      </c>
      <c r="O513" s="63">
        <v>56533</v>
      </c>
      <c r="P513" s="62">
        <v>1222363056</v>
      </c>
      <c r="Q513" s="62"/>
      <c r="R513" s="62"/>
      <c r="S513" s="64">
        <v>0</v>
      </c>
      <c r="T513" s="64">
        <v>0</v>
      </c>
      <c r="U513" s="62"/>
      <c r="V513" s="65"/>
      <c r="W513" s="64">
        <v>0</v>
      </c>
      <c r="X513" s="62" t="s">
        <v>2142</v>
      </c>
      <c r="Y513" s="65">
        <v>45281</v>
      </c>
      <c r="Z513" s="65">
        <v>45293</v>
      </c>
      <c r="AA513" s="65"/>
      <c r="AB513" s="63">
        <v>56533</v>
      </c>
      <c r="AC513" s="63">
        <v>0</v>
      </c>
      <c r="AD513" s="63">
        <v>0</v>
      </c>
      <c r="AE513" s="63">
        <v>0</v>
      </c>
      <c r="AF513" s="63">
        <v>0</v>
      </c>
      <c r="AG513" s="63">
        <v>0</v>
      </c>
      <c r="AH513" s="63">
        <v>0</v>
      </c>
      <c r="AI513" s="66"/>
      <c r="AJ513" s="66"/>
      <c r="AK513" s="63">
        <v>56533</v>
      </c>
    </row>
    <row r="514" spans="1:37" s="54" customFormat="1" hidden="1">
      <c r="A514" s="52">
        <v>801000713</v>
      </c>
      <c r="B514" s="52" t="s">
        <v>542</v>
      </c>
      <c r="C514" s="52" t="s">
        <v>756</v>
      </c>
      <c r="D514" s="52">
        <v>77567</v>
      </c>
      <c r="E514" s="52" t="str">
        <f>CONCATENATE(C514,D514)</f>
        <v>RM77567</v>
      </c>
      <c r="F514" s="42">
        <v>45282</v>
      </c>
      <c r="G514" s="42">
        <v>45289</v>
      </c>
      <c r="H514" s="43">
        <v>249884</v>
      </c>
      <c r="I514" s="43">
        <v>249884</v>
      </c>
      <c r="J514" s="53" t="s">
        <v>2116</v>
      </c>
      <c r="K514" s="53" t="s">
        <v>2115</v>
      </c>
      <c r="L514" s="53" t="str">
        <f>VLOOKUP(E514,BOXSALUD!$B$1:$R$977,15,0)</f>
        <v>Servicios ambulatorios</v>
      </c>
      <c r="M514" s="52" t="s">
        <v>2117</v>
      </c>
      <c r="N514" s="62" t="s">
        <v>2231</v>
      </c>
      <c r="O514" s="63">
        <v>0</v>
      </c>
      <c r="P514" s="62"/>
      <c r="Q514" s="62"/>
      <c r="R514" s="62"/>
      <c r="S514" s="64">
        <v>0</v>
      </c>
      <c r="T514" s="64">
        <v>0</v>
      </c>
      <c r="U514" s="62"/>
      <c r="V514" s="65"/>
      <c r="W514" s="64">
        <v>0</v>
      </c>
      <c r="X514" s="62" t="s">
        <v>2232</v>
      </c>
      <c r="Y514" s="65">
        <v>45282</v>
      </c>
      <c r="Z514" s="65">
        <v>45293</v>
      </c>
      <c r="AA514" s="65"/>
      <c r="AB514" s="63">
        <v>249884</v>
      </c>
      <c r="AC514" s="63">
        <v>0</v>
      </c>
      <c r="AD514" s="63">
        <v>0</v>
      </c>
      <c r="AE514" s="63">
        <v>0</v>
      </c>
      <c r="AF514" s="63">
        <v>0</v>
      </c>
      <c r="AG514" s="63">
        <v>0</v>
      </c>
      <c r="AH514" s="63">
        <v>0</v>
      </c>
      <c r="AI514" s="66"/>
      <c r="AJ514" s="66"/>
      <c r="AK514" s="63">
        <v>0</v>
      </c>
    </row>
    <row r="515" spans="1:37" s="54" customFormat="1" hidden="1">
      <c r="A515" s="52">
        <v>801000713</v>
      </c>
      <c r="B515" s="52" t="s">
        <v>542</v>
      </c>
      <c r="C515" s="52" t="s">
        <v>756</v>
      </c>
      <c r="D515" s="52">
        <v>77538</v>
      </c>
      <c r="E515" s="52" t="str">
        <f>CONCATENATE(C515,D515)</f>
        <v>RM77538</v>
      </c>
      <c r="F515" s="42">
        <v>45282</v>
      </c>
      <c r="G515" s="42">
        <v>45289</v>
      </c>
      <c r="H515" s="43">
        <v>200086</v>
      </c>
      <c r="I515" s="43">
        <v>200086</v>
      </c>
      <c r="J515" s="53" t="s">
        <v>2116</v>
      </c>
      <c r="K515" s="53" t="s">
        <v>2115</v>
      </c>
      <c r="L515" s="53" t="str">
        <f>VLOOKUP(E515,BOXSALUD!$B$1:$R$977,15,0)</f>
        <v>Servicios ambulatorios</v>
      </c>
      <c r="M515" s="52" t="s">
        <v>2117</v>
      </c>
      <c r="N515" s="62" t="s">
        <v>2141</v>
      </c>
      <c r="O515" s="63">
        <v>0</v>
      </c>
      <c r="P515" s="62"/>
      <c r="Q515" s="62"/>
      <c r="R515" s="62"/>
      <c r="S515" s="64">
        <v>0</v>
      </c>
      <c r="T515" s="64">
        <v>0</v>
      </c>
      <c r="U515" s="62"/>
      <c r="V515" s="65"/>
      <c r="W515" s="64">
        <v>0</v>
      </c>
      <c r="X515" s="62" t="s">
        <v>2142</v>
      </c>
      <c r="Y515" s="65">
        <v>45282</v>
      </c>
      <c r="Z515" s="65">
        <v>45293</v>
      </c>
      <c r="AA515" s="65"/>
      <c r="AB515" s="63">
        <v>200086</v>
      </c>
      <c r="AC515" s="63">
        <v>0</v>
      </c>
      <c r="AD515" s="63">
        <v>4001</v>
      </c>
      <c r="AE515" s="63">
        <v>0</v>
      </c>
      <c r="AF515" s="63">
        <v>0</v>
      </c>
      <c r="AG515" s="63">
        <v>0</v>
      </c>
      <c r="AH515" s="63">
        <v>0</v>
      </c>
      <c r="AI515" s="66"/>
      <c r="AJ515" s="66"/>
      <c r="AK515" s="63">
        <v>200086</v>
      </c>
    </row>
    <row r="516" spans="1:37" s="54" customFormat="1" hidden="1">
      <c r="A516" s="52">
        <v>801000713</v>
      </c>
      <c r="B516" s="52" t="s">
        <v>542</v>
      </c>
      <c r="C516" s="52" t="s">
        <v>756</v>
      </c>
      <c r="D516" s="52">
        <v>77533</v>
      </c>
      <c r="E516" s="52" t="str">
        <f>CONCATENATE(C516,D516)</f>
        <v>RM77533</v>
      </c>
      <c r="F516" s="42">
        <v>45282</v>
      </c>
      <c r="G516" s="42">
        <v>45289</v>
      </c>
      <c r="H516" s="43">
        <v>205164</v>
      </c>
      <c r="I516" s="43">
        <v>205164</v>
      </c>
      <c r="J516" s="53" t="s">
        <v>2116</v>
      </c>
      <c r="K516" s="53" t="s">
        <v>2115</v>
      </c>
      <c r="L516" s="53" t="str">
        <f>VLOOKUP(E516,BOXSALUD!$B$1:$R$977,15,0)</f>
        <v>Servicios ambulatorios</v>
      </c>
      <c r="M516" s="52" t="s">
        <v>2117</v>
      </c>
      <c r="N516" s="62" t="s">
        <v>2141</v>
      </c>
      <c r="O516" s="63">
        <v>0</v>
      </c>
      <c r="P516" s="62"/>
      <c r="Q516" s="62"/>
      <c r="R516" s="62"/>
      <c r="S516" s="64">
        <v>0</v>
      </c>
      <c r="T516" s="64">
        <v>0</v>
      </c>
      <c r="U516" s="62"/>
      <c r="V516" s="65"/>
      <c r="W516" s="64">
        <v>0</v>
      </c>
      <c r="X516" s="62" t="s">
        <v>2142</v>
      </c>
      <c r="Y516" s="65">
        <v>45282</v>
      </c>
      <c r="Z516" s="65">
        <v>45293</v>
      </c>
      <c r="AA516" s="65"/>
      <c r="AB516" s="63">
        <v>205164</v>
      </c>
      <c r="AC516" s="63">
        <v>0</v>
      </c>
      <c r="AD516" s="63">
        <v>4103</v>
      </c>
      <c r="AE516" s="63">
        <v>0</v>
      </c>
      <c r="AF516" s="63">
        <v>0</v>
      </c>
      <c r="AG516" s="63">
        <v>0</v>
      </c>
      <c r="AH516" s="63">
        <v>0</v>
      </c>
      <c r="AI516" s="66"/>
      <c r="AJ516" s="66"/>
      <c r="AK516" s="63">
        <v>205164</v>
      </c>
    </row>
    <row r="517" spans="1:37" s="54" customFormat="1" hidden="1">
      <c r="A517" s="52">
        <v>801000713</v>
      </c>
      <c r="B517" s="52" t="s">
        <v>542</v>
      </c>
      <c r="C517" s="52" t="s">
        <v>757</v>
      </c>
      <c r="D517" s="52">
        <v>21348</v>
      </c>
      <c r="E517" s="52" t="str">
        <f>CONCATENATE(C517,D517)</f>
        <v>RC21348</v>
      </c>
      <c r="F517" s="42">
        <v>45286</v>
      </c>
      <c r="G517" s="42">
        <v>45289</v>
      </c>
      <c r="H517" s="43">
        <v>56533</v>
      </c>
      <c r="I517" s="43">
        <v>56533</v>
      </c>
      <c r="J517" s="53" t="s">
        <v>2116</v>
      </c>
      <c r="K517" s="53" t="s">
        <v>2115</v>
      </c>
      <c r="L517" s="53" t="str">
        <f>VLOOKUP(E517,BOXSALUD!$B$1:$R$977,15,0)</f>
        <v>Consultas ambulatorias</v>
      </c>
      <c r="M517" s="52" t="s">
        <v>2117</v>
      </c>
      <c r="N517" s="62" t="s">
        <v>2141</v>
      </c>
      <c r="O517" s="63">
        <v>56533</v>
      </c>
      <c r="P517" s="62">
        <v>1222363059</v>
      </c>
      <c r="Q517" s="62"/>
      <c r="R517" s="62"/>
      <c r="S517" s="64">
        <v>0</v>
      </c>
      <c r="T517" s="64">
        <v>0</v>
      </c>
      <c r="U517" s="62"/>
      <c r="V517" s="65"/>
      <c r="W517" s="64">
        <v>0</v>
      </c>
      <c r="X517" s="62" t="s">
        <v>2142</v>
      </c>
      <c r="Y517" s="65">
        <v>45286</v>
      </c>
      <c r="Z517" s="65">
        <v>45293</v>
      </c>
      <c r="AA517" s="65"/>
      <c r="AB517" s="63">
        <v>56533</v>
      </c>
      <c r="AC517" s="63">
        <v>0</v>
      </c>
      <c r="AD517" s="63">
        <v>0</v>
      </c>
      <c r="AE517" s="63">
        <v>0</v>
      </c>
      <c r="AF517" s="63">
        <v>0</v>
      </c>
      <c r="AG517" s="63">
        <v>0</v>
      </c>
      <c r="AH517" s="63">
        <v>0</v>
      </c>
      <c r="AI517" s="66"/>
      <c r="AJ517" s="66"/>
      <c r="AK517" s="63">
        <v>56533</v>
      </c>
    </row>
    <row r="518" spans="1:37" s="54" customFormat="1" hidden="1">
      <c r="A518" s="52">
        <v>801000713</v>
      </c>
      <c r="B518" s="52" t="s">
        <v>542</v>
      </c>
      <c r="C518" s="52" t="s">
        <v>757</v>
      </c>
      <c r="D518" s="52">
        <v>21313</v>
      </c>
      <c r="E518" s="52" t="str">
        <f>CONCATENATE(C518,D518)</f>
        <v>RC21313</v>
      </c>
      <c r="F518" s="42">
        <v>45286</v>
      </c>
      <c r="G518" s="42">
        <v>45289</v>
      </c>
      <c r="H518" s="43">
        <v>64500</v>
      </c>
      <c r="I518" s="43">
        <v>64500</v>
      </c>
      <c r="J518" s="53" t="s">
        <v>2116</v>
      </c>
      <c r="K518" s="53" t="s">
        <v>2115</v>
      </c>
      <c r="L518" s="53" t="str">
        <f>VLOOKUP(E518,BOXSALUD!$B$1:$R$977,15,0)</f>
        <v>Consultas ambulatorias</v>
      </c>
      <c r="M518" s="52" t="s">
        <v>2117</v>
      </c>
      <c r="N518" s="62" t="s">
        <v>2141</v>
      </c>
      <c r="O518" s="63">
        <v>64500</v>
      </c>
      <c r="P518" s="62">
        <v>1222363057</v>
      </c>
      <c r="Q518" s="62"/>
      <c r="R518" s="62"/>
      <c r="S518" s="64">
        <v>0</v>
      </c>
      <c r="T518" s="64">
        <v>0</v>
      </c>
      <c r="U518" s="62"/>
      <c r="V518" s="65"/>
      <c r="W518" s="64">
        <v>0</v>
      </c>
      <c r="X518" s="62" t="s">
        <v>2142</v>
      </c>
      <c r="Y518" s="65">
        <v>45286</v>
      </c>
      <c r="Z518" s="65">
        <v>45293</v>
      </c>
      <c r="AA518" s="65"/>
      <c r="AB518" s="63">
        <v>64500</v>
      </c>
      <c r="AC518" s="63">
        <v>0</v>
      </c>
      <c r="AD518" s="63">
        <v>0</v>
      </c>
      <c r="AE518" s="63">
        <v>0</v>
      </c>
      <c r="AF518" s="63">
        <v>0</v>
      </c>
      <c r="AG518" s="63">
        <v>0</v>
      </c>
      <c r="AH518" s="63">
        <v>0</v>
      </c>
      <c r="AI518" s="66"/>
      <c r="AJ518" s="66"/>
      <c r="AK518" s="63">
        <v>64500</v>
      </c>
    </row>
    <row r="519" spans="1:37" s="54" customFormat="1" hidden="1">
      <c r="A519" s="52">
        <v>801000713</v>
      </c>
      <c r="B519" s="52" t="s">
        <v>542</v>
      </c>
      <c r="C519" s="52" t="s">
        <v>757</v>
      </c>
      <c r="D519" s="52">
        <v>21317</v>
      </c>
      <c r="E519" s="52" t="str">
        <f>CONCATENATE(C519,D519)</f>
        <v>RC21317</v>
      </c>
      <c r="F519" s="42">
        <v>45286</v>
      </c>
      <c r="G519" s="42">
        <v>45289</v>
      </c>
      <c r="H519" s="43">
        <v>56533</v>
      </c>
      <c r="I519" s="43">
        <v>56533</v>
      </c>
      <c r="J519" s="53" t="s">
        <v>2116</v>
      </c>
      <c r="K519" s="53" t="s">
        <v>2115</v>
      </c>
      <c r="L519" s="53" t="str">
        <f>VLOOKUP(E519,BOXSALUD!$B$1:$R$977,15,0)</f>
        <v>Consultas ambulatorias</v>
      </c>
      <c r="M519" s="52" t="s">
        <v>2117</v>
      </c>
      <c r="N519" s="62" t="s">
        <v>2141</v>
      </c>
      <c r="O519" s="63">
        <v>56533</v>
      </c>
      <c r="P519" s="62">
        <v>1222363058</v>
      </c>
      <c r="Q519" s="62"/>
      <c r="R519" s="62"/>
      <c r="S519" s="64">
        <v>0</v>
      </c>
      <c r="T519" s="64">
        <v>0</v>
      </c>
      <c r="U519" s="62"/>
      <c r="V519" s="65"/>
      <c r="W519" s="64">
        <v>0</v>
      </c>
      <c r="X519" s="62" t="s">
        <v>2142</v>
      </c>
      <c r="Y519" s="65">
        <v>45286</v>
      </c>
      <c r="Z519" s="65">
        <v>45293</v>
      </c>
      <c r="AA519" s="65"/>
      <c r="AB519" s="63">
        <v>56533</v>
      </c>
      <c r="AC519" s="63">
        <v>0</v>
      </c>
      <c r="AD519" s="63">
        <v>0</v>
      </c>
      <c r="AE519" s="63">
        <v>0</v>
      </c>
      <c r="AF519" s="63">
        <v>0</v>
      </c>
      <c r="AG519" s="63">
        <v>0</v>
      </c>
      <c r="AH519" s="63">
        <v>0</v>
      </c>
      <c r="AI519" s="66"/>
      <c r="AJ519" s="66"/>
      <c r="AK519" s="63">
        <v>56533</v>
      </c>
    </row>
    <row r="520" spans="1:37" s="54" customFormat="1" hidden="1">
      <c r="A520" s="52">
        <v>801000713</v>
      </c>
      <c r="B520" s="52" t="s">
        <v>542</v>
      </c>
      <c r="C520" s="52" t="s">
        <v>756</v>
      </c>
      <c r="D520" s="52">
        <v>74198</v>
      </c>
      <c r="E520" s="52" t="str">
        <f>CONCATENATE(C520,D520)</f>
        <v>RM74198</v>
      </c>
      <c r="F520" s="42">
        <v>45238</v>
      </c>
      <c r="G520" s="42">
        <v>45292</v>
      </c>
      <c r="H520" s="43">
        <v>254826</v>
      </c>
      <c r="I520" s="43">
        <v>254826</v>
      </c>
      <c r="J520" s="53" t="s">
        <v>2116</v>
      </c>
      <c r="K520" s="53" t="s">
        <v>2115</v>
      </c>
      <c r="L520" s="53" t="str">
        <f>VLOOKUP(E520,BOXSALUD!$B$1:$R$977,15,0)</f>
        <v>Servicios ambulatorios</v>
      </c>
      <c r="M520" s="52" t="s">
        <v>2117</v>
      </c>
      <c r="N520" s="62" t="s">
        <v>2144</v>
      </c>
      <c r="O520" s="63">
        <v>0</v>
      </c>
      <c r="P520" s="62"/>
      <c r="Q520" s="62"/>
      <c r="R520" s="62"/>
      <c r="S520" s="64">
        <v>0</v>
      </c>
      <c r="T520" s="64">
        <v>0</v>
      </c>
      <c r="U520" s="62"/>
      <c r="V520" s="65"/>
      <c r="W520" s="64">
        <v>0</v>
      </c>
      <c r="X520" s="62" t="s">
        <v>805</v>
      </c>
      <c r="Y520" s="65">
        <v>45238</v>
      </c>
      <c r="Z520" s="65">
        <v>45261</v>
      </c>
      <c r="AA520" s="65">
        <v>45308</v>
      </c>
      <c r="AB520" s="63">
        <v>254826</v>
      </c>
      <c r="AC520" s="63">
        <v>0</v>
      </c>
      <c r="AD520" s="63">
        <v>0</v>
      </c>
      <c r="AE520" s="63">
        <v>0</v>
      </c>
      <c r="AF520" s="63">
        <v>0</v>
      </c>
      <c r="AG520" s="63">
        <v>254826</v>
      </c>
      <c r="AH520" s="63">
        <v>254826</v>
      </c>
      <c r="AI520" s="66" t="s">
        <v>2227</v>
      </c>
      <c r="AJ520" s="66" t="s">
        <v>2176</v>
      </c>
      <c r="AK520" s="63">
        <v>0</v>
      </c>
    </row>
    <row r="521" spans="1:37" s="54" customFormat="1" hidden="1">
      <c r="A521" s="52">
        <v>801000713</v>
      </c>
      <c r="B521" s="52" t="s">
        <v>542</v>
      </c>
      <c r="C521" s="52" t="s">
        <v>756</v>
      </c>
      <c r="D521" s="52">
        <v>76229</v>
      </c>
      <c r="E521" s="52" t="str">
        <f>CONCATENATE(C521,D521)</f>
        <v>RM76229</v>
      </c>
      <c r="F521" s="42">
        <v>45260</v>
      </c>
      <c r="G521" s="42">
        <v>45292</v>
      </c>
      <c r="H521" s="43">
        <v>289200</v>
      </c>
      <c r="I521" s="43">
        <v>289200</v>
      </c>
      <c r="J521" s="53" t="s">
        <v>2116</v>
      </c>
      <c r="K521" s="53" t="s">
        <v>2115</v>
      </c>
      <c r="L521" s="53" t="str">
        <f>VLOOKUP(E521,BOXSALUD!$B$1:$R$977,15,0)</f>
        <v>Servicios ambulatorios</v>
      </c>
      <c r="M521" s="52" t="s">
        <v>2117</v>
      </c>
      <c r="N521" s="62" t="s">
        <v>2141</v>
      </c>
      <c r="O521" s="63">
        <v>283416</v>
      </c>
      <c r="P521" s="62">
        <v>1222361515</v>
      </c>
      <c r="Q521" s="62"/>
      <c r="R521" s="62"/>
      <c r="S521" s="64">
        <v>0</v>
      </c>
      <c r="T521" s="64">
        <v>0</v>
      </c>
      <c r="U521" s="62"/>
      <c r="V521" s="65"/>
      <c r="W521" s="64">
        <v>0</v>
      </c>
      <c r="X521" s="62" t="s">
        <v>2142</v>
      </c>
      <c r="Y521" s="65">
        <v>45260</v>
      </c>
      <c r="Z521" s="65">
        <v>45275</v>
      </c>
      <c r="AA521" s="65"/>
      <c r="AB521" s="63">
        <v>289200</v>
      </c>
      <c r="AC521" s="63">
        <v>0</v>
      </c>
      <c r="AD521" s="63">
        <v>5784</v>
      </c>
      <c r="AE521" s="63">
        <v>0</v>
      </c>
      <c r="AF521" s="63">
        <v>0</v>
      </c>
      <c r="AG521" s="63">
        <v>0</v>
      </c>
      <c r="AH521" s="63">
        <v>0</v>
      </c>
      <c r="AI521" s="66"/>
      <c r="AJ521" s="66"/>
      <c r="AK521" s="63">
        <v>289200</v>
      </c>
    </row>
    <row r="522" spans="1:37" s="54" customFormat="1" hidden="1">
      <c r="A522" s="52">
        <v>801000713</v>
      </c>
      <c r="B522" s="52" t="s">
        <v>542</v>
      </c>
      <c r="C522" s="52" t="s">
        <v>756</v>
      </c>
      <c r="D522" s="52">
        <v>67821</v>
      </c>
      <c r="E522" s="52" t="str">
        <f>CONCATENATE(C522,D522)</f>
        <v>RM67821</v>
      </c>
      <c r="F522" s="42">
        <v>45149</v>
      </c>
      <c r="G522" s="42">
        <v>45296</v>
      </c>
      <c r="H522" s="43">
        <v>1963302</v>
      </c>
      <c r="I522" s="43">
        <v>1963302</v>
      </c>
      <c r="J522" s="53" t="s">
        <v>2116</v>
      </c>
      <c r="K522" s="53" t="s">
        <v>2115</v>
      </c>
      <c r="L522" s="53" t="str">
        <f>VLOOKUP(E522,BOXSALUD!$B$1:$R$977,15,0)</f>
        <v>Servicios ambulatorios</v>
      </c>
      <c r="M522" s="52" t="s">
        <v>2117</v>
      </c>
      <c r="N522" s="62" t="s">
        <v>2144</v>
      </c>
      <c r="O522" s="63">
        <v>0</v>
      </c>
      <c r="P522" s="62"/>
      <c r="Q522" s="62"/>
      <c r="R522" s="62"/>
      <c r="S522" s="64">
        <v>0</v>
      </c>
      <c r="T522" s="64">
        <v>0</v>
      </c>
      <c r="U522" s="62"/>
      <c r="V522" s="65"/>
      <c r="W522" s="64">
        <v>0</v>
      </c>
      <c r="X522" s="62" t="s">
        <v>805</v>
      </c>
      <c r="Y522" s="65">
        <v>45149</v>
      </c>
      <c r="Z522" s="65">
        <v>45296</v>
      </c>
      <c r="AA522" s="65">
        <v>45322</v>
      </c>
      <c r="AB522" s="63">
        <v>1963302</v>
      </c>
      <c r="AC522" s="63">
        <v>0</v>
      </c>
      <c r="AD522" s="63">
        <v>0</v>
      </c>
      <c r="AE522" s="63">
        <v>0</v>
      </c>
      <c r="AF522" s="63">
        <v>0</v>
      </c>
      <c r="AG522" s="63">
        <v>1963302</v>
      </c>
      <c r="AH522" s="63">
        <v>1963302</v>
      </c>
      <c r="AI522" s="66" t="s">
        <v>2186</v>
      </c>
      <c r="AJ522" s="66" t="s">
        <v>2176</v>
      </c>
      <c r="AK522" s="63">
        <v>0</v>
      </c>
    </row>
    <row r="523" spans="1:37" s="54" customFormat="1" hidden="1">
      <c r="A523" s="52">
        <v>801000713</v>
      </c>
      <c r="B523" s="52" t="s">
        <v>542</v>
      </c>
      <c r="C523" s="52" t="s">
        <v>756</v>
      </c>
      <c r="D523" s="52">
        <v>75486</v>
      </c>
      <c r="E523" s="52" t="str">
        <f>CONCATENATE(C523,D523)</f>
        <v>RM75486</v>
      </c>
      <c r="F523" s="42">
        <v>45253</v>
      </c>
      <c r="G523" s="42">
        <v>45296</v>
      </c>
      <c r="H523" s="43">
        <v>289200</v>
      </c>
      <c r="I523" s="43">
        <v>289200</v>
      </c>
      <c r="J523" s="53" t="s">
        <v>2116</v>
      </c>
      <c r="K523" s="53" t="s">
        <v>2115</v>
      </c>
      <c r="L523" s="53" t="str">
        <f>VLOOKUP(E523,BOXSALUD!$B$1:$R$977,15,0)</f>
        <v>Servicios ambulatorios</v>
      </c>
      <c r="M523" s="52" t="s">
        <v>2117</v>
      </c>
      <c r="N523" s="62" t="s">
        <v>2231</v>
      </c>
      <c r="O523" s="63">
        <v>0</v>
      </c>
      <c r="P523" s="62"/>
      <c r="Q523" s="62"/>
      <c r="R523" s="62"/>
      <c r="S523" s="64">
        <v>0</v>
      </c>
      <c r="T523" s="64">
        <v>0</v>
      </c>
      <c r="U523" s="62"/>
      <c r="V523" s="65"/>
      <c r="W523" s="64">
        <v>0</v>
      </c>
      <c r="X523" s="62" t="s">
        <v>2232</v>
      </c>
      <c r="Y523" s="65">
        <v>45253</v>
      </c>
      <c r="Z523" s="65">
        <v>45296</v>
      </c>
      <c r="AA523" s="65"/>
      <c r="AB523" s="63">
        <v>289200</v>
      </c>
      <c r="AC523" s="63">
        <v>0</v>
      </c>
      <c r="AD523" s="63">
        <v>0</v>
      </c>
      <c r="AE523" s="63">
        <v>0</v>
      </c>
      <c r="AF523" s="63">
        <v>0</v>
      </c>
      <c r="AG523" s="63">
        <v>0</v>
      </c>
      <c r="AH523" s="63">
        <v>0</v>
      </c>
      <c r="AI523" s="66"/>
      <c r="AJ523" s="66"/>
      <c r="AK523" s="63">
        <v>0</v>
      </c>
    </row>
    <row r="524" spans="1:37" s="54" customFormat="1" hidden="1">
      <c r="A524" s="52">
        <v>801000713</v>
      </c>
      <c r="B524" s="52" t="s">
        <v>542</v>
      </c>
      <c r="C524" s="52" t="s">
        <v>756</v>
      </c>
      <c r="D524" s="52">
        <v>77060</v>
      </c>
      <c r="E524" s="52" t="str">
        <f>CONCATENATE(C524,D524)</f>
        <v>RM77060</v>
      </c>
      <c r="F524" s="42">
        <v>45278</v>
      </c>
      <c r="G524" s="42">
        <v>45296</v>
      </c>
      <c r="H524" s="43">
        <v>288534</v>
      </c>
      <c r="I524" s="43">
        <v>288534</v>
      </c>
      <c r="J524" s="53" t="s">
        <v>2116</v>
      </c>
      <c r="K524" s="53" t="s">
        <v>2115</v>
      </c>
      <c r="L524" s="53" t="str">
        <f>VLOOKUP(E524,BOXSALUD!$B$1:$R$977,15,0)</f>
        <v>Consultas ambulatorias</v>
      </c>
      <c r="M524" s="52" t="s">
        <v>2117</v>
      </c>
      <c r="N524" s="62" t="s">
        <v>2231</v>
      </c>
      <c r="O524" s="63">
        <v>0</v>
      </c>
      <c r="P524" s="62"/>
      <c r="Q524" s="62"/>
      <c r="R524" s="62"/>
      <c r="S524" s="64">
        <v>0</v>
      </c>
      <c r="T524" s="64">
        <v>0</v>
      </c>
      <c r="U524" s="62"/>
      <c r="V524" s="65"/>
      <c r="W524" s="64">
        <v>0</v>
      </c>
      <c r="X524" s="62" t="s">
        <v>2232</v>
      </c>
      <c r="Y524" s="65">
        <v>45278</v>
      </c>
      <c r="Z524" s="65">
        <v>45296</v>
      </c>
      <c r="AA524" s="65"/>
      <c r="AB524" s="63">
        <v>288534</v>
      </c>
      <c r="AC524" s="63">
        <v>0</v>
      </c>
      <c r="AD524" s="63">
        <v>0</v>
      </c>
      <c r="AE524" s="63">
        <v>0</v>
      </c>
      <c r="AF524" s="63">
        <v>0</v>
      </c>
      <c r="AG524" s="63">
        <v>0</v>
      </c>
      <c r="AH524" s="63">
        <v>0</v>
      </c>
      <c r="AI524" s="66"/>
      <c r="AJ524" s="66"/>
      <c r="AK524" s="63">
        <v>0</v>
      </c>
    </row>
    <row r="525" spans="1:37" s="54" customFormat="1" hidden="1">
      <c r="A525" s="52">
        <v>801000713</v>
      </c>
      <c r="B525" s="52" t="s">
        <v>542</v>
      </c>
      <c r="C525" s="52" t="s">
        <v>756</v>
      </c>
      <c r="D525" s="52">
        <v>77316</v>
      </c>
      <c r="E525" s="52" t="str">
        <f>CONCATENATE(C525,D525)</f>
        <v>RM77316</v>
      </c>
      <c r="F525" s="42">
        <v>45280</v>
      </c>
      <c r="G525" s="42">
        <v>45296</v>
      </c>
      <c r="H525" s="43">
        <v>2200203</v>
      </c>
      <c r="I525" s="43">
        <v>2200203</v>
      </c>
      <c r="J525" s="53" t="s">
        <v>2116</v>
      </c>
      <c r="K525" s="53" t="s">
        <v>2115</v>
      </c>
      <c r="L525" s="53" t="str">
        <f>VLOOKUP(E525,BOXSALUD!$B$1:$R$977,15,0)</f>
        <v>Servicios ambulatorios</v>
      </c>
      <c r="M525" s="52" t="s">
        <v>2117</v>
      </c>
      <c r="N525" s="62" t="s">
        <v>2141</v>
      </c>
      <c r="O525" s="63">
        <v>0</v>
      </c>
      <c r="P525" s="62"/>
      <c r="Q525" s="62"/>
      <c r="R525" s="62"/>
      <c r="S525" s="64">
        <v>0</v>
      </c>
      <c r="T525" s="64">
        <v>0</v>
      </c>
      <c r="U525" s="62"/>
      <c r="V525" s="65"/>
      <c r="W525" s="64">
        <v>0</v>
      </c>
      <c r="X525" s="62" t="s">
        <v>2142</v>
      </c>
      <c r="Y525" s="65">
        <v>45280</v>
      </c>
      <c r="Z525" s="65">
        <v>45296</v>
      </c>
      <c r="AA525" s="65"/>
      <c r="AB525" s="63">
        <v>2200203</v>
      </c>
      <c r="AC525" s="63">
        <v>0</v>
      </c>
      <c r="AD525" s="63">
        <v>44005</v>
      </c>
      <c r="AE525" s="63">
        <v>0</v>
      </c>
      <c r="AF525" s="63">
        <v>0</v>
      </c>
      <c r="AG525" s="63">
        <v>0</v>
      </c>
      <c r="AH525" s="63">
        <v>0</v>
      </c>
      <c r="AI525" s="66"/>
      <c r="AJ525" s="66"/>
      <c r="AK525" s="63">
        <v>2200203</v>
      </c>
    </row>
    <row r="526" spans="1:37" s="54" customFormat="1" hidden="1">
      <c r="A526" s="52">
        <v>801000713</v>
      </c>
      <c r="B526" s="52" t="s">
        <v>542</v>
      </c>
      <c r="C526" s="52" t="s">
        <v>756</v>
      </c>
      <c r="D526" s="52">
        <v>77580</v>
      </c>
      <c r="E526" s="52" t="str">
        <f>CONCATENATE(C526,D526)</f>
        <v>RM77580</v>
      </c>
      <c r="F526" s="42">
        <v>45282</v>
      </c>
      <c r="G526" s="42">
        <v>45296</v>
      </c>
      <c r="H526" s="43">
        <v>363372</v>
      </c>
      <c r="I526" s="43">
        <v>363372</v>
      </c>
      <c r="J526" s="53" t="s">
        <v>2116</v>
      </c>
      <c r="K526" s="53" t="s">
        <v>2115</v>
      </c>
      <c r="L526" s="53" t="str">
        <f>VLOOKUP(E526,BOXSALUD!$B$1:$R$977,15,0)</f>
        <v>Servicios ambulatorios</v>
      </c>
      <c r="M526" s="52" t="s">
        <v>2117</v>
      </c>
      <c r="N526" s="62" t="s">
        <v>2231</v>
      </c>
      <c r="O526" s="63">
        <v>0</v>
      </c>
      <c r="P526" s="62"/>
      <c r="Q526" s="62"/>
      <c r="R526" s="62"/>
      <c r="S526" s="64">
        <v>0</v>
      </c>
      <c r="T526" s="64">
        <v>0</v>
      </c>
      <c r="U526" s="62"/>
      <c r="V526" s="65"/>
      <c r="W526" s="64">
        <v>0</v>
      </c>
      <c r="X526" s="62" t="s">
        <v>2232</v>
      </c>
      <c r="Y526" s="65">
        <v>45282</v>
      </c>
      <c r="Z526" s="65">
        <v>45296</v>
      </c>
      <c r="AA526" s="65"/>
      <c r="AB526" s="63">
        <v>363372</v>
      </c>
      <c r="AC526" s="63">
        <v>0</v>
      </c>
      <c r="AD526" s="63">
        <v>0</v>
      </c>
      <c r="AE526" s="63">
        <v>0</v>
      </c>
      <c r="AF526" s="63">
        <v>0</v>
      </c>
      <c r="AG526" s="63">
        <v>0</v>
      </c>
      <c r="AH526" s="63">
        <v>0</v>
      </c>
      <c r="AI526" s="66"/>
      <c r="AJ526" s="66"/>
      <c r="AK526" s="63">
        <v>0</v>
      </c>
    </row>
    <row r="527" spans="1:37" s="54" customFormat="1" hidden="1">
      <c r="A527" s="52">
        <v>801000713</v>
      </c>
      <c r="B527" s="52" t="s">
        <v>542</v>
      </c>
      <c r="C527" s="52" t="s">
        <v>756</v>
      </c>
      <c r="D527" s="52">
        <v>77620</v>
      </c>
      <c r="E527" s="52" t="str">
        <f>CONCATENATE(C527,D527)</f>
        <v>RM77620</v>
      </c>
      <c r="F527" s="42">
        <v>45283</v>
      </c>
      <c r="G527" s="42">
        <v>45296</v>
      </c>
      <c r="H527" s="43">
        <v>1027264</v>
      </c>
      <c r="I527" s="43">
        <v>1027264</v>
      </c>
      <c r="J527" s="53" t="s">
        <v>2116</v>
      </c>
      <c r="K527" s="53" t="s">
        <v>2115</v>
      </c>
      <c r="L527" s="53" t="str">
        <f>VLOOKUP(E527,BOXSALUD!$B$1:$R$977,15,0)</f>
        <v>Consultas ambulatorias</v>
      </c>
      <c r="M527" s="52" t="s">
        <v>2117</v>
      </c>
      <c r="N527" s="62" t="s">
        <v>2141</v>
      </c>
      <c r="O527" s="63">
        <v>0</v>
      </c>
      <c r="P527" s="62"/>
      <c r="Q527" s="62"/>
      <c r="R527" s="62"/>
      <c r="S527" s="64">
        <v>0</v>
      </c>
      <c r="T527" s="64">
        <v>0</v>
      </c>
      <c r="U527" s="62"/>
      <c r="V527" s="65"/>
      <c r="W527" s="64">
        <v>0</v>
      </c>
      <c r="X527" s="62" t="s">
        <v>2142</v>
      </c>
      <c r="Y527" s="65">
        <v>45283</v>
      </c>
      <c r="Z527" s="65">
        <v>45296</v>
      </c>
      <c r="AA527" s="65"/>
      <c r="AB527" s="63">
        <v>1027264</v>
      </c>
      <c r="AC527" s="63">
        <v>0</v>
      </c>
      <c r="AD527" s="63">
        <v>20545</v>
      </c>
      <c r="AE527" s="63">
        <v>0</v>
      </c>
      <c r="AF527" s="63">
        <v>0</v>
      </c>
      <c r="AG527" s="63">
        <v>0</v>
      </c>
      <c r="AH527" s="63">
        <v>0</v>
      </c>
      <c r="AI527" s="66"/>
      <c r="AJ527" s="66"/>
      <c r="AK527" s="63">
        <v>1027264</v>
      </c>
    </row>
    <row r="528" spans="1:37" s="54" customFormat="1" hidden="1">
      <c r="A528" s="52">
        <v>801000713</v>
      </c>
      <c r="B528" s="52" t="s">
        <v>542</v>
      </c>
      <c r="C528" s="52" t="s">
        <v>756</v>
      </c>
      <c r="D528" s="52">
        <v>77622</v>
      </c>
      <c r="E528" s="52" t="str">
        <f>CONCATENATE(C528,D528)</f>
        <v>RM77622</v>
      </c>
      <c r="F528" s="42">
        <v>45283</v>
      </c>
      <c r="G528" s="42">
        <v>45296</v>
      </c>
      <c r="H528" s="43">
        <v>9721317</v>
      </c>
      <c r="I528" s="43">
        <v>9721317</v>
      </c>
      <c r="J528" s="53" t="s">
        <v>2116</v>
      </c>
      <c r="K528" s="53" t="s">
        <v>2115</v>
      </c>
      <c r="L528" s="53" t="str">
        <f>VLOOKUP(E528,BOXSALUD!$B$1:$R$977,15,0)</f>
        <v>Servicios ambulatorios</v>
      </c>
      <c r="M528" s="52" t="s">
        <v>2117</v>
      </c>
      <c r="N528" s="62" t="s">
        <v>2141</v>
      </c>
      <c r="O528" s="63">
        <v>0</v>
      </c>
      <c r="P528" s="62"/>
      <c r="Q528" s="62"/>
      <c r="R528" s="62"/>
      <c r="S528" s="64">
        <v>0</v>
      </c>
      <c r="T528" s="64">
        <v>0</v>
      </c>
      <c r="U528" s="62"/>
      <c r="V528" s="65"/>
      <c r="W528" s="64">
        <v>0</v>
      </c>
      <c r="X528" s="62" t="s">
        <v>2142</v>
      </c>
      <c r="Y528" s="65">
        <v>45283</v>
      </c>
      <c r="Z528" s="65">
        <v>45296</v>
      </c>
      <c r="AA528" s="65"/>
      <c r="AB528" s="63">
        <v>9721317</v>
      </c>
      <c r="AC528" s="63">
        <v>0</v>
      </c>
      <c r="AD528" s="63">
        <v>194426</v>
      </c>
      <c r="AE528" s="63">
        <v>0</v>
      </c>
      <c r="AF528" s="63">
        <v>0</v>
      </c>
      <c r="AG528" s="63">
        <v>0</v>
      </c>
      <c r="AH528" s="63">
        <v>0</v>
      </c>
      <c r="AI528" s="66"/>
      <c r="AJ528" s="66"/>
      <c r="AK528" s="63">
        <v>9721317</v>
      </c>
    </row>
    <row r="529" spans="1:37" s="54" customFormat="1" hidden="1">
      <c r="A529" s="52">
        <v>801000713</v>
      </c>
      <c r="B529" s="52" t="s">
        <v>542</v>
      </c>
      <c r="C529" s="52" t="s">
        <v>756</v>
      </c>
      <c r="D529" s="52">
        <v>77632</v>
      </c>
      <c r="E529" s="52" t="str">
        <f>CONCATENATE(C529,D529)</f>
        <v>RM77632</v>
      </c>
      <c r="F529" s="42">
        <v>45286</v>
      </c>
      <c r="G529" s="42">
        <v>45296</v>
      </c>
      <c r="H529" s="43">
        <v>86158</v>
      </c>
      <c r="I529" s="43">
        <v>86158</v>
      </c>
      <c r="J529" s="53" t="s">
        <v>2116</v>
      </c>
      <c r="K529" s="53" t="s">
        <v>2115</v>
      </c>
      <c r="L529" s="53" t="str">
        <f>VLOOKUP(E529,BOXSALUD!$B$1:$R$977,15,0)</f>
        <v>Consultas ambulatorias</v>
      </c>
      <c r="M529" s="52" t="s">
        <v>2117</v>
      </c>
      <c r="N529" s="62" t="s">
        <v>2144</v>
      </c>
      <c r="O529" s="63">
        <v>0</v>
      </c>
      <c r="P529" s="62"/>
      <c r="Q529" s="62"/>
      <c r="R529" s="62"/>
      <c r="S529" s="64">
        <v>0</v>
      </c>
      <c r="T529" s="64">
        <v>0</v>
      </c>
      <c r="U529" s="62"/>
      <c r="V529" s="65"/>
      <c r="W529" s="64">
        <v>0</v>
      </c>
      <c r="X529" s="62" t="s">
        <v>805</v>
      </c>
      <c r="Y529" s="65">
        <v>45286</v>
      </c>
      <c r="Z529" s="65">
        <v>45296</v>
      </c>
      <c r="AA529" s="65">
        <v>45322</v>
      </c>
      <c r="AB529" s="63">
        <v>86158</v>
      </c>
      <c r="AC529" s="63">
        <v>0</v>
      </c>
      <c r="AD529" s="63">
        <v>0</v>
      </c>
      <c r="AE529" s="63">
        <v>0</v>
      </c>
      <c r="AF529" s="63">
        <v>0</v>
      </c>
      <c r="AG529" s="63">
        <v>86158</v>
      </c>
      <c r="AH529" s="63">
        <v>86158</v>
      </c>
      <c r="AI529" s="66" t="s">
        <v>2244</v>
      </c>
      <c r="AJ529" s="66" t="s">
        <v>2150</v>
      </c>
      <c r="AK529" s="63">
        <v>0</v>
      </c>
    </row>
    <row r="530" spans="1:37" s="54" customFormat="1" hidden="1">
      <c r="A530" s="52">
        <v>801000713</v>
      </c>
      <c r="B530" s="52" t="s">
        <v>542</v>
      </c>
      <c r="C530" s="52" t="s">
        <v>756</v>
      </c>
      <c r="D530" s="52">
        <v>77651</v>
      </c>
      <c r="E530" s="52" t="str">
        <f>CONCATENATE(C530,D530)</f>
        <v>RM77651</v>
      </c>
      <c r="F530" s="42">
        <v>45286</v>
      </c>
      <c r="G530" s="42">
        <v>45296</v>
      </c>
      <c r="H530" s="43">
        <v>231975</v>
      </c>
      <c r="I530" s="43">
        <v>231975</v>
      </c>
      <c r="J530" s="53" t="s">
        <v>2116</v>
      </c>
      <c r="K530" s="53" t="s">
        <v>2115</v>
      </c>
      <c r="L530" s="53" t="str">
        <f>VLOOKUP(E530,BOXSALUD!$B$1:$R$977,15,0)</f>
        <v>Servicios ambulatorios</v>
      </c>
      <c r="M530" s="52" t="s">
        <v>2117</v>
      </c>
      <c r="N530" s="62" t="s">
        <v>2141</v>
      </c>
      <c r="O530" s="63">
        <v>0</v>
      </c>
      <c r="P530" s="62"/>
      <c r="Q530" s="62"/>
      <c r="R530" s="62"/>
      <c r="S530" s="64">
        <v>0</v>
      </c>
      <c r="T530" s="64">
        <v>0</v>
      </c>
      <c r="U530" s="62"/>
      <c r="V530" s="65"/>
      <c r="W530" s="64">
        <v>0</v>
      </c>
      <c r="X530" s="62" t="s">
        <v>2142</v>
      </c>
      <c r="Y530" s="65">
        <v>45286</v>
      </c>
      <c r="Z530" s="65">
        <v>45296</v>
      </c>
      <c r="AA530" s="65"/>
      <c r="AB530" s="63">
        <v>231975</v>
      </c>
      <c r="AC530" s="63">
        <v>0</v>
      </c>
      <c r="AD530" s="63">
        <v>4640</v>
      </c>
      <c r="AE530" s="63">
        <v>0</v>
      </c>
      <c r="AF530" s="63">
        <v>0</v>
      </c>
      <c r="AG530" s="63">
        <v>0</v>
      </c>
      <c r="AH530" s="63">
        <v>0</v>
      </c>
      <c r="AI530" s="66"/>
      <c r="AJ530" s="66"/>
      <c r="AK530" s="63">
        <v>231975</v>
      </c>
    </row>
    <row r="531" spans="1:37" s="54" customFormat="1" hidden="1">
      <c r="A531" s="52">
        <v>801000713</v>
      </c>
      <c r="B531" s="52" t="s">
        <v>542</v>
      </c>
      <c r="C531" s="52" t="s">
        <v>756</v>
      </c>
      <c r="D531" s="52">
        <v>77644</v>
      </c>
      <c r="E531" s="52" t="str">
        <f>CONCATENATE(C531,D531)</f>
        <v>RM77644</v>
      </c>
      <c r="F531" s="42">
        <v>45286</v>
      </c>
      <c r="G531" s="42">
        <v>45296</v>
      </c>
      <c r="H531" s="43">
        <v>187133</v>
      </c>
      <c r="I531" s="43">
        <v>187133</v>
      </c>
      <c r="J531" s="53" t="s">
        <v>2116</v>
      </c>
      <c r="K531" s="53" t="s">
        <v>2115</v>
      </c>
      <c r="L531" s="53" t="str">
        <f>VLOOKUP(E531,BOXSALUD!$B$1:$R$977,15,0)</f>
        <v>Consultas ambulatorias</v>
      </c>
      <c r="M531" s="52" t="s">
        <v>2117</v>
      </c>
      <c r="N531" s="62" t="s">
        <v>2141</v>
      </c>
      <c r="O531" s="63">
        <v>0</v>
      </c>
      <c r="P531" s="62"/>
      <c r="Q531" s="62"/>
      <c r="R531" s="62"/>
      <c r="S531" s="64">
        <v>0</v>
      </c>
      <c r="T531" s="64">
        <v>0</v>
      </c>
      <c r="U531" s="62"/>
      <c r="V531" s="65"/>
      <c r="W531" s="64">
        <v>0</v>
      </c>
      <c r="X531" s="62" t="s">
        <v>2142</v>
      </c>
      <c r="Y531" s="65">
        <v>45286</v>
      </c>
      <c r="Z531" s="65">
        <v>45296</v>
      </c>
      <c r="AA531" s="65"/>
      <c r="AB531" s="63">
        <v>187133</v>
      </c>
      <c r="AC531" s="63">
        <v>0</v>
      </c>
      <c r="AD531" s="63">
        <v>3743</v>
      </c>
      <c r="AE531" s="63">
        <v>0</v>
      </c>
      <c r="AF531" s="63">
        <v>0</v>
      </c>
      <c r="AG531" s="63">
        <v>0</v>
      </c>
      <c r="AH531" s="63">
        <v>0</v>
      </c>
      <c r="AI531" s="66"/>
      <c r="AJ531" s="66"/>
      <c r="AK531" s="63">
        <v>187133</v>
      </c>
    </row>
    <row r="532" spans="1:37" s="54" customFormat="1" hidden="1">
      <c r="A532" s="52">
        <v>801000713</v>
      </c>
      <c r="B532" s="52" t="s">
        <v>542</v>
      </c>
      <c r="C532" s="52" t="s">
        <v>756</v>
      </c>
      <c r="D532" s="52">
        <v>77634</v>
      </c>
      <c r="E532" s="52" t="str">
        <f>CONCATENATE(C532,D532)</f>
        <v>RM77634</v>
      </c>
      <c r="F532" s="42">
        <v>45286</v>
      </c>
      <c r="G532" s="42">
        <v>45296</v>
      </c>
      <c r="H532" s="43">
        <v>125592</v>
      </c>
      <c r="I532" s="43">
        <v>125592</v>
      </c>
      <c r="J532" s="53" t="s">
        <v>2116</v>
      </c>
      <c r="K532" s="53" t="s">
        <v>2115</v>
      </c>
      <c r="L532" s="53" t="str">
        <f>VLOOKUP(E532,BOXSALUD!$B$1:$R$977,15,0)</f>
        <v>Consultas ambulatorias</v>
      </c>
      <c r="M532" s="52" t="s">
        <v>2117</v>
      </c>
      <c r="N532" s="62" t="s">
        <v>2141</v>
      </c>
      <c r="O532" s="63">
        <v>0</v>
      </c>
      <c r="P532" s="62"/>
      <c r="Q532" s="62"/>
      <c r="R532" s="62"/>
      <c r="S532" s="64">
        <v>0</v>
      </c>
      <c r="T532" s="64">
        <v>0</v>
      </c>
      <c r="U532" s="62"/>
      <c r="V532" s="65"/>
      <c r="W532" s="64">
        <v>0</v>
      </c>
      <c r="X532" s="62" t="s">
        <v>2142</v>
      </c>
      <c r="Y532" s="65">
        <v>45286</v>
      </c>
      <c r="Z532" s="65">
        <v>45296</v>
      </c>
      <c r="AA532" s="65"/>
      <c r="AB532" s="63">
        <v>125592</v>
      </c>
      <c r="AC532" s="63">
        <v>0</v>
      </c>
      <c r="AD532" s="63">
        <v>0</v>
      </c>
      <c r="AE532" s="63">
        <v>0</v>
      </c>
      <c r="AF532" s="63">
        <v>0</v>
      </c>
      <c r="AG532" s="63">
        <v>0</v>
      </c>
      <c r="AH532" s="63">
        <v>0</v>
      </c>
      <c r="AI532" s="66"/>
      <c r="AJ532" s="66"/>
      <c r="AK532" s="63">
        <v>125592</v>
      </c>
    </row>
    <row r="533" spans="1:37" s="54" customFormat="1" hidden="1">
      <c r="A533" s="52">
        <v>801000713</v>
      </c>
      <c r="B533" s="52" t="s">
        <v>542</v>
      </c>
      <c r="C533" s="52" t="s">
        <v>756</v>
      </c>
      <c r="D533" s="52">
        <v>77668</v>
      </c>
      <c r="E533" s="52" t="str">
        <f>CONCATENATE(C533,D533)</f>
        <v>RM77668</v>
      </c>
      <c r="F533" s="42">
        <v>45286</v>
      </c>
      <c r="G533" s="42">
        <v>45296</v>
      </c>
      <c r="H533" s="43">
        <v>9198378</v>
      </c>
      <c r="I533" s="43">
        <v>9198378</v>
      </c>
      <c r="J533" s="53" t="s">
        <v>2116</v>
      </c>
      <c r="K533" s="53" t="s">
        <v>2115</v>
      </c>
      <c r="L533" s="53" t="str">
        <f>VLOOKUP(E533,BOXSALUD!$B$1:$R$977,15,0)</f>
        <v>Servicios ambulatorios</v>
      </c>
      <c r="M533" s="52" t="s">
        <v>2117</v>
      </c>
      <c r="N533" s="62" t="s">
        <v>2141</v>
      </c>
      <c r="O533" s="63">
        <v>0</v>
      </c>
      <c r="P533" s="62"/>
      <c r="Q533" s="62"/>
      <c r="R533" s="62"/>
      <c r="S533" s="64">
        <v>0</v>
      </c>
      <c r="T533" s="64">
        <v>0</v>
      </c>
      <c r="U533" s="62"/>
      <c r="V533" s="65"/>
      <c r="W533" s="64">
        <v>0</v>
      </c>
      <c r="X533" s="62" t="s">
        <v>2142</v>
      </c>
      <c r="Y533" s="65">
        <v>45286</v>
      </c>
      <c r="Z533" s="65">
        <v>45296</v>
      </c>
      <c r="AA533" s="65"/>
      <c r="AB533" s="63">
        <v>9198378</v>
      </c>
      <c r="AC533" s="63">
        <v>0</v>
      </c>
      <c r="AD533" s="63">
        <v>183967</v>
      </c>
      <c r="AE533" s="63">
        <v>0</v>
      </c>
      <c r="AF533" s="63">
        <v>0</v>
      </c>
      <c r="AG533" s="63">
        <v>0</v>
      </c>
      <c r="AH533" s="63">
        <v>0</v>
      </c>
      <c r="AI533" s="66"/>
      <c r="AJ533" s="66"/>
      <c r="AK533" s="63">
        <v>9198378</v>
      </c>
    </row>
    <row r="534" spans="1:37" s="54" customFormat="1" hidden="1">
      <c r="A534" s="52">
        <v>801000713</v>
      </c>
      <c r="B534" s="52" t="s">
        <v>542</v>
      </c>
      <c r="C534" s="52" t="s">
        <v>756</v>
      </c>
      <c r="D534" s="52">
        <v>77704</v>
      </c>
      <c r="E534" s="52" t="str">
        <f>CONCATENATE(C534,D534)</f>
        <v>RM77704</v>
      </c>
      <c r="F534" s="42">
        <v>45286</v>
      </c>
      <c r="G534" s="42">
        <v>45296</v>
      </c>
      <c r="H534" s="43">
        <v>16784250</v>
      </c>
      <c r="I534" s="43">
        <v>16784250</v>
      </c>
      <c r="J534" s="53" t="s">
        <v>2116</v>
      </c>
      <c r="K534" s="53" t="s">
        <v>2115</v>
      </c>
      <c r="L534" s="53" t="str">
        <f>VLOOKUP(E534,BOXSALUD!$B$1:$R$977,15,0)</f>
        <v>Servicios ambulatorios</v>
      </c>
      <c r="M534" s="52" t="s">
        <v>2117</v>
      </c>
      <c r="N534" s="62" t="s">
        <v>2141</v>
      </c>
      <c r="O534" s="63">
        <v>16448565</v>
      </c>
      <c r="P534" s="62">
        <v>1222363544</v>
      </c>
      <c r="Q534" s="62"/>
      <c r="R534" s="62"/>
      <c r="S534" s="64">
        <v>0</v>
      </c>
      <c r="T534" s="64">
        <v>0</v>
      </c>
      <c r="U534" s="62"/>
      <c r="V534" s="65"/>
      <c r="W534" s="64">
        <v>0</v>
      </c>
      <c r="X534" s="62" t="s">
        <v>2142</v>
      </c>
      <c r="Y534" s="65">
        <v>45286</v>
      </c>
      <c r="Z534" s="65">
        <v>45296</v>
      </c>
      <c r="AA534" s="65"/>
      <c r="AB534" s="63">
        <v>16784250</v>
      </c>
      <c r="AC534" s="63">
        <v>0</v>
      </c>
      <c r="AD534" s="63">
        <v>335685</v>
      </c>
      <c r="AE534" s="63">
        <v>0</v>
      </c>
      <c r="AF534" s="63">
        <v>0</v>
      </c>
      <c r="AG534" s="63">
        <v>0</v>
      </c>
      <c r="AH534" s="63">
        <v>0</v>
      </c>
      <c r="AI534" s="66"/>
      <c r="AJ534" s="66"/>
      <c r="AK534" s="63">
        <v>16784250</v>
      </c>
    </row>
    <row r="535" spans="1:37" s="54" customFormat="1" hidden="1">
      <c r="A535" s="52">
        <v>801000713</v>
      </c>
      <c r="B535" s="52" t="s">
        <v>542</v>
      </c>
      <c r="C535" s="52" t="s">
        <v>756</v>
      </c>
      <c r="D535" s="52">
        <v>77844</v>
      </c>
      <c r="E535" s="52" t="str">
        <f>CONCATENATE(C535,D535)</f>
        <v>RM77844</v>
      </c>
      <c r="F535" s="42">
        <v>45287</v>
      </c>
      <c r="G535" s="42">
        <v>45296</v>
      </c>
      <c r="H535" s="43">
        <v>157665</v>
      </c>
      <c r="I535" s="43">
        <v>157665</v>
      </c>
      <c r="J535" s="53" t="s">
        <v>2116</v>
      </c>
      <c r="K535" s="53" t="s">
        <v>2115</v>
      </c>
      <c r="L535" s="53" t="str">
        <f>VLOOKUP(E535,BOXSALUD!$B$1:$R$977,15,0)</f>
        <v>Consultas ambulatorias</v>
      </c>
      <c r="M535" s="52" t="s">
        <v>2117</v>
      </c>
      <c r="N535" s="62" t="s">
        <v>2144</v>
      </c>
      <c r="O535" s="63">
        <v>0</v>
      </c>
      <c r="P535" s="62"/>
      <c r="Q535" s="62"/>
      <c r="R535" s="62"/>
      <c r="S535" s="64">
        <v>0</v>
      </c>
      <c r="T535" s="64">
        <v>0</v>
      </c>
      <c r="U535" s="62"/>
      <c r="V535" s="65"/>
      <c r="W535" s="64">
        <v>0</v>
      </c>
      <c r="X535" s="62" t="s">
        <v>805</v>
      </c>
      <c r="Y535" s="65">
        <v>45287</v>
      </c>
      <c r="Z535" s="65">
        <v>45296</v>
      </c>
      <c r="AA535" s="65">
        <v>45315</v>
      </c>
      <c r="AB535" s="63">
        <v>157665</v>
      </c>
      <c r="AC535" s="63">
        <v>0</v>
      </c>
      <c r="AD535" s="63">
        <v>0</v>
      </c>
      <c r="AE535" s="63">
        <v>0</v>
      </c>
      <c r="AF535" s="63">
        <v>0</v>
      </c>
      <c r="AG535" s="63">
        <v>157665</v>
      </c>
      <c r="AH535" s="63">
        <v>157665</v>
      </c>
      <c r="AI535" s="66" t="s">
        <v>2245</v>
      </c>
      <c r="AJ535" s="66" t="s">
        <v>2150</v>
      </c>
      <c r="AK535" s="63">
        <v>0</v>
      </c>
    </row>
    <row r="536" spans="1:37" s="54" customFormat="1" hidden="1">
      <c r="A536" s="52">
        <v>801000713</v>
      </c>
      <c r="B536" s="52" t="s">
        <v>542</v>
      </c>
      <c r="C536" s="52" t="s">
        <v>756</v>
      </c>
      <c r="D536" s="52">
        <v>77786</v>
      </c>
      <c r="E536" s="52" t="str">
        <f>CONCATENATE(C536,D536)</f>
        <v>RM77786</v>
      </c>
      <c r="F536" s="42">
        <v>45287</v>
      </c>
      <c r="G536" s="42">
        <v>45296</v>
      </c>
      <c r="H536" s="43">
        <v>484217</v>
      </c>
      <c r="I536" s="43">
        <v>484217</v>
      </c>
      <c r="J536" s="53" t="s">
        <v>2116</v>
      </c>
      <c r="K536" s="53" t="s">
        <v>2115</v>
      </c>
      <c r="L536" s="53" t="str">
        <f>VLOOKUP(E536,BOXSALUD!$B$1:$R$977,15,0)</f>
        <v>Servicios ambulatorios</v>
      </c>
      <c r="M536" s="52" t="s">
        <v>2117</v>
      </c>
      <c r="N536" s="62" t="s">
        <v>2231</v>
      </c>
      <c r="O536" s="63">
        <v>0</v>
      </c>
      <c r="P536" s="62"/>
      <c r="Q536" s="62"/>
      <c r="R536" s="62"/>
      <c r="S536" s="64">
        <v>0</v>
      </c>
      <c r="T536" s="64">
        <v>0</v>
      </c>
      <c r="U536" s="62"/>
      <c r="V536" s="65"/>
      <c r="W536" s="64">
        <v>0</v>
      </c>
      <c r="X536" s="62" t="s">
        <v>2232</v>
      </c>
      <c r="Y536" s="65">
        <v>45287</v>
      </c>
      <c r="Z536" s="65">
        <v>45296</v>
      </c>
      <c r="AA536" s="65"/>
      <c r="AB536" s="63">
        <v>484217</v>
      </c>
      <c r="AC536" s="63">
        <v>0</v>
      </c>
      <c r="AD536" s="63">
        <v>0</v>
      </c>
      <c r="AE536" s="63">
        <v>0</v>
      </c>
      <c r="AF536" s="63">
        <v>0</v>
      </c>
      <c r="AG536" s="63">
        <v>0</v>
      </c>
      <c r="AH536" s="63">
        <v>0</v>
      </c>
      <c r="AI536" s="66"/>
      <c r="AJ536" s="66"/>
      <c r="AK536" s="63">
        <v>0</v>
      </c>
    </row>
    <row r="537" spans="1:37" s="54" customFormat="1" hidden="1">
      <c r="A537" s="52">
        <v>801000713</v>
      </c>
      <c r="B537" s="52" t="s">
        <v>542</v>
      </c>
      <c r="C537" s="52" t="s">
        <v>756</v>
      </c>
      <c r="D537" s="52">
        <v>77730</v>
      </c>
      <c r="E537" s="52" t="str">
        <f>CONCATENATE(C537,D537)</f>
        <v>RM77730</v>
      </c>
      <c r="F537" s="42">
        <v>45287</v>
      </c>
      <c r="G537" s="42">
        <v>45296</v>
      </c>
      <c r="H537" s="43">
        <v>56533</v>
      </c>
      <c r="I537" s="43">
        <v>56533</v>
      </c>
      <c r="J537" s="53" t="s">
        <v>2116</v>
      </c>
      <c r="K537" s="53" t="s">
        <v>2115</v>
      </c>
      <c r="L537" s="53" t="str">
        <f>VLOOKUP(E537,BOXSALUD!$B$1:$R$977,15,0)</f>
        <v>Consultas ambulatorias</v>
      </c>
      <c r="M537" s="52" t="s">
        <v>2117</v>
      </c>
      <c r="N537" s="62" t="s">
        <v>2141</v>
      </c>
      <c r="O537" s="63">
        <v>56533</v>
      </c>
      <c r="P537" s="62">
        <v>1222363151</v>
      </c>
      <c r="Q537" s="62"/>
      <c r="R537" s="62"/>
      <c r="S537" s="64">
        <v>0</v>
      </c>
      <c r="T537" s="64">
        <v>0</v>
      </c>
      <c r="U537" s="62"/>
      <c r="V537" s="65"/>
      <c r="W537" s="64">
        <v>0</v>
      </c>
      <c r="X537" s="62" t="s">
        <v>2142</v>
      </c>
      <c r="Y537" s="65">
        <v>45287</v>
      </c>
      <c r="Z537" s="65">
        <v>45296</v>
      </c>
      <c r="AA537" s="65"/>
      <c r="AB537" s="63">
        <v>56533</v>
      </c>
      <c r="AC537" s="63">
        <v>0</v>
      </c>
      <c r="AD537" s="63">
        <v>0</v>
      </c>
      <c r="AE537" s="63">
        <v>0</v>
      </c>
      <c r="AF537" s="63">
        <v>0</v>
      </c>
      <c r="AG537" s="63">
        <v>0</v>
      </c>
      <c r="AH537" s="63">
        <v>0</v>
      </c>
      <c r="AI537" s="66"/>
      <c r="AJ537" s="66"/>
      <c r="AK537" s="63">
        <v>56533</v>
      </c>
    </row>
    <row r="538" spans="1:37" s="54" customFormat="1" hidden="1">
      <c r="A538" s="52">
        <v>801000713</v>
      </c>
      <c r="B538" s="52" t="s">
        <v>542</v>
      </c>
      <c r="C538" s="52" t="s">
        <v>756</v>
      </c>
      <c r="D538" s="52">
        <v>77744</v>
      </c>
      <c r="E538" s="52" t="str">
        <f>CONCATENATE(C538,D538)</f>
        <v>RM77744</v>
      </c>
      <c r="F538" s="42">
        <v>45287</v>
      </c>
      <c r="G538" s="42">
        <v>45296</v>
      </c>
      <c r="H538" s="43">
        <v>144600</v>
      </c>
      <c r="I538" s="43">
        <v>144600</v>
      </c>
      <c r="J538" s="53" t="s">
        <v>2116</v>
      </c>
      <c r="K538" s="53" t="s">
        <v>2115</v>
      </c>
      <c r="L538" s="53" t="str">
        <f>VLOOKUP(E538,BOXSALUD!$B$1:$R$977,15,0)</f>
        <v>Consultas ambulatorias</v>
      </c>
      <c r="M538" s="52" t="s">
        <v>2117</v>
      </c>
      <c r="N538" s="62" t="s">
        <v>2141</v>
      </c>
      <c r="O538" s="63">
        <v>0</v>
      </c>
      <c r="P538" s="62"/>
      <c r="Q538" s="62"/>
      <c r="R538" s="62"/>
      <c r="S538" s="64">
        <v>0</v>
      </c>
      <c r="T538" s="64">
        <v>0</v>
      </c>
      <c r="U538" s="62"/>
      <c r="V538" s="65"/>
      <c r="W538" s="64">
        <v>0</v>
      </c>
      <c r="X538" s="62" t="s">
        <v>2142</v>
      </c>
      <c r="Y538" s="65">
        <v>45287</v>
      </c>
      <c r="Z538" s="65">
        <v>45296</v>
      </c>
      <c r="AA538" s="65"/>
      <c r="AB538" s="63">
        <v>144600</v>
      </c>
      <c r="AC538" s="63">
        <v>0</v>
      </c>
      <c r="AD538" s="63">
        <v>0</v>
      </c>
      <c r="AE538" s="63">
        <v>0</v>
      </c>
      <c r="AF538" s="63">
        <v>0</v>
      </c>
      <c r="AG538" s="63">
        <v>0</v>
      </c>
      <c r="AH538" s="63">
        <v>0</v>
      </c>
      <c r="AI538" s="66"/>
      <c r="AJ538" s="66"/>
      <c r="AK538" s="63">
        <v>144600</v>
      </c>
    </row>
    <row r="539" spans="1:37" s="54" customFormat="1" hidden="1">
      <c r="A539" s="52">
        <v>801000713</v>
      </c>
      <c r="B539" s="52" t="s">
        <v>542</v>
      </c>
      <c r="C539" s="52" t="s">
        <v>756</v>
      </c>
      <c r="D539" s="52">
        <v>77860</v>
      </c>
      <c r="E539" s="52" t="str">
        <f>CONCATENATE(C539,D539)</f>
        <v>RM77860</v>
      </c>
      <c r="F539" s="42">
        <v>45288</v>
      </c>
      <c r="G539" s="42">
        <v>45296</v>
      </c>
      <c r="H539" s="43">
        <v>894854</v>
      </c>
      <c r="I539" s="43">
        <v>894854</v>
      </c>
      <c r="J539" s="53" t="s">
        <v>2116</v>
      </c>
      <c r="K539" s="53" t="s">
        <v>2115</v>
      </c>
      <c r="L539" s="53" t="str">
        <f>VLOOKUP(E539,BOXSALUD!$B$1:$R$977,15,0)</f>
        <v>Servicios ambulatorios</v>
      </c>
      <c r="M539" s="52" t="s">
        <v>2117</v>
      </c>
      <c r="N539" s="62" t="s">
        <v>2231</v>
      </c>
      <c r="O539" s="63">
        <v>0</v>
      </c>
      <c r="P539" s="62"/>
      <c r="Q539" s="62"/>
      <c r="R539" s="62"/>
      <c r="S539" s="64">
        <v>0</v>
      </c>
      <c r="T539" s="64">
        <v>0</v>
      </c>
      <c r="U539" s="62"/>
      <c r="V539" s="65"/>
      <c r="W539" s="64">
        <v>0</v>
      </c>
      <c r="X539" s="62" t="s">
        <v>2232</v>
      </c>
      <c r="Y539" s="65">
        <v>45288</v>
      </c>
      <c r="Z539" s="65">
        <v>45296</v>
      </c>
      <c r="AA539" s="65"/>
      <c r="AB539" s="63">
        <v>894854</v>
      </c>
      <c r="AC539" s="63">
        <v>0</v>
      </c>
      <c r="AD539" s="63">
        <v>0</v>
      </c>
      <c r="AE539" s="63">
        <v>0</v>
      </c>
      <c r="AF539" s="63">
        <v>0</v>
      </c>
      <c r="AG539" s="63">
        <v>0</v>
      </c>
      <c r="AH539" s="63">
        <v>0</v>
      </c>
      <c r="AI539" s="66"/>
      <c r="AJ539" s="66"/>
      <c r="AK539" s="63">
        <v>0</v>
      </c>
    </row>
    <row r="540" spans="1:37" s="54" customFormat="1" hidden="1">
      <c r="A540" s="52">
        <v>801000713</v>
      </c>
      <c r="B540" s="52" t="s">
        <v>542</v>
      </c>
      <c r="C540" s="52" t="s">
        <v>756</v>
      </c>
      <c r="D540" s="52">
        <v>77899</v>
      </c>
      <c r="E540" s="52" t="str">
        <f>CONCATENATE(C540,D540)</f>
        <v>RM77899</v>
      </c>
      <c r="F540" s="42">
        <v>45288</v>
      </c>
      <c r="G540" s="42">
        <v>45296</v>
      </c>
      <c r="H540" s="43">
        <v>567239</v>
      </c>
      <c r="I540" s="43">
        <v>567239</v>
      </c>
      <c r="J540" s="53" t="s">
        <v>2116</v>
      </c>
      <c r="K540" s="53" t="s">
        <v>2115</v>
      </c>
      <c r="L540" s="53" t="str">
        <f>VLOOKUP(E540,BOXSALUD!$B$1:$R$977,15,0)</f>
        <v>Servicios ambulatorios</v>
      </c>
      <c r="M540" s="52" t="s">
        <v>2117</v>
      </c>
      <c r="N540" s="62" t="s">
        <v>2231</v>
      </c>
      <c r="O540" s="63">
        <v>0</v>
      </c>
      <c r="P540" s="62"/>
      <c r="Q540" s="62"/>
      <c r="R540" s="62"/>
      <c r="S540" s="64">
        <v>0</v>
      </c>
      <c r="T540" s="64">
        <v>0</v>
      </c>
      <c r="U540" s="62"/>
      <c r="V540" s="65"/>
      <c r="W540" s="64">
        <v>0</v>
      </c>
      <c r="X540" s="62" t="s">
        <v>2232</v>
      </c>
      <c r="Y540" s="65">
        <v>45288</v>
      </c>
      <c r="Z540" s="65">
        <v>45296</v>
      </c>
      <c r="AA540" s="65"/>
      <c r="AB540" s="63">
        <v>567239</v>
      </c>
      <c r="AC540" s="63">
        <v>0</v>
      </c>
      <c r="AD540" s="63">
        <v>0</v>
      </c>
      <c r="AE540" s="63">
        <v>0</v>
      </c>
      <c r="AF540" s="63">
        <v>0</v>
      </c>
      <c r="AG540" s="63">
        <v>0</v>
      </c>
      <c r="AH540" s="63">
        <v>0</v>
      </c>
      <c r="AI540" s="66"/>
      <c r="AJ540" s="66"/>
      <c r="AK540" s="63">
        <v>0</v>
      </c>
    </row>
    <row r="541" spans="1:37" s="54" customFormat="1" hidden="1">
      <c r="A541" s="52">
        <v>801000713</v>
      </c>
      <c r="B541" s="52" t="s">
        <v>542</v>
      </c>
      <c r="C541" s="52" t="s">
        <v>756</v>
      </c>
      <c r="D541" s="52">
        <v>77894</v>
      </c>
      <c r="E541" s="52" t="str">
        <f>CONCATENATE(C541,D541)</f>
        <v>RM77894</v>
      </c>
      <c r="F541" s="42">
        <v>45288</v>
      </c>
      <c r="G541" s="42">
        <v>45296</v>
      </c>
      <c r="H541" s="43">
        <v>289200</v>
      </c>
      <c r="I541" s="43">
        <v>289200</v>
      </c>
      <c r="J541" s="53" t="s">
        <v>2116</v>
      </c>
      <c r="K541" s="53" t="s">
        <v>2115</v>
      </c>
      <c r="L541" s="53" t="str">
        <f>VLOOKUP(E541,BOXSALUD!$B$1:$R$977,15,0)</f>
        <v>Servicios ambulatorios</v>
      </c>
      <c r="M541" s="52" t="s">
        <v>2117</v>
      </c>
      <c r="N541" s="62" t="s">
        <v>2231</v>
      </c>
      <c r="O541" s="63">
        <v>0</v>
      </c>
      <c r="P541" s="62"/>
      <c r="Q541" s="62"/>
      <c r="R541" s="62"/>
      <c r="S541" s="64">
        <v>0</v>
      </c>
      <c r="T541" s="64">
        <v>0</v>
      </c>
      <c r="U541" s="62"/>
      <c r="V541" s="65"/>
      <c r="W541" s="64">
        <v>0</v>
      </c>
      <c r="X541" s="62" t="s">
        <v>2232</v>
      </c>
      <c r="Y541" s="65">
        <v>45288</v>
      </c>
      <c r="Z541" s="65">
        <v>45296</v>
      </c>
      <c r="AA541" s="65"/>
      <c r="AB541" s="63">
        <v>289200</v>
      </c>
      <c r="AC541" s="63">
        <v>0</v>
      </c>
      <c r="AD541" s="63">
        <v>0</v>
      </c>
      <c r="AE541" s="63">
        <v>0</v>
      </c>
      <c r="AF541" s="63">
        <v>0</v>
      </c>
      <c r="AG541" s="63">
        <v>0</v>
      </c>
      <c r="AH541" s="63">
        <v>0</v>
      </c>
      <c r="AI541" s="66"/>
      <c r="AJ541" s="66"/>
      <c r="AK541" s="63">
        <v>0</v>
      </c>
    </row>
    <row r="542" spans="1:37" s="54" customFormat="1" hidden="1">
      <c r="A542" s="52">
        <v>801000713</v>
      </c>
      <c r="B542" s="52" t="s">
        <v>542</v>
      </c>
      <c r="C542" s="52" t="s">
        <v>756</v>
      </c>
      <c r="D542" s="52">
        <v>77893</v>
      </c>
      <c r="E542" s="52" t="str">
        <f>CONCATENATE(C542,D542)</f>
        <v>RM77893</v>
      </c>
      <c r="F542" s="42">
        <v>45288</v>
      </c>
      <c r="G542" s="42">
        <v>45296</v>
      </c>
      <c r="H542" s="43">
        <v>289200</v>
      </c>
      <c r="I542" s="43">
        <v>289200</v>
      </c>
      <c r="J542" s="53" t="s">
        <v>2116</v>
      </c>
      <c r="K542" s="53" t="s">
        <v>2115</v>
      </c>
      <c r="L542" s="53" t="str">
        <f>VLOOKUP(E542,BOXSALUD!$B$1:$R$977,15,0)</f>
        <v>Servicios ambulatorios</v>
      </c>
      <c r="M542" s="52" t="s">
        <v>2117</v>
      </c>
      <c r="N542" s="62" t="s">
        <v>2231</v>
      </c>
      <c r="O542" s="63">
        <v>0</v>
      </c>
      <c r="P542" s="62"/>
      <c r="Q542" s="62"/>
      <c r="R542" s="62"/>
      <c r="S542" s="64">
        <v>0</v>
      </c>
      <c r="T542" s="64">
        <v>0</v>
      </c>
      <c r="U542" s="62"/>
      <c r="V542" s="65"/>
      <c r="W542" s="64">
        <v>0</v>
      </c>
      <c r="X542" s="62" t="s">
        <v>2232</v>
      </c>
      <c r="Y542" s="65">
        <v>45288</v>
      </c>
      <c r="Z542" s="65">
        <v>45296</v>
      </c>
      <c r="AA542" s="65"/>
      <c r="AB542" s="63">
        <v>289200</v>
      </c>
      <c r="AC542" s="63">
        <v>0</v>
      </c>
      <c r="AD542" s="63">
        <v>0</v>
      </c>
      <c r="AE542" s="63">
        <v>0</v>
      </c>
      <c r="AF542" s="63">
        <v>0</v>
      </c>
      <c r="AG542" s="63">
        <v>0</v>
      </c>
      <c r="AH542" s="63">
        <v>0</v>
      </c>
      <c r="AI542" s="66"/>
      <c r="AJ542" s="66"/>
      <c r="AK542" s="63">
        <v>0</v>
      </c>
    </row>
    <row r="543" spans="1:37" s="54" customFormat="1" hidden="1">
      <c r="A543" s="52">
        <v>801000713</v>
      </c>
      <c r="B543" s="52" t="s">
        <v>542</v>
      </c>
      <c r="C543" s="52" t="s">
        <v>757</v>
      </c>
      <c r="D543" s="52">
        <v>21371</v>
      </c>
      <c r="E543" s="52" t="str">
        <f>CONCATENATE(C543,D543)</f>
        <v>RC21371</v>
      </c>
      <c r="F543" s="42">
        <v>45288</v>
      </c>
      <c r="G543" s="42">
        <v>45296</v>
      </c>
      <c r="H543" s="43">
        <v>52770</v>
      </c>
      <c r="I543" s="43">
        <v>52770</v>
      </c>
      <c r="J543" s="53" t="s">
        <v>2116</v>
      </c>
      <c r="K543" s="53" t="s">
        <v>2115</v>
      </c>
      <c r="L543" s="53" t="str">
        <f>VLOOKUP(E543,BOXSALUD!$B$1:$R$977,15,0)</f>
        <v>Consultas ambulatorias</v>
      </c>
      <c r="M543" s="52" t="s">
        <v>2117</v>
      </c>
      <c r="N543" s="62" t="s">
        <v>2141</v>
      </c>
      <c r="O543" s="63">
        <v>52770</v>
      </c>
      <c r="P543" s="62">
        <v>1222363152</v>
      </c>
      <c r="Q543" s="62"/>
      <c r="R543" s="62"/>
      <c r="S543" s="64">
        <v>0</v>
      </c>
      <c r="T543" s="64">
        <v>0</v>
      </c>
      <c r="U543" s="62"/>
      <c r="V543" s="65"/>
      <c r="W543" s="64">
        <v>0</v>
      </c>
      <c r="X543" s="62" t="s">
        <v>2142</v>
      </c>
      <c r="Y543" s="65">
        <v>45288</v>
      </c>
      <c r="Z543" s="65">
        <v>45296</v>
      </c>
      <c r="AA543" s="65"/>
      <c r="AB543" s="63">
        <v>52770</v>
      </c>
      <c r="AC543" s="63">
        <v>0</v>
      </c>
      <c r="AD543" s="63">
        <v>0</v>
      </c>
      <c r="AE543" s="63">
        <v>0</v>
      </c>
      <c r="AF543" s="63">
        <v>0</v>
      </c>
      <c r="AG543" s="63">
        <v>0</v>
      </c>
      <c r="AH543" s="63">
        <v>0</v>
      </c>
      <c r="AI543" s="66"/>
      <c r="AJ543" s="66"/>
      <c r="AK543" s="63">
        <v>52770</v>
      </c>
    </row>
    <row r="544" spans="1:37" s="54" customFormat="1" hidden="1">
      <c r="A544" s="52">
        <v>801000713</v>
      </c>
      <c r="B544" s="52" t="s">
        <v>542</v>
      </c>
      <c r="C544" s="52" t="s">
        <v>756</v>
      </c>
      <c r="D544" s="52">
        <v>77936</v>
      </c>
      <c r="E544" s="52" t="str">
        <f>CONCATENATE(C544,D544)</f>
        <v>RM77936</v>
      </c>
      <c r="F544" s="42">
        <v>45288</v>
      </c>
      <c r="G544" s="42">
        <v>45296</v>
      </c>
      <c r="H544" s="43">
        <v>2106576</v>
      </c>
      <c r="I544" s="43">
        <v>2106576</v>
      </c>
      <c r="J544" s="53" t="s">
        <v>2116</v>
      </c>
      <c r="K544" s="53" t="s">
        <v>2115</v>
      </c>
      <c r="L544" s="53" t="str">
        <f>VLOOKUP(E544,BOXSALUD!$B$1:$R$977,15,0)</f>
        <v>Servicios ambulatorios</v>
      </c>
      <c r="M544" s="52" t="s">
        <v>2117</v>
      </c>
      <c r="N544" s="62" t="s">
        <v>2141</v>
      </c>
      <c r="O544" s="63">
        <v>0</v>
      </c>
      <c r="P544" s="62"/>
      <c r="Q544" s="62"/>
      <c r="R544" s="62"/>
      <c r="S544" s="64">
        <v>0</v>
      </c>
      <c r="T544" s="64">
        <v>0</v>
      </c>
      <c r="U544" s="62"/>
      <c r="V544" s="65"/>
      <c r="W544" s="64">
        <v>0</v>
      </c>
      <c r="X544" s="62" t="s">
        <v>2142</v>
      </c>
      <c r="Y544" s="65">
        <v>45288</v>
      </c>
      <c r="Z544" s="65">
        <v>45296</v>
      </c>
      <c r="AA544" s="65"/>
      <c r="AB544" s="63">
        <v>2110676</v>
      </c>
      <c r="AC544" s="63">
        <v>0</v>
      </c>
      <c r="AD544" s="63">
        <v>42214</v>
      </c>
      <c r="AE544" s="63">
        <v>0</v>
      </c>
      <c r="AF544" s="63">
        <v>0</v>
      </c>
      <c r="AG544" s="63">
        <v>0</v>
      </c>
      <c r="AH544" s="63">
        <v>0</v>
      </c>
      <c r="AI544" s="66"/>
      <c r="AJ544" s="66"/>
      <c r="AK544" s="63">
        <v>2110676</v>
      </c>
    </row>
    <row r="545" spans="1:37" s="54" customFormat="1" hidden="1">
      <c r="A545" s="52">
        <v>801000713</v>
      </c>
      <c r="B545" s="52" t="s">
        <v>542</v>
      </c>
      <c r="C545" s="52" t="s">
        <v>756</v>
      </c>
      <c r="D545" s="52">
        <v>77938</v>
      </c>
      <c r="E545" s="52" t="str">
        <f>CONCATENATE(C545,D545)</f>
        <v>RM77938</v>
      </c>
      <c r="F545" s="42">
        <v>45288</v>
      </c>
      <c r="G545" s="42">
        <v>45296</v>
      </c>
      <c r="H545" s="43">
        <v>2118370</v>
      </c>
      <c r="I545" s="43">
        <v>2118370</v>
      </c>
      <c r="J545" s="53" t="s">
        <v>2116</v>
      </c>
      <c r="K545" s="53" t="s">
        <v>2115</v>
      </c>
      <c r="L545" s="53" t="str">
        <f>VLOOKUP(E545,BOXSALUD!$B$1:$R$977,15,0)</f>
        <v>Servicios ambulatorios</v>
      </c>
      <c r="M545" s="52" t="s">
        <v>2117</v>
      </c>
      <c r="N545" s="62" t="s">
        <v>2141</v>
      </c>
      <c r="O545" s="63">
        <v>0</v>
      </c>
      <c r="P545" s="62"/>
      <c r="Q545" s="62"/>
      <c r="R545" s="62"/>
      <c r="S545" s="64">
        <v>0</v>
      </c>
      <c r="T545" s="64">
        <v>0</v>
      </c>
      <c r="U545" s="62"/>
      <c r="V545" s="65"/>
      <c r="W545" s="64">
        <v>0</v>
      </c>
      <c r="X545" s="62" t="s">
        <v>2142</v>
      </c>
      <c r="Y545" s="65">
        <v>45288</v>
      </c>
      <c r="Z545" s="65">
        <v>45296</v>
      </c>
      <c r="AA545" s="65"/>
      <c r="AB545" s="63">
        <v>2122470</v>
      </c>
      <c r="AC545" s="63">
        <v>0</v>
      </c>
      <c r="AD545" s="63">
        <v>42450</v>
      </c>
      <c r="AE545" s="63">
        <v>0</v>
      </c>
      <c r="AF545" s="63">
        <v>0</v>
      </c>
      <c r="AG545" s="63">
        <v>0</v>
      </c>
      <c r="AH545" s="63">
        <v>0</v>
      </c>
      <c r="AI545" s="66"/>
      <c r="AJ545" s="66"/>
      <c r="AK545" s="63">
        <v>2122470</v>
      </c>
    </row>
    <row r="546" spans="1:37" s="54" customFormat="1" hidden="1">
      <c r="A546" s="52">
        <v>801000713</v>
      </c>
      <c r="B546" s="52" t="s">
        <v>542</v>
      </c>
      <c r="C546" s="52" t="s">
        <v>756</v>
      </c>
      <c r="D546" s="52">
        <v>77896</v>
      </c>
      <c r="E546" s="52" t="str">
        <f>CONCATENATE(C546,D546)</f>
        <v>RM77896</v>
      </c>
      <c r="F546" s="42">
        <v>45288</v>
      </c>
      <c r="G546" s="42">
        <v>45296</v>
      </c>
      <c r="H546" s="43">
        <v>5221290</v>
      </c>
      <c r="I546" s="43">
        <v>5221290</v>
      </c>
      <c r="J546" s="53" t="s">
        <v>2116</v>
      </c>
      <c r="K546" s="53" t="s">
        <v>2115</v>
      </c>
      <c r="L546" s="53" t="str">
        <f>VLOOKUP(E546,BOXSALUD!$B$1:$R$977,15,0)</f>
        <v>Consultas ambulatorias</v>
      </c>
      <c r="M546" s="52" t="s">
        <v>2117</v>
      </c>
      <c r="N546" s="62" t="s">
        <v>2141</v>
      </c>
      <c r="O546" s="63">
        <v>0</v>
      </c>
      <c r="P546" s="62"/>
      <c r="Q546" s="62"/>
      <c r="R546" s="62"/>
      <c r="S546" s="64">
        <v>0</v>
      </c>
      <c r="T546" s="64">
        <v>0</v>
      </c>
      <c r="U546" s="62"/>
      <c r="V546" s="65"/>
      <c r="W546" s="64">
        <v>0</v>
      </c>
      <c r="X546" s="62" t="s">
        <v>2142</v>
      </c>
      <c r="Y546" s="65">
        <v>45288</v>
      </c>
      <c r="Z546" s="65">
        <v>45296</v>
      </c>
      <c r="AA546" s="65"/>
      <c r="AB546" s="63">
        <v>5221290</v>
      </c>
      <c r="AC546" s="63">
        <v>0</v>
      </c>
      <c r="AD546" s="63">
        <v>104426</v>
      </c>
      <c r="AE546" s="63">
        <v>0</v>
      </c>
      <c r="AF546" s="63">
        <v>0</v>
      </c>
      <c r="AG546" s="63">
        <v>0</v>
      </c>
      <c r="AH546" s="63">
        <v>0</v>
      </c>
      <c r="AI546" s="66"/>
      <c r="AJ546" s="66"/>
      <c r="AK546" s="63">
        <v>5221290</v>
      </c>
    </row>
    <row r="547" spans="1:37" s="54" customFormat="1" hidden="1">
      <c r="A547" s="52">
        <v>801000713</v>
      </c>
      <c r="B547" s="52" t="s">
        <v>542</v>
      </c>
      <c r="C547" s="52" t="s">
        <v>756</v>
      </c>
      <c r="D547" s="52">
        <v>78055</v>
      </c>
      <c r="E547" s="52" t="str">
        <f>CONCATENATE(C547,D547)</f>
        <v>RM78055</v>
      </c>
      <c r="F547" s="42">
        <v>45289</v>
      </c>
      <c r="G547" s="42">
        <v>45296</v>
      </c>
      <c r="H547" s="43">
        <v>338957</v>
      </c>
      <c r="I547" s="43">
        <v>338957</v>
      </c>
      <c r="J547" s="53" t="s">
        <v>2116</v>
      </c>
      <c r="K547" s="53" t="s">
        <v>2115</v>
      </c>
      <c r="L547" s="53" t="str">
        <f>VLOOKUP(E547,BOXSALUD!$B$1:$R$977,15,0)</f>
        <v>Servicios ambulatorios</v>
      </c>
      <c r="M547" s="52" t="s">
        <v>2117</v>
      </c>
      <c r="N547" s="62" t="s">
        <v>2231</v>
      </c>
      <c r="O547" s="63">
        <v>0</v>
      </c>
      <c r="P547" s="62"/>
      <c r="Q547" s="62"/>
      <c r="R547" s="62"/>
      <c r="S547" s="64">
        <v>0</v>
      </c>
      <c r="T547" s="64">
        <v>0</v>
      </c>
      <c r="U547" s="62"/>
      <c r="V547" s="65"/>
      <c r="W547" s="64">
        <v>0</v>
      </c>
      <c r="X547" s="62" t="s">
        <v>2232</v>
      </c>
      <c r="Y547" s="65">
        <v>45289</v>
      </c>
      <c r="Z547" s="65">
        <v>45296</v>
      </c>
      <c r="AA547" s="65"/>
      <c r="AB547" s="63">
        <v>338957</v>
      </c>
      <c r="AC547" s="63">
        <v>0</v>
      </c>
      <c r="AD547" s="63">
        <v>0</v>
      </c>
      <c r="AE547" s="63">
        <v>0</v>
      </c>
      <c r="AF547" s="63">
        <v>0</v>
      </c>
      <c r="AG547" s="63">
        <v>0</v>
      </c>
      <c r="AH547" s="63">
        <v>0</v>
      </c>
      <c r="AI547" s="66"/>
      <c r="AJ547" s="66"/>
      <c r="AK547" s="63">
        <v>0</v>
      </c>
    </row>
    <row r="548" spans="1:37" s="54" customFormat="1" hidden="1">
      <c r="A548" s="52">
        <v>801000713</v>
      </c>
      <c r="B548" s="52" t="s">
        <v>542</v>
      </c>
      <c r="C548" s="52" t="s">
        <v>756</v>
      </c>
      <c r="D548" s="52">
        <v>78057</v>
      </c>
      <c r="E548" s="52" t="str">
        <f>CONCATENATE(C548,D548)</f>
        <v>RM78057</v>
      </c>
      <c r="F548" s="42">
        <v>45289</v>
      </c>
      <c r="G548" s="42">
        <v>45296</v>
      </c>
      <c r="H548" s="43">
        <v>38291040</v>
      </c>
      <c r="I548" s="43">
        <v>38291040</v>
      </c>
      <c r="J548" s="53" t="s">
        <v>2116</v>
      </c>
      <c r="K548" s="53" t="s">
        <v>2115</v>
      </c>
      <c r="L548" s="53" t="str">
        <f>VLOOKUP(E548,BOXSALUD!$B$1:$R$977,15,0)</f>
        <v>Servicios hospitalarios</v>
      </c>
      <c r="M548" s="52" t="s">
        <v>2117</v>
      </c>
      <c r="N548" s="62" t="s">
        <v>2231</v>
      </c>
      <c r="O548" s="63">
        <v>0</v>
      </c>
      <c r="P548" s="62"/>
      <c r="Q548" s="62"/>
      <c r="R548" s="62"/>
      <c r="S548" s="64">
        <v>0</v>
      </c>
      <c r="T548" s="64">
        <v>0</v>
      </c>
      <c r="U548" s="62"/>
      <c r="V548" s="65"/>
      <c r="W548" s="64">
        <v>0</v>
      </c>
      <c r="X548" s="62" t="s">
        <v>2232</v>
      </c>
      <c r="Y548" s="65">
        <v>45289</v>
      </c>
      <c r="Z548" s="65">
        <v>45296</v>
      </c>
      <c r="AA548" s="65"/>
      <c r="AB548" s="63">
        <v>38291040</v>
      </c>
      <c r="AC548" s="63">
        <v>0</v>
      </c>
      <c r="AD548" s="63">
        <v>0</v>
      </c>
      <c r="AE548" s="63">
        <v>0</v>
      </c>
      <c r="AF548" s="63">
        <v>0</v>
      </c>
      <c r="AG548" s="63">
        <v>0</v>
      </c>
      <c r="AH548" s="63">
        <v>0</v>
      </c>
      <c r="AI548" s="66"/>
      <c r="AJ548" s="66"/>
      <c r="AK548" s="63">
        <v>0</v>
      </c>
    </row>
    <row r="549" spans="1:37" s="54" customFormat="1" hidden="1">
      <c r="A549" s="52">
        <v>801000713</v>
      </c>
      <c r="B549" s="52" t="s">
        <v>542</v>
      </c>
      <c r="C549" s="52" t="s">
        <v>756</v>
      </c>
      <c r="D549" s="52">
        <v>77976</v>
      </c>
      <c r="E549" s="52" t="str">
        <f>CONCATENATE(C549,D549)</f>
        <v>RM77976</v>
      </c>
      <c r="F549" s="42">
        <v>45289</v>
      </c>
      <c r="G549" s="42">
        <v>45296</v>
      </c>
      <c r="H549" s="43">
        <v>5520716</v>
      </c>
      <c r="I549" s="43">
        <v>5520716</v>
      </c>
      <c r="J549" s="53" t="s">
        <v>2116</v>
      </c>
      <c r="K549" s="53" t="s">
        <v>2115</v>
      </c>
      <c r="L549" s="53" t="str">
        <f>VLOOKUP(E549,BOXSALUD!$B$1:$R$977,15,0)</f>
        <v>Servicios ambulatorios</v>
      </c>
      <c r="M549" s="52" t="s">
        <v>2117</v>
      </c>
      <c r="N549" s="62" t="s">
        <v>2141</v>
      </c>
      <c r="O549" s="63">
        <v>0</v>
      </c>
      <c r="P549" s="62"/>
      <c r="Q549" s="62"/>
      <c r="R549" s="62"/>
      <c r="S549" s="64">
        <v>0</v>
      </c>
      <c r="T549" s="64">
        <v>0</v>
      </c>
      <c r="U549" s="62"/>
      <c r="V549" s="65"/>
      <c r="W549" s="64">
        <v>0</v>
      </c>
      <c r="X549" s="62" t="s">
        <v>2142</v>
      </c>
      <c r="Y549" s="65">
        <v>45289</v>
      </c>
      <c r="Z549" s="65">
        <v>45296</v>
      </c>
      <c r="AA549" s="65"/>
      <c r="AB549" s="63">
        <v>5520716</v>
      </c>
      <c r="AC549" s="63">
        <v>0</v>
      </c>
      <c r="AD549" s="63">
        <v>110414</v>
      </c>
      <c r="AE549" s="63">
        <v>0</v>
      </c>
      <c r="AF549" s="63">
        <v>0</v>
      </c>
      <c r="AG549" s="63">
        <v>0</v>
      </c>
      <c r="AH549" s="63">
        <v>0</v>
      </c>
      <c r="AI549" s="66"/>
      <c r="AJ549" s="66"/>
      <c r="AK549" s="63">
        <v>5520716</v>
      </c>
    </row>
    <row r="550" spans="1:37" s="54" customFormat="1" hidden="1">
      <c r="A550" s="52">
        <v>801000713</v>
      </c>
      <c r="B550" s="52" t="s">
        <v>542</v>
      </c>
      <c r="C550" s="52" t="s">
        <v>756</v>
      </c>
      <c r="D550" s="52">
        <v>77970</v>
      </c>
      <c r="E550" s="52" t="str">
        <f>CONCATENATE(C550,D550)</f>
        <v>RM77970</v>
      </c>
      <c r="F550" s="42">
        <v>45289</v>
      </c>
      <c r="G550" s="42">
        <v>45296</v>
      </c>
      <c r="H550" s="43">
        <v>4980</v>
      </c>
      <c r="I550" s="43">
        <v>4980</v>
      </c>
      <c r="J550" s="53" t="s">
        <v>2116</v>
      </c>
      <c r="K550" s="53" t="s">
        <v>2115</v>
      </c>
      <c r="L550" s="53" t="str">
        <f>VLOOKUP(E550,BOXSALUD!$B$1:$R$977,15,0)</f>
        <v>Consultas ambulatorias</v>
      </c>
      <c r="M550" s="52" t="s">
        <v>2117</v>
      </c>
      <c r="N550" s="62" t="s">
        <v>2141</v>
      </c>
      <c r="O550" s="63">
        <v>0</v>
      </c>
      <c r="P550" s="62"/>
      <c r="Q550" s="62"/>
      <c r="R550" s="62"/>
      <c r="S550" s="64">
        <v>0</v>
      </c>
      <c r="T550" s="64">
        <v>0</v>
      </c>
      <c r="U550" s="62"/>
      <c r="V550" s="65"/>
      <c r="W550" s="64">
        <v>0</v>
      </c>
      <c r="X550" s="62" t="s">
        <v>2142</v>
      </c>
      <c r="Y550" s="65">
        <v>45289</v>
      </c>
      <c r="Z550" s="65">
        <v>45296</v>
      </c>
      <c r="AA550" s="65"/>
      <c r="AB550" s="63">
        <v>4980</v>
      </c>
      <c r="AC550" s="63">
        <v>0</v>
      </c>
      <c r="AD550" s="63">
        <v>0</v>
      </c>
      <c r="AE550" s="63">
        <v>0</v>
      </c>
      <c r="AF550" s="63">
        <v>0</v>
      </c>
      <c r="AG550" s="63">
        <v>0</v>
      </c>
      <c r="AH550" s="63">
        <v>0</v>
      </c>
      <c r="AI550" s="66"/>
      <c r="AJ550" s="66"/>
      <c r="AK550" s="63">
        <v>4980</v>
      </c>
    </row>
    <row r="551" spans="1:37" s="54" customFormat="1" hidden="1">
      <c r="A551" s="52">
        <v>801000713</v>
      </c>
      <c r="B551" s="52" t="s">
        <v>542</v>
      </c>
      <c r="C551" s="52" t="s">
        <v>756</v>
      </c>
      <c r="D551" s="52">
        <v>77971</v>
      </c>
      <c r="E551" s="52" t="str">
        <f>CONCATENATE(C551,D551)</f>
        <v>RM77971</v>
      </c>
      <c r="F551" s="42">
        <v>45289</v>
      </c>
      <c r="G551" s="42">
        <v>45296</v>
      </c>
      <c r="H551" s="43">
        <v>56533</v>
      </c>
      <c r="I551" s="43">
        <v>56533</v>
      </c>
      <c r="J551" s="53" t="s">
        <v>2116</v>
      </c>
      <c r="K551" s="53" t="s">
        <v>2115</v>
      </c>
      <c r="L551" s="53" t="str">
        <f>VLOOKUP(E551,BOXSALUD!$B$1:$R$977,15,0)</f>
        <v>Consultas ambulatorias</v>
      </c>
      <c r="M551" s="52" t="s">
        <v>2117</v>
      </c>
      <c r="N551" s="62" t="s">
        <v>2141</v>
      </c>
      <c r="O551" s="63">
        <v>56533</v>
      </c>
      <c r="P551" s="62">
        <v>1222363153</v>
      </c>
      <c r="Q551" s="62"/>
      <c r="R551" s="62"/>
      <c r="S551" s="64">
        <v>0</v>
      </c>
      <c r="T551" s="64">
        <v>0</v>
      </c>
      <c r="U551" s="62"/>
      <c r="V551" s="65"/>
      <c r="W551" s="64">
        <v>0</v>
      </c>
      <c r="X551" s="62" t="s">
        <v>2142</v>
      </c>
      <c r="Y551" s="65">
        <v>45289</v>
      </c>
      <c r="Z551" s="65">
        <v>45296</v>
      </c>
      <c r="AA551" s="65"/>
      <c r="AB551" s="63">
        <v>56533</v>
      </c>
      <c r="AC551" s="63">
        <v>0</v>
      </c>
      <c r="AD551" s="63">
        <v>0</v>
      </c>
      <c r="AE551" s="63">
        <v>0</v>
      </c>
      <c r="AF551" s="63">
        <v>0</v>
      </c>
      <c r="AG551" s="63">
        <v>0</v>
      </c>
      <c r="AH551" s="63">
        <v>0</v>
      </c>
      <c r="AI551" s="66"/>
      <c r="AJ551" s="66"/>
      <c r="AK551" s="63">
        <v>56533</v>
      </c>
    </row>
    <row r="552" spans="1:37" s="54" customFormat="1" hidden="1">
      <c r="A552" s="52">
        <v>801000713</v>
      </c>
      <c r="B552" s="52" t="s">
        <v>542</v>
      </c>
      <c r="C552" s="52" t="s">
        <v>756</v>
      </c>
      <c r="D552" s="52">
        <v>77979</v>
      </c>
      <c r="E552" s="52" t="str">
        <f>CONCATENATE(C552,D552)</f>
        <v>RM77979</v>
      </c>
      <c r="F552" s="42">
        <v>45289</v>
      </c>
      <c r="G552" s="42">
        <v>45296</v>
      </c>
      <c r="H552" s="43">
        <v>49990</v>
      </c>
      <c r="I552" s="43">
        <v>49990</v>
      </c>
      <c r="J552" s="53" t="s">
        <v>2116</v>
      </c>
      <c r="K552" s="53" t="s">
        <v>2115</v>
      </c>
      <c r="L552" s="53" t="str">
        <f>VLOOKUP(E552,BOXSALUD!$B$1:$R$977,15,0)</f>
        <v>Consultas ambulatorias</v>
      </c>
      <c r="M552" s="52" t="s">
        <v>2117</v>
      </c>
      <c r="N552" s="62" t="s">
        <v>2141</v>
      </c>
      <c r="O552" s="63">
        <v>0</v>
      </c>
      <c r="P552" s="62"/>
      <c r="Q552" s="62"/>
      <c r="R552" s="62"/>
      <c r="S552" s="64">
        <v>0</v>
      </c>
      <c r="T552" s="64">
        <v>0</v>
      </c>
      <c r="U552" s="62"/>
      <c r="V552" s="65"/>
      <c r="W552" s="64">
        <v>0</v>
      </c>
      <c r="X552" s="62" t="s">
        <v>2142</v>
      </c>
      <c r="Y552" s="65">
        <v>45289</v>
      </c>
      <c r="Z552" s="65">
        <v>45296</v>
      </c>
      <c r="AA552" s="65"/>
      <c r="AB552" s="63">
        <v>49990</v>
      </c>
      <c r="AC552" s="63">
        <v>0</v>
      </c>
      <c r="AD552" s="63">
        <v>0</v>
      </c>
      <c r="AE552" s="63">
        <v>0</v>
      </c>
      <c r="AF552" s="63">
        <v>0</v>
      </c>
      <c r="AG552" s="63">
        <v>0</v>
      </c>
      <c r="AH552" s="63">
        <v>0</v>
      </c>
      <c r="AI552" s="66"/>
      <c r="AJ552" s="66"/>
      <c r="AK552" s="63">
        <v>49990</v>
      </c>
    </row>
    <row r="553" spans="1:37" s="54" customFormat="1" hidden="1">
      <c r="A553" s="52">
        <v>801000713</v>
      </c>
      <c r="B553" s="52" t="s">
        <v>542</v>
      </c>
      <c r="C553" s="52" t="s">
        <v>756</v>
      </c>
      <c r="D553" s="52">
        <v>78093</v>
      </c>
      <c r="E553" s="52" t="str">
        <f>CONCATENATE(C553,D553)</f>
        <v>RM78093</v>
      </c>
      <c r="F553" s="42">
        <v>45289</v>
      </c>
      <c r="G553" s="42">
        <v>45296</v>
      </c>
      <c r="H553" s="43">
        <v>87990</v>
      </c>
      <c r="I553" s="43">
        <v>87990</v>
      </c>
      <c r="J553" s="53" t="s">
        <v>2116</v>
      </c>
      <c r="K553" s="53" t="s">
        <v>2115</v>
      </c>
      <c r="L553" s="53" t="str">
        <f>VLOOKUP(E553,BOXSALUD!$B$1:$R$977,15,0)</f>
        <v>Consultas ambulatorias</v>
      </c>
      <c r="M553" s="52" t="s">
        <v>2117</v>
      </c>
      <c r="N553" s="62" t="s">
        <v>2141</v>
      </c>
      <c r="O553" s="63">
        <v>0</v>
      </c>
      <c r="P553" s="62"/>
      <c r="Q553" s="62"/>
      <c r="R553" s="62"/>
      <c r="S553" s="64">
        <v>0</v>
      </c>
      <c r="T553" s="64">
        <v>0</v>
      </c>
      <c r="U553" s="62"/>
      <c r="V553" s="65"/>
      <c r="W553" s="64">
        <v>0</v>
      </c>
      <c r="X553" s="62" t="s">
        <v>2142</v>
      </c>
      <c r="Y553" s="65">
        <v>45289</v>
      </c>
      <c r="Z553" s="65">
        <v>45296</v>
      </c>
      <c r="AA553" s="65"/>
      <c r="AB553" s="63">
        <v>87990</v>
      </c>
      <c r="AC553" s="63">
        <v>0</v>
      </c>
      <c r="AD553" s="63">
        <v>0</v>
      </c>
      <c r="AE553" s="63">
        <v>0</v>
      </c>
      <c r="AF553" s="63">
        <v>0</v>
      </c>
      <c r="AG553" s="63">
        <v>0</v>
      </c>
      <c r="AH553" s="63">
        <v>0</v>
      </c>
      <c r="AI553" s="66"/>
      <c r="AJ553" s="66"/>
      <c r="AK553" s="63">
        <v>87990</v>
      </c>
    </row>
    <row r="554" spans="1:37" s="54" customFormat="1" hidden="1">
      <c r="A554" s="52">
        <v>801000713</v>
      </c>
      <c r="B554" s="52" t="s">
        <v>542</v>
      </c>
      <c r="C554" s="52" t="s">
        <v>756</v>
      </c>
      <c r="D554" s="52">
        <v>78021</v>
      </c>
      <c r="E554" s="52" t="str">
        <f>CONCATENATE(C554,D554)</f>
        <v>RM78021</v>
      </c>
      <c r="F554" s="42">
        <v>45289</v>
      </c>
      <c r="G554" s="42">
        <v>45296</v>
      </c>
      <c r="H554" s="43">
        <v>56533</v>
      </c>
      <c r="I554" s="43">
        <v>56533</v>
      </c>
      <c r="J554" s="53" t="s">
        <v>2116</v>
      </c>
      <c r="K554" s="53" t="s">
        <v>2115</v>
      </c>
      <c r="L554" s="53" t="str">
        <f>VLOOKUP(E554,BOXSALUD!$B$1:$R$977,15,0)</f>
        <v>Consultas ambulatorias</v>
      </c>
      <c r="M554" s="52" t="s">
        <v>2117</v>
      </c>
      <c r="N554" s="62" t="s">
        <v>2141</v>
      </c>
      <c r="O554" s="63">
        <v>56533</v>
      </c>
      <c r="P554" s="62">
        <v>1222363155</v>
      </c>
      <c r="Q554" s="62"/>
      <c r="R554" s="62"/>
      <c r="S554" s="64">
        <v>0</v>
      </c>
      <c r="T554" s="64">
        <v>0</v>
      </c>
      <c r="U554" s="62"/>
      <c r="V554" s="65"/>
      <c r="W554" s="64">
        <v>0</v>
      </c>
      <c r="X554" s="62" t="s">
        <v>2142</v>
      </c>
      <c r="Y554" s="65">
        <v>45289</v>
      </c>
      <c r="Z554" s="65">
        <v>45296</v>
      </c>
      <c r="AA554" s="65"/>
      <c r="AB554" s="63">
        <v>56533</v>
      </c>
      <c r="AC554" s="63">
        <v>0</v>
      </c>
      <c r="AD554" s="63">
        <v>0</v>
      </c>
      <c r="AE554" s="63">
        <v>0</v>
      </c>
      <c r="AF554" s="63">
        <v>0</v>
      </c>
      <c r="AG554" s="63">
        <v>0</v>
      </c>
      <c r="AH554" s="63">
        <v>0</v>
      </c>
      <c r="AI554" s="66"/>
      <c r="AJ554" s="66"/>
      <c r="AK554" s="63">
        <v>56533</v>
      </c>
    </row>
    <row r="555" spans="1:37" s="54" customFormat="1" hidden="1">
      <c r="A555" s="52">
        <v>801000713</v>
      </c>
      <c r="B555" s="52" t="s">
        <v>542</v>
      </c>
      <c r="C555" s="52" t="s">
        <v>756</v>
      </c>
      <c r="D555" s="52">
        <v>78052</v>
      </c>
      <c r="E555" s="52" t="str">
        <f>CONCATENATE(C555,D555)</f>
        <v>RM78052</v>
      </c>
      <c r="F555" s="42">
        <v>45289</v>
      </c>
      <c r="G555" s="42">
        <v>45296</v>
      </c>
      <c r="H555" s="43">
        <v>6182275</v>
      </c>
      <c r="I555" s="43">
        <v>6182275</v>
      </c>
      <c r="J555" s="53" t="s">
        <v>2116</v>
      </c>
      <c r="K555" s="53" t="s">
        <v>2115</v>
      </c>
      <c r="L555" s="53" t="str">
        <f>VLOOKUP(E555,BOXSALUD!$B$1:$R$977,15,0)</f>
        <v>Servicios ambulatorios</v>
      </c>
      <c r="M555" s="52" t="s">
        <v>2117</v>
      </c>
      <c r="N555" s="62" t="s">
        <v>2141</v>
      </c>
      <c r="O555" s="63">
        <v>0</v>
      </c>
      <c r="P555" s="62"/>
      <c r="Q555" s="62"/>
      <c r="R555" s="62"/>
      <c r="S555" s="64">
        <v>0</v>
      </c>
      <c r="T555" s="64">
        <v>0</v>
      </c>
      <c r="U555" s="62"/>
      <c r="V555" s="65"/>
      <c r="W555" s="64">
        <v>0</v>
      </c>
      <c r="X555" s="62" t="s">
        <v>2142</v>
      </c>
      <c r="Y555" s="65">
        <v>45289</v>
      </c>
      <c r="Z555" s="65">
        <v>45296</v>
      </c>
      <c r="AA555" s="65"/>
      <c r="AB555" s="63">
        <v>6182275</v>
      </c>
      <c r="AC555" s="63">
        <v>0</v>
      </c>
      <c r="AD555" s="63">
        <v>123646</v>
      </c>
      <c r="AE555" s="63">
        <v>0</v>
      </c>
      <c r="AF555" s="63">
        <v>0</v>
      </c>
      <c r="AG555" s="63">
        <v>0</v>
      </c>
      <c r="AH555" s="63">
        <v>0</v>
      </c>
      <c r="AI555" s="66"/>
      <c r="AJ555" s="66"/>
      <c r="AK555" s="63">
        <v>6182275</v>
      </c>
    </row>
    <row r="556" spans="1:37" s="54" customFormat="1" hidden="1">
      <c r="A556" s="52">
        <v>801000713</v>
      </c>
      <c r="B556" s="52" t="s">
        <v>542</v>
      </c>
      <c r="C556" s="52" t="s">
        <v>756</v>
      </c>
      <c r="D556" s="52">
        <v>77980</v>
      </c>
      <c r="E556" s="52" t="str">
        <f>CONCATENATE(C556,D556)</f>
        <v>RM77980</v>
      </c>
      <c r="F556" s="42">
        <v>45289</v>
      </c>
      <c r="G556" s="42">
        <v>45296</v>
      </c>
      <c r="H556" s="43">
        <v>20143047</v>
      </c>
      <c r="I556" s="43">
        <v>20143047</v>
      </c>
      <c r="J556" s="53" t="s">
        <v>2116</v>
      </c>
      <c r="K556" s="53" t="s">
        <v>2115</v>
      </c>
      <c r="L556" s="53" t="str">
        <f>VLOOKUP(E556,BOXSALUD!$B$1:$R$977,15,0)</f>
        <v>Servicios hospitalarios</v>
      </c>
      <c r="M556" s="52" t="s">
        <v>2117</v>
      </c>
      <c r="N556" s="62" t="s">
        <v>2217</v>
      </c>
      <c r="O556" s="63">
        <v>0</v>
      </c>
      <c r="P556" s="62"/>
      <c r="Q556" s="62"/>
      <c r="R556" s="62"/>
      <c r="S556" s="64">
        <v>0</v>
      </c>
      <c r="T556" s="64">
        <v>0</v>
      </c>
      <c r="U556" s="62"/>
      <c r="V556" s="65"/>
      <c r="W556" s="64">
        <v>0</v>
      </c>
      <c r="X556" s="62" t="s">
        <v>1709</v>
      </c>
      <c r="Y556" s="65">
        <v>45289</v>
      </c>
      <c r="Z556" s="65">
        <v>45296</v>
      </c>
      <c r="AA556" s="65"/>
      <c r="AB556" s="63">
        <v>20143047</v>
      </c>
      <c r="AC556" s="63">
        <v>0</v>
      </c>
      <c r="AD556" s="63">
        <v>337379</v>
      </c>
      <c r="AE556" s="63">
        <v>0</v>
      </c>
      <c r="AF556" s="63">
        <v>3274084</v>
      </c>
      <c r="AG556" s="63">
        <v>0</v>
      </c>
      <c r="AH556" s="63">
        <v>3274084</v>
      </c>
      <c r="AI556" s="66" t="s">
        <v>2246</v>
      </c>
      <c r="AJ556" s="66" t="s">
        <v>2150</v>
      </c>
      <c r="AK556" s="63">
        <v>16868963</v>
      </c>
    </row>
    <row r="557" spans="1:37" s="54" customFormat="1" hidden="1">
      <c r="A557" s="52">
        <v>801000713</v>
      </c>
      <c r="B557" s="52" t="s">
        <v>542</v>
      </c>
      <c r="C557" s="52" t="s">
        <v>757</v>
      </c>
      <c r="D557" s="52">
        <v>16193</v>
      </c>
      <c r="E557" s="52" t="str">
        <f>CONCATENATE(C557,D557)</f>
        <v>RC16193</v>
      </c>
      <c r="F557" s="42">
        <v>45071</v>
      </c>
      <c r="G557" s="42">
        <v>45301</v>
      </c>
      <c r="H557" s="43">
        <v>56946</v>
      </c>
      <c r="I557" s="43">
        <v>56946</v>
      </c>
      <c r="J557" s="53" t="s">
        <v>2116</v>
      </c>
      <c r="K557" s="53" t="s">
        <v>2115</v>
      </c>
      <c r="L557" s="53" t="str">
        <f>VLOOKUP(E557,BOXSALUD!$B$1:$R$977,15,0)</f>
        <v>Consultas ambulatorias</v>
      </c>
      <c r="M557" s="52" t="s">
        <v>2117</v>
      </c>
      <c r="N557" s="62" t="s">
        <v>2144</v>
      </c>
      <c r="O557" s="63">
        <v>0</v>
      </c>
      <c r="P557" s="62"/>
      <c r="Q557" s="62"/>
      <c r="R557" s="62"/>
      <c r="S557" s="64">
        <v>0</v>
      </c>
      <c r="T557" s="64">
        <v>0</v>
      </c>
      <c r="U557" s="62"/>
      <c r="V557" s="65"/>
      <c r="W557" s="64">
        <v>0</v>
      </c>
      <c r="X557" s="62" t="s">
        <v>805</v>
      </c>
      <c r="Y557" s="65">
        <v>45071</v>
      </c>
      <c r="Z557" s="65">
        <v>45301</v>
      </c>
      <c r="AA557" s="65">
        <v>45315</v>
      </c>
      <c r="AB557" s="63">
        <v>56946</v>
      </c>
      <c r="AC557" s="63">
        <v>0</v>
      </c>
      <c r="AD557" s="63">
        <v>0</v>
      </c>
      <c r="AE557" s="63">
        <v>0</v>
      </c>
      <c r="AF557" s="63">
        <v>0</v>
      </c>
      <c r="AG557" s="63">
        <v>56946</v>
      </c>
      <c r="AH557" s="63">
        <v>56946</v>
      </c>
      <c r="AI557" s="66" t="s">
        <v>2145</v>
      </c>
      <c r="AJ557" s="66" t="s">
        <v>2146</v>
      </c>
      <c r="AK557" s="63">
        <v>0</v>
      </c>
    </row>
    <row r="558" spans="1:37" s="54" customFormat="1" hidden="1">
      <c r="A558" s="52">
        <v>801000713</v>
      </c>
      <c r="B558" s="52" t="s">
        <v>542</v>
      </c>
      <c r="C558" s="52" t="s">
        <v>757</v>
      </c>
      <c r="D558" s="52">
        <v>16194</v>
      </c>
      <c r="E558" s="52" t="str">
        <f>CONCATENATE(C558,D558)</f>
        <v>RC16194</v>
      </c>
      <c r="F558" s="42">
        <v>45071</v>
      </c>
      <c r="G558" s="42">
        <v>45301</v>
      </c>
      <c r="H558" s="43">
        <v>56946</v>
      </c>
      <c r="I558" s="43">
        <v>56946</v>
      </c>
      <c r="J558" s="53" t="s">
        <v>2116</v>
      </c>
      <c r="K558" s="53" t="s">
        <v>2115</v>
      </c>
      <c r="L558" s="53" t="str">
        <f>VLOOKUP(E558,BOXSALUD!$B$1:$R$977,15,0)</f>
        <v>Consultas ambulatorias</v>
      </c>
      <c r="M558" s="52" t="s">
        <v>2117</v>
      </c>
      <c r="N558" s="62" t="s">
        <v>2144</v>
      </c>
      <c r="O558" s="63">
        <v>0</v>
      </c>
      <c r="P558" s="62"/>
      <c r="Q558" s="62"/>
      <c r="R558" s="62"/>
      <c r="S558" s="64">
        <v>0</v>
      </c>
      <c r="T558" s="64">
        <v>0</v>
      </c>
      <c r="U558" s="62"/>
      <c r="V558" s="65"/>
      <c r="W558" s="64">
        <v>0</v>
      </c>
      <c r="X558" s="62" t="s">
        <v>805</v>
      </c>
      <c r="Y558" s="65">
        <v>45071</v>
      </c>
      <c r="Z558" s="65">
        <v>45301</v>
      </c>
      <c r="AA558" s="65">
        <v>45315</v>
      </c>
      <c r="AB558" s="63">
        <v>56946</v>
      </c>
      <c r="AC558" s="63">
        <v>0</v>
      </c>
      <c r="AD558" s="63">
        <v>0</v>
      </c>
      <c r="AE558" s="63">
        <v>0</v>
      </c>
      <c r="AF558" s="63">
        <v>0</v>
      </c>
      <c r="AG558" s="63">
        <v>56946</v>
      </c>
      <c r="AH558" s="63">
        <v>56946</v>
      </c>
      <c r="AI558" s="66" t="s">
        <v>2145</v>
      </c>
      <c r="AJ558" s="66" t="s">
        <v>2146</v>
      </c>
      <c r="AK558" s="63">
        <v>0</v>
      </c>
    </row>
    <row r="559" spans="1:37" s="54" customFormat="1" hidden="1">
      <c r="A559" s="52">
        <v>801000713</v>
      </c>
      <c r="B559" s="52" t="s">
        <v>542</v>
      </c>
      <c r="C559" s="52" t="s">
        <v>757</v>
      </c>
      <c r="D559" s="52">
        <v>16185</v>
      </c>
      <c r="E559" s="52" t="str">
        <f>CONCATENATE(C559,D559)</f>
        <v>RC16185</v>
      </c>
      <c r="F559" s="42">
        <v>45071</v>
      </c>
      <c r="G559" s="42">
        <v>45301</v>
      </c>
      <c r="H559" s="43">
        <v>64500</v>
      </c>
      <c r="I559" s="43">
        <v>64500</v>
      </c>
      <c r="J559" s="53" t="s">
        <v>2116</v>
      </c>
      <c r="K559" s="53" t="s">
        <v>2115</v>
      </c>
      <c r="L559" s="53" t="str">
        <f>VLOOKUP(E559,BOXSALUD!$B$1:$R$977,15,0)</f>
        <v>Consultas ambulatorias</v>
      </c>
      <c r="M559" s="52" t="s">
        <v>2117</v>
      </c>
      <c r="N559" s="62" t="s">
        <v>2144</v>
      </c>
      <c r="O559" s="63">
        <v>0</v>
      </c>
      <c r="P559" s="62"/>
      <c r="Q559" s="62"/>
      <c r="R559" s="62"/>
      <c r="S559" s="64">
        <v>0</v>
      </c>
      <c r="T559" s="64">
        <v>0</v>
      </c>
      <c r="U559" s="62"/>
      <c r="V559" s="65"/>
      <c r="W559" s="64">
        <v>0</v>
      </c>
      <c r="X559" s="62" t="s">
        <v>805</v>
      </c>
      <c r="Y559" s="65">
        <v>45071</v>
      </c>
      <c r="Z559" s="65">
        <v>45301</v>
      </c>
      <c r="AA559" s="65">
        <v>45315</v>
      </c>
      <c r="AB559" s="63">
        <v>64500</v>
      </c>
      <c r="AC559" s="63">
        <v>0</v>
      </c>
      <c r="AD559" s="63">
        <v>0</v>
      </c>
      <c r="AE559" s="63">
        <v>0</v>
      </c>
      <c r="AF559" s="63">
        <v>0</v>
      </c>
      <c r="AG559" s="63">
        <v>64500</v>
      </c>
      <c r="AH559" s="63">
        <v>64500</v>
      </c>
      <c r="AI559" s="66" t="s">
        <v>2147</v>
      </c>
      <c r="AJ559" s="66" t="s">
        <v>2148</v>
      </c>
      <c r="AK559" s="63">
        <v>0</v>
      </c>
    </row>
    <row r="560" spans="1:37" s="54" customFormat="1" hidden="1">
      <c r="A560" s="52">
        <v>801000713</v>
      </c>
      <c r="B560" s="52" t="s">
        <v>542</v>
      </c>
      <c r="C560" s="52" t="s">
        <v>757</v>
      </c>
      <c r="D560" s="52">
        <v>16192</v>
      </c>
      <c r="E560" s="52" t="str">
        <f>CONCATENATE(C560,D560)</f>
        <v>RC16192</v>
      </c>
      <c r="F560" s="42">
        <v>45071</v>
      </c>
      <c r="G560" s="42">
        <v>45301</v>
      </c>
      <c r="H560" s="43">
        <v>64500</v>
      </c>
      <c r="I560" s="43">
        <v>64500</v>
      </c>
      <c r="J560" s="53" t="s">
        <v>2116</v>
      </c>
      <c r="K560" s="53" t="s">
        <v>2115</v>
      </c>
      <c r="L560" s="53" t="str">
        <f>VLOOKUP(E560,BOXSALUD!$B$1:$R$977,15,0)</f>
        <v>Consultas ambulatorias</v>
      </c>
      <c r="M560" s="52" t="s">
        <v>2117</v>
      </c>
      <c r="N560" s="62" t="s">
        <v>2144</v>
      </c>
      <c r="O560" s="63">
        <v>0</v>
      </c>
      <c r="P560" s="62"/>
      <c r="Q560" s="62"/>
      <c r="R560" s="62"/>
      <c r="S560" s="64">
        <v>0</v>
      </c>
      <c r="T560" s="64">
        <v>0</v>
      </c>
      <c r="U560" s="62"/>
      <c r="V560" s="65"/>
      <c r="W560" s="64">
        <v>0</v>
      </c>
      <c r="X560" s="62" t="s">
        <v>805</v>
      </c>
      <c r="Y560" s="65">
        <v>45071</v>
      </c>
      <c r="Z560" s="65">
        <v>45301</v>
      </c>
      <c r="AA560" s="65">
        <v>45315</v>
      </c>
      <c r="AB560" s="63">
        <v>64500</v>
      </c>
      <c r="AC560" s="63">
        <v>0</v>
      </c>
      <c r="AD560" s="63">
        <v>0</v>
      </c>
      <c r="AE560" s="63">
        <v>0</v>
      </c>
      <c r="AF560" s="63">
        <v>0</v>
      </c>
      <c r="AG560" s="63">
        <v>64500</v>
      </c>
      <c r="AH560" s="63">
        <v>64500</v>
      </c>
      <c r="AI560" s="66" t="s">
        <v>2145</v>
      </c>
      <c r="AJ560" s="66" t="s">
        <v>2146</v>
      </c>
      <c r="AK560" s="63">
        <v>0</v>
      </c>
    </row>
    <row r="561" spans="1:37" s="54" customFormat="1" hidden="1">
      <c r="A561" s="52">
        <v>801000713</v>
      </c>
      <c r="B561" s="52" t="s">
        <v>542</v>
      </c>
      <c r="C561" s="52" t="s">
        <v>757</v>
      </c>
      <c r="D561" s="52">
        <v>16191</v>
      </c>
      <c r="E561" s="52" t="str">
        <f>CONCATENATE(C561,D561)</f>
        <v>RC16191</v>
      </c>
      <c r="F561" s="42">
        <v>45071</v>
      </c>
      <c r="G561" s="42">
        <v>45301</v>
      </c>
      <c r="H561" s="43">
        <v>64500</v>
      </c>
      <c r="I561" s="43">
        <v>64500</v>
      </c>
      <c r="J561" s="53" t="s">
        <v>2116</v>
      </c>
      <c r="K561" s="53" t="s">
        <v>2115</v>
      </c>
      <c r="L561" s="53" t="str">
        <f>VLOOKUP(E561,BOXSALUD!$B$1:$R$977,15,0)</f>
        <v>Consultas ambulatorias</v>
      </c>
      <c r="M561" s="52" t="s">
        <v>2117</v>
      </c>
      <c r="N561" s="62" t="s">
        <v>2144</v>
      </c>
      <c r="O561" s="63">
        <v>0</v>
      </c>
      <c r="P561" s="62"/>
      <c r="Q561" s="62"/>
      <c r="R561" s="62"/>
      <c r="S561" s="64">
        <v>0</v>
      </c>
      <c r="T561" s="64">
        <v>0</v>
      </c>
      <c r="U561" s="62"/>
      <c r="V561" s="65"/>
      <c r="W561" s="64">
        <v>0</v>
      </c>
      <c r="X561" s="62" t="s">
        <v>805</v>
      </c>
      <c r="Y561" s="65">
        <v>45071</v>
      </c>
      <c r="Z561" s="65">
        <v>45301</v>
      </c>
      <c r="AA561" s="65">
        <v>45315</v>
      </c>
      <c r="AB561" s="63">
        <v>64500</v>
      </c>
      <c r="AC561" s="63">
        <v>0</v>
      </c>
      <c r="AD561" s="63">
        <v>0</v>
      </c>
      <c r="AE561" s="63">
        <v>0</v>
      </c>
      <c r="AF561" s="63">
        <v>0</v>
      </c>
      <c r="AG561" s="63">
        <v>64500</v>
      </c>
      <c r="AH561" s="63">
        <v>64500</v>
      </c>
      <c r="AI561" s="66" t="s">
        <v>2145</v>
      </c>
      <c r="AJ561" s="66" t="s">
        <v>2146</v>
      </c>
      <c r="AK561" s="63">
        <v>0</v>
      </c>
    </row>
    <row r="562" spans="1:37" s="54" customFormat="1" hidden="1">
      <c r="A562" s="52">
        <v>801000713</v>
      </c>
      <c r="B562" s="52" t="s">
        <v>542</v>
      </c>
      <c r="C562" s="52" t="s">
        <v>757</v>
      </c>
      <c r="D562" s="52">
        <v>16190</v>
      </c>
      <c r="E562" s="52" t="str">
        <f>CONCATENATE(C562,D562)</f>
        <v>RC16190</v>
      </c>
      <c r="F562" s="42">
        <v>45071</v>
      </c>
      <c r="G562" s="42">
        <v>45301</v>
      </c>
      <c r="H562" s="43">
        <v>133854</v>
      </c>
      <c r="I562" s="43">
        <v>133854</v>
      </c>
      <c r="J562" s="53" t="s">
        <v>2116</v>
      </c>
      <c r="K562" s="53" t="s">
        <v>2115</v>
      </c>
      <c r="L562" s="53" t="str">
        <f>VLOOKUP(E562,BOXSALUD!$B$1:$R$977,15,0)</f>
        <v>Consultas ambulatorias</v>
      </c>
      <c r="M562" s="52" t="s">
        <v>2117</v>
      </c>
      <c r="N562" s="62" t="s">
        <v>2144</v>
      </c>
      <c r="O562" s="63">
        <v>0</v>
      </c>
      <c r="P562" s="62"/>
      <c r="Q562" s="62"/>
      <c r="R562" s="62"/>
      <c r="S562" s="64">
        <v>0</v>
      </c>
      <c r="T562" s="64">
        <v>0</v>
      </c>
      <c r="U562" s="62"/>
      <c r="V562" s="65"/>
      <c r="W562" s="64">
        <v>0</v>
      </c>
      <c r="X562" s="62" t="s">
        <v>805</v>
      </c>
      <c r="Y562" s="65">
        <v>45071</v>
      </c>
      <c r="Z562" s="65">
        <v>45301</v>
      </c>
      <c r="AA562" s="65">
        <v>45315</v>
      </c>
      <c r="AB562" s="63">
        <v>133854</v>
      </c>
      <c r="AC562" s="63">
        <v>0</v>
      </c>
      <c r="AD562" s="63">
        <v>0</v>
      </c>
      <c r="AE562" s="63">
        <v>0</v>
      </c>
      <c r="AF562" s="63">
        <v>0</v>
      </c>
      <c r="AG562" s="63">
        <v>133854</v>
      </c>
      <c r="AH562" s="63">
        <v>133854</v>
      </c>
      <c r="AI562" s="66" t="s">
        <v>2145</v>
      </c>
      <c r="AJ562" s="66" t="s">
        <v>2146</v>
      </c>
      <c r="AK562" s="63">
        <v>0</v>
      </c>
    </row>
    <row r="563" spans="1:37" s="54" customFormat="1" hidden="1">
      <c r="A563" s="52">
        <v>801000713</v>
      </c>
      <c r="B563" s="52" t="s">
        <v>542</v>
      </c>
      <c r="C563" s="52" t="s">
        <v>757</v>
      </c>
      <c r="D563" s="52">
        <v>16188</v>
      </c>
      <c r="E563" s="52" t="str">
        <f>CONCATENATE(C563,D563)</f>
        <v>RC16188</v>
      </c>
      <c r="F563" s="42">
        <v>45071</v>
      </c>
      <c r="G563" s="42">
        <v>45301</v>
      </c>
      <c r="H563" s="43">
        <v>64500</v>
      </c>
      <c r="I563" s="43">
        <v>64500</v>
      </c>
      <c r="J563" s="53" t="s">
        <v>2116</v>
      </c>
      <c r="K563" s="53" t="s">
        <v>2115</v>
      </c>
      <c r="L563" s="53" t="str">
        <f>VLOOKUP(E563,BOXSALUD!$B$1:$R$977,15,0)</f>
        <v>Consultas ambulatorias</v>
      </c>
      <c r="M563" s="52" t="s">
        <v>2117</v>
      </c>
      <c r="N563" s="62" t="s">
        <v>2144</v>
      </c>
      <c r="O563" s="63">
        <v>0</v>
      </c>
      <c r="P563" s="62"/>
      <c r="Q563" s="62"/>
      <c r="R563" s="62"/>
      <c r="S563" s="64">
        <v>0</v>
      </c>
      <c r="T563" s="64">
        <v>0</v>
      </c>
      <c r="U563" s="62"/>
      <c r="V563" s="65"/>
      <c r="W563" s="64">
        <v>0</v>
      </c>
      <c r="X563" s="62" t="s">
        <v>805</v>
      </c>
      <c r="Y563" s="65">
        <v>45071</v>
      </c>
      <c r="Z563" s="65">
        <v>45301</v>
      </c>
      <c r="AA563" s="65">
        <v>45315</v>
      </c>
      <c r="AB563" s="63">
        <v>64500</v>
      </c>
      <c r="AC563" s="63">
        <v>0</v>
      </c>
      <c r="AD563" s="63">
        <v>0</v>
      </c>
      <c r="AE563" s="63">
        <v>0</v>
      </c>
      <c r="AF563" s="63">
        <v>0</v>
      </c>
      <c r="AG563" s="63">
        <v>64500</v>
      </c>
      <c r="AH563" s="63">
        <v>64500</v>
      </c>
      <c r="AI563" s="66" t="s">
        <v>2151</v>
      </c>
      <c r="AJ563" s="66" t="s">
        <v>2150</v>
      </c>
      <c r="AK563" s="63">
        <v>0</v>
      </c>
    </row>
    <row r="564" spans="1:37" s="54" customFormat="1" hidden="1">
      <c r="A564" s="52">
        <v>801000713</v>
      </c>
      <c r="B564" s="52" t="s">
        <v>542</v>
      </c>
      <c r="C564" s="52" t="s">
        <v>757</v>
      </c>
      <c r="D564" s="52">
        <v>16187</v>
      </c>
      <c r="E564" s="52" t="str">
        <f>CONCATENATE(C564,D564)</f>
        <v>RC16187</v>
      </c>
      <c r="F564" s="42">
        <v>45071</v>
      </c>
      <c r="G564" s="42">
        <v>45301</v>
      </c>
      <c r="H564" s="43">
        <v>64500</v>
      </c>
      <c r="I564" s="43">
        <v>64500</v>
      </c>
      <c r="J564" s="53" t="s">
        <v>2116</v>
      </c>
      <c r="K564" s="53" t="s">
        <v>2115</v>
      </c>
      <c r="L564" s="53" t="str">
        <f>VLOOKUP(E564,BOXSALUD!$B$1:$R$977,15,0)</f>
        <v>Consultas ambulatorias</v>
      </c>
      <c r="M564" s="52" t="s">
        <v>2117</v>
      </c>
      <c r="N564" s="62" t="s">
        <v>2144</v>
      </c>
      <c r="O564" s="63">
        <v>0</v>
      </c>
      <c r="P564" s="62"/>
      <c r="Q564" s="62"/>
      <c r="R564" s="62"/>
      <c r="S564" s="64">
        <v>0</v>
      </c>
      <c r="T564" s="64">
        <v>0</v>
      </c>
      <c r="U564" s="62"/>
      <c r="V564" s="65"/>
      <c r="W564" s="64">
        <v>0</v>
      </c>
      <c r="X564" s="62" t="s">
        <v>805</v>
      </c>
      <c r="Y564" s="65">
        <v>45071</v>
      </c>
      <c r="Z564" s="65">
        <v>45301</v>
      </c>
      <c r="AA564" s="65">
        <v>45315</v>
      </c>
      <c r="AB564" s="63">
        <v>64500</v>
      </c>
      <c r="AC564" s="63">
        <v>0</v>
      </c>
      <c r="AD564" s="63">
        <v>0</v>
      </c>
      <c r="AE564" s="63">
        <v>0</v>
      </c>
      <c r="AF564" s="63">
        <v>0</v>
      </c>
      <c r="AG564" s="63">
        <v>64500</v>
      </c>
      <c r="AH564" s="63">
        <v>64500</v>
      </c>
      <c r="AI564" s="66" t="s">
        <v>2152</v>
      </c>
      <c r="AJ564" s="66" t="s">
        <v>2148</v>
      </c>
      <c r="AK564" s="63">
        <v>0</v>
      </c>
    </row>
    <row r="565" spans="1:37" s="54" customFormat="1" hidden="1">
      <c r="A565" s="52">
        <v>801000713</v>
      </c>
      <c r="B565" s="52" t="s">
        <v>542</v>
      </c>
      <c r="C565" s="52" t="s">
        <v>757</v>
      </c>
      <c r="D565" s="52">
        <v>16189</v>
      </c>
      <c r="E565" s="52" t="str">
        <f>CONCATENATE(C565,D565)</f>
        <v>RC16189</v>
      </c>
      <c r="F565" s="42">
        <v>45071</v>
      </c>
      <c r="G565" s="42">
        <v>45301</v>
      </c>
      <c r="H565" s="43">
        <v>64500</v>
      </c>
      <c r="I565" s="43">
        <v>64500</v>
      </c>
      <c r="J565" s="53" t="s">
        <v>2116</v>
      </c>
      <c r="K565" s="53" t="s">
        <v>2115</v>
      </c>
      <c r="L565" s="53" t="str">
        <f>VLOOKUP(E565,BOXSALUD!$B$1:$R$977,15,0)</f>
        <v>Consultas ambulatorias</v>
      </c>
      <c r="M565" s="52" t="s">
        <v>2117</v>
      </c>
      <c r="N565" s="62" t="s">
        <v>2144</v>
      </c>
      <c r="O565" s="63">
        <v>0</v>
      </c>
      <c r="P565" s="62"/>
      <c r="Q565" s="62"/>
      <c r="R565" s="62"/>
      <c r="S565" s="64">
        <v>0</v>
      </c>
      <c r="T565" s="64">
        <v>0</v>
      </c>
      <c r="U565" s="62"/>
      <c r="V565" s="65"/>
      <c r="W565" s="64">
        <v>0</v>
      </c>
      <c r="X565" s="62" t="s">
        <v>805</v>
      </c>
      <c r="Y565" s="65">
        <v>45071</v>
      </c>
      <c r="Z565" s="65">
        <v>45301</v>
      </c>
      <c r="AA565" s="65">
        <v>45315</v>
      </c>
      <c r="AB565" s="63">
        <v>64500</v>
      </c>
      <c r="AC565" s="63">
        <v>0</v>
      </c>
      <c r="AD565" s="63">
        <v>0</v>
      </c>
      <c r="AE565" s="63">
        <v>0</v>
      </c>
      <c r="AF565" s="63">
        <v>0</v>
      </c>
      <c r="AG565" s="63">
        <v>64500</v>
      </c>
      <c r="AH565" s="63">
        <v>64500</v>
      </c>
      <c r="AI565" s="66" t="s">
        <v>2153</v>
      </c>
      <c r="AJ565" s="66" t="s">
        <v>2148</v>
      </c>
      <c r="AK565" s="63">
        <v>0</v>
      </c>
    </row>
    <row r="566" spans="1:37" s="54" customFormat="1" hidden="1">
      <c r="A566" s="52">
        <v>801000713</v>
      </c>
      <c r="B566" s="52" t="s">
        <v>542</v>
      </c>
      <c r="C566" s="52" t="s">
        <v>757</v>
      </c>
      <c r="D566" s="52">
        <v>16205</v>
      </c>
      <c r="E566" s="52" t="str">
        <f>CONCATENATE(C566,D566)</f>
        <v>RC16205</v>
      </c>
      <c r="F566" s="42">
        <v>45072</v>
      </c>
      <c r="G566" s="42">
        <v>45301</v>
      </c>
      <c r="H566" s="43">
        <v>56946</v>
      </c>
      <c r="I566" s="43">
        <v>56946</v>
      </c>
      <c r="J566" s="53" t="s">
        <v>2116</v>
      </c>
      <c r="K566" s="53" t="s">
        <v>2115</v>
      </c>
      <c r="L566" s="53" t="str">
        <f>VLOOKUP(E566,BOXSALUD!$B$1:$R$977,15,0)</f>
        <v>Consultas ambulatorias</v>
      </c>
      <c r="M566" s="52" t="s">
        <v>2117</v>
      </c>
      <c r="N566" s="62" t="s">
        <v>2144</v>
      </c>
      <c r="O566" s="63">
        <v>0</v>
      </c>
      <c r="P566" s="62"/>
      <c r="Q566" s="62"/>
      <c r="R566" s="62"/>
      <c r="S566" s="64">
        <v>0</v>
      </c>
      <c r="T566" s="64">
        <v>0</v>
      </c>
      <c r="U566" s="62"/>
      <c r="V566" s="65"/>
      <c r="W566" s="64">
        <v>0</v>
      </c>
      <c r="X566" s="62" t="s">
        <v>805</v>
      </c>
      <c r="Y566" s="65">
        <v>45072</v>
      </c>
      <c r="Z566" s="65">
        <v>45301</v>
      </c>
      <c r="AA566" s="65">
        <v>45315</v>
      </c>
      <c r="AB566" s="63">
        <v>56946</v>
      </c>
      <c r="AC566" s="63">
        <v>0</v>
      </c>
      <c r="AD566" s="63">
        <v>0</v>
      </c>
      <c r="AE566" s="63">
        <v>0</v>
      </c>
      <c r="AF566" s="63">
        <v>0</v>
      </c>
      <c r="AG566" s="63">
        <v>56946</v>
      </c>
      <c r="AH566" s="63">
        <v>56946</v>
      </c>
      <c r="AI566" s="66" t="s">
        <v>2145</v>
      </c>
      <c r="AJ566" s="66" t="s">
        <v>2146</v>
      </c>
      <c r="AK566" s="63">
        <v>0</v>
      </c>
    </row>
    <row r="567" spans="1:37" s="54" customFormat="1" hidden="1">
      <c r="A567" s="52">
        <v>801000713</v>
      </c>
      <c r="B567" s="52" t="s">
        <v>542</v>
      </c>
      <c r="C567" s="52" t="s">
        <v>757</v>
      </c>
      <c r="D567" s="52">
        <v>16217</v>
      </c>
      <c r="E567" s="52" t="str">
        <f>CONCATENATE(C567,D567)</f>
        <v>RC16217</v>
      </c>
      <c r="F567" s="42">
        <v>45072</v>
      </c>
      <c r="G567" s="42">
        <v>45301</v>
      </c>
      <c r="H567" s="43">
        <v>56946</v>
      </c>
      <c r="I567" s="43">
        <v>56946</v>
      </c>
      <c r="J567" s="53" t="s">
        <v>2116</v>
      </c>
      <c r="K567" s="53" t="s">
        <v>2115</v>
      </c>
      <c r="L567" s="53" t="str">
        <f>VLOOKUP(E567,BOXSALUD!$B$1:$R$977,15,0)</f>
        <v>Consultas ambulatorias</v>
      </c>
      <c r="M567" s="52" t="s">
        <v>2117</v>
      </c>
      <c r="N567" s="62" t="s">
        <v>2144</v>
      </c>
      <c r="O567" s="63">
        <v>0</v>
      </c>
      <c r="P567" s="62"/>
      <c r="Q567" s="62"/>
      <c r="R567" s="62"/>
      <c r="S567" s="64">
        <v>0</v>
      </c>
      <c r="T567" s="64">
        <v>0</v>
      </c>
      <c r="U567" s="62"/>
      <c r="V567" s="65"/>
      <c r="W567" s="64">
        <v>0</v>
      </c>
      <c r="X567" s="62" t="s">
        <v>805</v>
      </c>
      <c r="Y567" s="65">
        <v>45072</v>
      </c>
      <c r="Z567" s="65">
        <v>45301</v>
      </c>
      <c r="AA567" s="65">
        <v>45315</v>
      </c>
      <c r="AB567" s="63">
        <v>56946</v>
      </c>
      <c r="AC567" s="63">
        <v>0</v>
      </c>
      <c r="AD567" s="63">
        <v>0</v>
      </c>
      <c r="AE567" s="63">
        <v>0</v>
      </c>
      <c r="AF567" s="63">
        <v>0</v>
      </c>
      <c r="AG567" s="63">
        <v>56946</v>
      </c>
      <c r="AH567" s="63">
        <v>56946</v>
      </c>
      <c r="AI567" s="66" t="s">
        <v>2151</v>
      </c>
      <c r="AJ567" s="66" t="s">
        <v>2150</v>
      </c>
      <c r="AK567" s="63">
        <v>0</v>
      </c>
    </row>
    <row r="568" spans="1:37" s="54" customFormat="1" hidden="1">
      <c r="A568" s="52">
        <v>801000713</v>
      </c>
      <c r="B568" s="52" t="s">
        <v>542</v>
      </c>
      <c r="C568" s="52" t="s">
        <v>757</v>
      </c>
      <c r="D568" s="52">
        <v>16216</v>
      </c>
      <c r="E568" s="52" t="str">
        <f>CONCATENATE(C568,D568)</f>
        <v>RC16216</v>
      </c>
      <c r="F568" s="42">
        <v>45072</v>
      </c>
      <c r="G568" s="42">
        <v>45301</v>
      </c>
      <c r="H568" s="43">
        <v>64500</v>
      </c>
      <c r="I568" s="43">
        <v>64500</v>
      </c>
      <c r="J568" s="53" t="s">
        <v>2116</v>
      </c>
      <c r="K568" s="53" t="s">
        <v>2115</v>
      </c>
      <c r="L568" s="53" t="str">
        <f>VLOOKUP(E568,BOXSALUD!$B$1:$R$977,15,0)</f>
        <v>Consultas ambulatorias</v>
      </c>
      <c r="M568" s="52" t="s">
        <v>2117</v>
      </c>
      <c r="N568" s="62" t="s">
        <v>2141</v>
      </c>
      <c r="O568" s="63">
        <v>64500</v>
      </c>
      <c r="P568" s="62">
        <v>1222363161</v>
      </c>
      <c r="Q568" s="62"/>
      <c r="R568" s="62"/>
      <c r="S568" s="64">
        <v>0</v>
      </c>
      <c r="T568" s="64">
        <v>0</v>
      </c>
      <c r="U568" s="62"/>
      <c r="V568" s="65"/>
      <c r="W568" s="64">
        <v>0</v>
      </c>
      <c r="X568" s="62" t="s">
        <v>2142</v>
      </c>
      <c r="Y568" s="65">
        <v>45072</v>
      </c>
      <c r="Z568" s="65">
        <v>45301</v>
      </c>
      <c r="AA568" s="65"/>
      <c r="AB568" s="63">
        <v>64500</v>
      </c>
      <c r="AC568" s="63">
        <v>0</v>
      </c>
      <c r="AD568" s="63">
        <v>0</v>
      </c>
      <c r="AE568" s="63">
        <v>0</v>
      </c>
      <c r="AF568" s="63">
        <v>0</v>
      </c>
      <c r="AG568" s="63">
        <v>0</v>
      </c>
      <c r="AH568" s="63">
        <v>0</v>
      </c>
      <c r="AI568" s="66"/>
      <c r="AJ568" s="66"/>
      <c r="AK568" s="63">
        <v>64500</v>
      </c>
    </row>
    <row r="569" spans="1:37" s="54" customFormat="1" hidden="1">
      <c r="A569" s="52">
        <v>801000713</v>
      </c>
      <c r="B569" s="52" t="s">
        <v>542</v>
      </c>
      <c r="C569" s="52" t="s">
        <v>757</v>
      </c>
      <c r="D569" s="52">
        <v>16213</v>
      </c>
      <c r="E569" s="52" t="str">
        <f>CONCATENATE(C569,D569)</f>
        <v>RC16213</v>
      </c>
      <c r="F569" s="42">
        <v>45072</v>
      </c>
      <c r="G569" s="42">
        <v>45301</v>
      </c>
      <c r="H569" s="43">
        <v>64500</v>
      </c>
      <c r="I569" s="43">
        <v>64500</v>
      </c>
      <c r="J569" s="53" t="s">
        <v>2116</v>
      </c>
      <c r="K569" s="53" t="s">
        <v>2115</v>
      </c>
      <c r="L569" s="53" t="str">
        <f>VLOOKUP(E569,BOXSALUD!$B$1:$R$977,15,0)</f>
        <v>Consultas ambulatorias</v>
      </c>
      <c r="M569" s="52" t="s">
        <v>2117</v>
      </c>
      <c r="N569" s="62" t="s">
        <v>2141</v>
      </c>
      <c r="O569" s="63">
        <v>64500</v>
      </c>
      <c r="P569" s="62">
        <v>1222363162</v>
      </c>
      <c r="Q569" s="62"/>
      <c r="R569" s="62"/>
      <c r="S569" s="64">
        <v>0</v>
      </c>
      <c r="T569" s="64">
        <v>0</v>
      </c>
      <c r="U569" s="62"/>
      <c r="V569" s="65"/>
      <c r="W569" s="64">
        <v>0</v>
      </c>
      <c r="X569" s="62" t="s">
        <v>2142</v>
      </c>
      <c r="Y569" s="65">
        <v>45072</v>
      </c>
      <c r="Z569" s="65">
        <v>45301</v>
      </c>
      <c r="AA569" s="65"/>
      <c r="AB569" s="63">
        <v>64500</v>
      </c>
      <c r="AC569" s="63">
        <v>0</v>
      </c>
      <c r="AD569" s="63">
        <v>0</v>
      </c>
      <c r="AE569" s="63">
        <v>0</v>
      </c>
      <c r="AF569" s="63">
        <v>0</v>
      </c>
      <c r="AG569" s="63">
        <v>0</v>
      </c>
      <c r="AH569" s="63">
        <v>0</v>
      </c>
      <c r="AI569" s="66"/>
      <c r="AJ569" s="66"/>
      <c r="AK569" s="63">
        <v>64500</v>
      </c>
    </row>
    <row r="570" spans="1:37" s="54" customFormat="1" hidden="1">
      <c r="A570" s="52">
        <v>801000713</v>
      </c>
      <c r="B570" s="52" t="s">
        <v>542</v>
      </c>
      <c r="C570" s="52" t="s">
        <v>757</v>
      </c>
      <c r="D570" s="52">
        <v>16214</v>
      </c>
      <c r="E570" s="52" t="str">
        <f>CONCATENATE(C570,D570)</f>
        <v>RC16214</v>
      </c>
      <c r="F570" s="42">
        <v>45072</v>
      </c>
      <c r="G570" s="42">
        <v>45301</v>
      </c>
      <c r="H570" s="43">
        <v>79049</v>
      </c>
      <c r="I570" s="43">
        <v>79049</v>
      </c>
      <c r="J570" s="53" t="s">
        <v>2116</v>
      </c>
      <c r="K570" s="53" t="s">
        <v>2115</v>
      </c>
      <c r="L570" s="53" t="str">
        <f>VLOOKUP(E570,BOXSALUD!$B$1:$R$977,15,0)</f>
        <v>Consultas ambulatorias</v>
      </c>
      <c r="M570" s="52" t="s">
        <v>2117</v>
      </c>
      <c r="N570" s="62" t="s">
        <v>2141</v>
      </c>
      <c r="O570" s="63">
        <v>79049</v>
      </c>
      <c r="P570" s="62">
        <v>1222363160</v>
      </c>
      <c r="Q570" s="62"/>
      <c r="R570" s="62"/>
      <c r="S570" s="64">
        <v>0</v>
      </c>
      <c r="T570" s="64">
        <v>0</v>
      </c>
      <c r="U570" s="62"/>
      <c r="V570" s="65"/>
      <c r="W570" s="64">
        <v>0</v>
      </c>
      <c r="X570" s="62" t="s">
        <v>2142</v>
      </c>
      <c r="Y570" s="65">
        <v>45072</v>
      </c>
      <c r="Z570" s="65">
        <v>45301</v>
      </c>
      <c r="AA570" s="65"/>
      <c r="AB570" s="63">
        <v>79049</v>
      </c>
      <c r="AC570" s="63">
        <v>0</v>
      </c>
      <c r="AD570" s="63">
        <v>0</v>
      </c>
      <c r="AE570" s="63">
        <v>0</v>
      </c>
      <c r="AF570" s="63">
        <v>0</v>
      </c>
      <c r="AG570" s="63">
        <v>0</v>
      </c>
      <c r="AH570" s="63">
        <v>0</v>
      </c>
      <c r="AI570" s="66"/>
      <c r="AJ570" s="66"/>
      <c r="AK570" s="63">
        <v>79049</v>
      </c>
    </row>
    <row r="571" spans="1:37" s="54" customFormat="1" hidden="1">
      <c r="A571" s="52">
        <v>801000713</v>
      </c>
      <c r="B571" s="52" t="s">
        <v>542</v>
      </c>
      <c r="C571" s="52" t="s">
        <v>757</v>
      </c>
      <c r="D571" s="52">
        <v>16218</v>
      </c>
      <c r="E571" s="52" t="str">
        <f>CONCATENATE(C571,D571)</f>
        <v>RC16218</v>
      </c>
      <c r="F571" s="42">
        <v>45072</v>
      </c>
      <c r="G571" s="42">
        <v>45301</v>
      </c>
      <c r="H571" s="43">
        <v>56946</v>
      </c>
      <c r="I571" s="43">
        <v>56946</v>
      </c>
      <c r="J571" s="53" t="s">
        <v>2116</v>
      </c>
      <c r="K571" s="53" t="s">
        <v>2115</v>
      </c>
      <c r="L571" s="53" t="str">
        <f>VLOOKUP(E571,BOXSALUD!$B$1:$R$977,15,0)</f>
        <v>Consultas ambulatorias</v>
      </c>
      <c r="M571" s="52" t="s">
        <v>2117</v>
      </c>
      <c r="N571" s="62" t="s">
        <v>2141</v>
      </c>
      <c r="O571" s="63">
        <v>56946</v>
      </c>
      <c r="P571" s="62">
        <v>1222363159</v>
      </c>
      <c r="Q571" s="62"/>
      <c r="R571" s="62"/>
      <c r="S571" s="64">
        <v>0</v>
      </c>
      <c r="T571" s="64">
        <v>0</v>
      </c>
      <c r="U571" s="62"/>
      <c r="V571" s="65"/>
      <c r="W571" s="64">
        <v>0</v>
      </c>
      <c r="X571" s="62" t="s">
        <v>2142</v>
      </c>
      <c r="Y571" s="65">
        <v>45072</v>
      </c>
      <c r="Z571" s="65">
        <v>45301</v>
      </c>
      <c r="AA571" s="65"/>
      <c r="AB571" s="63">
        <v>56946</v>
      </c>
      <c r="AC571" s="63">
        <v>0</v>
      </c>
      <c r="AD571" s="63">
        <v>0</v>
      </c>
      <c r="AE571" s="63">
        <v>0</v>
      </c>
      <c r="AF571" s="63">
        <v>0</v>
      </c>
      <c r="AG571" s="63">
        <v>0</v>
      </c>
      <c r="AH571" s="63">
        <v>0</v>
      </c>
      <c r="AI571" s="66"/>
      <c r="AJ571" s="66"/>
      <c r="AK571" s="63">
        <v>56946</v>
      </c>
    </row>
    <row r="572" spans="1:37" s="54" customFormat="1" hidden="1">
      <c r="A572" s="52">
        <v>801000713</v>
      </c>
      <c r="B572" s="52" t="s">
        <v>542</v>
      </c>
      <c r="C572" s="52" t="s">
        <v>757</v>
      </c>
      <c r="D572" s="52">
        <v>16220</v>
      </c>
      <c r="E572" s="52" t="str">
        <f>CONCATENATE(C572,D572)</f>
        <v>RC16220</v>
      </c>
      <c r="F572" s="42">
        <v>45072</v>
      </c>
      <c r="G572" s="42">
        <v>45301</v>
      </c>
      <c r="H572" s="43">
        <v>52770</v>
      </c>
      <c r="I572" s="43">
        <v>52770</v>
      </c>
      <c r="J572" s="53" t="s">
        <v>2116</v>
      </c>
      <c r="K572" s="53" t="s">
        <v>2115</v>
      </c>
      <c r="L572" s="53" t="str">
        <f>VLOOKUP(E572,BOXSALUD!$B$1:$R$977,15,0)</f>
        <v>Consultas ambulatorias</v>
      </c>
      <c r="M572" s="52" t="s">
        <v>2117</v>
      </c>
      <c r="N572" s="62" t="s">
        <v>2141</v>
      </c>
      <c r="O572" s="63">
        <v>0</v>
      </c>
      <c r="P572" s="62"/>
      <c r="Q572" s="62"/>
      <c r="R572" s="62"/>
      <c r="S572" s="64">
        <v>0</v>
      </c>
      <c r="T572" s="64">
        <v>0</v>
      </c>
      <c r="U572" s="62"/>
      <c r="V572" s="65"/>
      <c r="W572" s="64">
        <v>0</v>
      </c>
      <c r="X572" s="62" t="s">
        <v>2142</v>
      </c>
      <c r="Y572" s="65">
        <v>45072</v>
      </c>
      <c r="Z572" s="65">
        <v>45301</v>
      </c>
      <c r="AA572" s="65"/>
      <c r="AB572" s="63">
        <v>52770</v>
      </c>
      <c r="AC572" s="63">
        <v>0</v>
      </c>
      <c r="AD572" s="63">
        <v>0</v>
      </c>
      <c r="AE572" s="63">
        <v>0</v>
      </c>
      <c r="AF572" s="63">
        <v>0</v>
      </c>
      <c r="AG572" s="63">
        <v>0</v>
      </c>
      <c r="AH572" s="63">
        <v>0</v>
      </c>
      <c r="AI572" s="66"/>
      <c r="AJ572" s="66"/>
      <c r="AK572" s="63">
        <v>52770</v>
      </c>
    </row>
    <row r="573" spans="1:37" s="54" customFormat="1" hidden="1">
      <c r="A573" s="52">
        <v>801000713</v>
      </c>
      <c r="B573" s="52" t="s">
        <v>542</v>
      </c>
      <c r="C573" s="52" t="s">
        <v>757</v>
      </c>
      <c r="D573" s="52">
        <v>16221</v>
      </c>
      <c r="E573" s="52" t="str">
        <f>CONCATENATE(C573,D573)</f>
        <v>RC16221</v>
      </c>
      <c r="F573" s="42">
        <v>45072</v>
      </c>
      <c r="G573" s="42">
        <v>45301</v>
      </c>
      <c r="H573" s="43">
        <v>64500</v>
      </c>
      <c r="I573" s="43">
        <v>64500</v>
      </c>
      <c r="J573" s="53" t="s">
        <v>2116</v>
      </c>
      <c r="K573" s="53" t="s">
        <v>2115</v>
      </c>
      <c r="L573" s="53" t="str">
        <f>VLOOKUP(E573,BOXSALUD!$B$1:$R$977,15,0)</f>
        <v>Consultas ambulatorias</v>
      </c>
      <c r="M573" s="52" t="s">
        <v>2117</v>
      </c>
      <c r="N573" s="62" t="s">
        <v>2141</v>
      </c>
      <c r="O573" s="63">
        <v>0</v>
      </c>
      <c r="P573" s="62"/>
      <c r="Q573" s="62"/>
      <c r="R573" s="62"/>
      <c r="S573" s="64">
        <v>0</v>
      </c>
      <c r="T573" s="64">
        <v>0</v>
      </c>
      <c r="U573" s="62"/>
      <c r="V573" s="65"/>
      <c r="W573" s="64">
        <v>0</v>
      </c>
      <c r="X573" s="62" t="s">
        <v>2142</v>
      </c>
      <c r="Y573" s="65">
        <v>45072</v>
      </c>
      <c r="Z573" s="65">
        <v>45301</v>
      </c>
      <c r="AA573" s="65"/>
      <c r="AB573" s="63">
        <v>64500</v>
      </c>
      <c r="AC573" s="63">
        <v>0</v>
      </c>
      <c r="AD573" s="63">
        <v>0</v>
      </c>
      <c r="AE573" s="63">
        <v>0</v>
      </c>
      <c r="AF573" s="63">
        <v>0</v>
      </c>
      <c r="AG573" s="63">
        <v>0</v>
      </c>
      <c r="AH573" s="63">
        <v>0</v>
      </c>
      <c r="AI573" s="66"/>
      <c r="AJ573" s="66"/>
      <c r="AK573" s="63">
        <v>64500</v>
      </c>
    </row>
    <row r="574" spans="1:37" s="54" customFormat="1" hidden="1">
      <c r="A574" s="52">
        <v>801000713</v>
      </c>
      <c r="B574" s="52" t="s">
        <v>542</v>
      </c>
      <c r="C574" s="52" t="s">
        <v>757</v>
      </c>
      <c r="D574" s="52">
        <v>16229</v>
      </c>
      <c r="E574" s="52" t="str">
        <f>CONCATENATE(C574,D574)</f>
        <v>RC16229</v>
      </c>
      <c r="F574" s="42">
        <v>45072</v>
      </c>
      <c r="G574" s="42">
        <v>45301</v>
      </c>
      <c r="H574" s="43">
        <v>107733</v>
      </c>
      <c r="I574" s="43">
        <v>107733</v>
      </c>
      <c r="J574" s="53" t="s">
        <v>2116</v>
      </c>
      <c r="K574" s="53" t="s">
        <v>2115</v>
      </c>
      <c r="L574" s="53" t="str">
        <f>VLOOKUP(E574,BOXSALUD!$B$1:$R$977,15,0)</f>
        <v>Consultas ambulatorias</v>
      </c>
      <c r="M574" s="52" t="s">
        <v>2117</v>
      </c>
      <c r="N574" s="62" t="s">
        <v>2141</v>
      </c>
      <c r="O574" s="63">
        <v>0</v>
      </c>
      <c r="P574" s="62"/>
      <c r="Q574" s="62"/>
      <c r="R574" s="62"/>
      <c r="S574" s="64">
        <v>0</v>
      </c>
      <c r="T574" s="64">
        <v>0</v>
      </c>
      <c r="U574" s="62"/>
      <c r="V574" s="65"/>
      <c r="W574" s="64">
        <v>0</v>
      </c>
      <c r="X574" s="62" t="s">
        <v>2142</v>
      </c>
      <c r="Y574" s="65">
        <v>45072</v>
      </c>
      <c r="Z574" s="65">
        <v>45301</v>
      </c>
      <c r="AA574" s="65"/>
      <c r="AB574" s="63">
        <v>107733</v>
      </c>
      <c r="AC574" s="63">
        <v>0</v>
      </c>
      <c r="AD574" s="63">
        <v>0</v>
      </c>
      <c r="AE574" s="63">
        <v>0</v>
      </c>
      <c r="AF574" s="63">
        <v>0</v>
      </c>
      <c r="AG574" s="63">
        <v>0</v>
      </c>
      <c r="AH574" s="63">
        <v>0</v>
      </c>
      <c r="AI574" s="66"/>
      <c r="AJ574" s="66"/>
      <c r="AK574" s="63">
        <v>107733</v>
      </c>
    </row>
    <row r="575" spans="1:37" s="54" customFormat="1" hidden="1">
      <c r="A575" s="52">
        <v>801000713</v>
      </c>
      <c r="B575" s="52" t="s">
        <v>542</v>
      </c>
      <c r="C575" s="52" t="s">
        <v>757</v>
      </c>
      <c r="D575" s="52">
        <v>16231</v>
      </c>
      <c r="E575" s="52" t="str">
        <f>CONCATENATE(C575,D575)</f>
        <v>RC16231</v>
      </c>
      <c r="F575" s="42">
        <v>45072</v>
      </c>
      <c r="G575" s="42">
        <v>45301</v>
      </c>
      <c r="H575" s="43">
        <v>64500</v>
      </c>
      <c r="I575" s="43">
        <v>64500</v>
      </c>
      <c r="J575" s="53" t="s">
        <v>2116</v>
      </c>
      <c r="K575" s="53" t="s">
        <v>2115</v>
      </c>
      <c r="L575" s="53" t="str">
        <f>VLOOKUP(E575,BOXSALUD!$B$1:$R$977,15,0)</f>
        <v>Consultas ambulatorias</v>
      </c>
      <c r="M575" s="52" t="s">
        <v>2117</v>
      </c>
      <c r="N575" s="62" t="s">
        <v>2141</v>
      </c>
      <c r="O575" s="63">
        <v>64500</v>
      </c>
      <c r="P575" s="62">
        <v>1222363157</v>
      </c>
      <c r="Q575" s="62"/>
      <c r="R575" s="62"/>
      <c r="S575" s="64">
        <v>0</v>
      </c>
      <c r="T575" s="64">
        <v>0</v>
      </c>
      <c r="U575" s="62"/>
      <c r="V575" s="65"/>
      <c r="W575" s="64">
        <v>0</v>
      </c>
      <c r="X575" s="62" t="s">
        <v>2142</v>
      </c>
      <c r="Y575" s="65">
        <v>45072</v>
      </c>
      <c r="Z575" s="65">
        <v>45301</v>
      </c>
      <c r="AA575" s="65"/>
      <c r="AB575" s="63">
        <v>64500</v>
      </c>
      <c r="AC575" s="63">
        <v>0</v>
      </c>
      <c r="AD575" s="63">
        <v>0</v>
      </c>
      <c r="AE575" s="63">
        <v>0</v>
      </c>
      <c r="AF575" s="63">
        <v>0</v>
      </c>
      <c r="AG575" s="63">
        <v>0</v>
      </c>
      <c r="AH575" s="63">
        <v>0</v>
      </c>
      <c r="AI575" s="66"/>
      <c r="AJ575" s="66"/>
      <c r="AK575" s="63">
        <v>64500</v>
      </c>
    </row>
    <row r="576" spans="1:37" s="54" customFormat="1" hidden="1">
      <c r="A576" s="52">
        <v>801000713</v>
      </c>
      <c r="B576" s="52" t="s">
        <v>542</v>
      </c>
      <c r="C576" s="52" t="s">
        <v>757</v>
      </c>
      <c r="D576" s="52">
        <v>16232</v>
      </c>
      <c r="E576" s="52" t="str">
        <f>CONCATENATE(C576,D576)</f>
        <v>RC16232</v>
      </c>
      <c r="F576" s="42">
        <v>45072</v>
      </c>
      <c r="G576" s="42">
        <v>45301</v>
      </c>
      <c r="H576" s="43">
        <v>52770</v>
      </c>
      <c r="I576" s="43">
        <v>52770</v>
      </c>
      <c r="J576" s="53" t="s">
        <v>2116</v>
      </c>
      <c r="K576" s="53" t="s">
        <v>2115</v>
      </c>
      <c r="L576" s="53" t="str">
        <f>VLOOKUP(E576,BOXSALUD!$B$1:$R$977,15,0)</f>
        <v>Consultas ambulatorias</v>
      </c>
      <c r="M576" s="52" t="s">
        <v>2117</v>
      </c>
      <c r="N576" s="62" t="s">
        <v>2141</v>
      </c>
      <c r="O576" s="63">
        <v>52770</v>
      </c>
      <c r="P576" s="62">
        <v>1222363158</v>
      </c>
      <c r="Q576" s="62"/>
      <c r="R576" s="62"/>
      <c r="S576" s="64">
        <v>0</v>
      </c>
      <c r="T576" s="64">
        <v>0</v>
      </c>
      <c r="U576" s="62"/>
      <c r="V576" s="65"/>
      <c r="W576" s="64">
        <v>0</v>
      </c>
      <c r="X576" s="62" t="s">
        <v>2142</v>
      </c>
      <c r="Y576" s="65">
        <v>45072</v>
      </c>
      <c r="Z576" s="65">
        <v>45301</v>
      </c>
      <c r="AA576" s="65"/>
      <c r="AB576" s="63">
        <v>52770</v>
      </c>
      <c r="AC576" s="63">
        <v>0</v>
      </c>
      <c r="AD576" s="63">
        <v>0</v>
      </c>
      <c r="AE576" s="63">
        <v>0</v>
      </c>
      <c r="AF576" s="63">
        <v>0</v>
      </c>
      <c r="AG576" s="63">
        <v>0</v>
      </c>
      <c r="AH576" s="63">
        <v>0</v>
      </c>
      <c r="AI576" s="66"/>
      <c r="AJ576" s="66"/>
      <c r="AK576" s="63">
        <v>52770</v>
      </c>
    </row>
    <row r="577" spans="1:37" s="54" customFormat="1" hidden="1">
      <c r="A577" s="52">
        <v>801000713</v>
      </c>
      <c r="B577" s="52" t="s">
        <v>542</v>
      </c>
      <c r="C577" s="52" t="s">
        <v>757</v>
      </c>
      <c r="D577" s="52">
        <v>16206</v>
      </c>
      <c r="E577" s="52" t="str">
        <f>CONCATENATE(C577,D577)</f>
        <v>RC16206</v>
      </c>
      <c r="F577" s="42">
        <v>45072</v>
      </c>
      <c r="G577" s="42">
        <v>45302</v>
      </c>
      <c r="H577" s="43">
        <v>64500</v>
      </c>
      <c r="I577" s="43">
        <v>64500</v>
      </c>
      <c r="J577" s="53" t="s">
        <v>2116</v>
      </c>
      <c r="K577" s="53" t="s">
        <v>2115</v>
      </c>
      <c r="L577" s="53" t="str">
        <f>VLOOKUP(E577,BOXSALUD!$B$1:$R$977,15,0)</f>
        <v>Consultas ambulatorias</v>
      </c>
      <c r="M577" s="52" t="s">
        <v>2117</v>
      </c>
      <c r="N577" s="62" t="s">
        <v>2144</v>
      </c>
      <c r="O577" s="63">
        <v>0</v>
      </c>
      <c r="P577" s="62"/>
      <c r="Q577" s="62"/>
      <c r="R577" s="62"/>
      <c r="S577" s="64">
        <v>0</v>
      </c>
      <c r="T577" s="64">
        <v>0</v>
      </c>
      <c r="U577" s="62"/>
      <c r="V577" s="65"/>
      <c r="W577" s="64">
        <v>0</v>
      </c>
      <c r="X577" s="62" t="s">
        <v>805</v>
      </c>
      <c r="Y577" s="65">
        <v>45072</v>
      </c>
      <c r="Z577" s="65">
        <v>45302</v>
      </c>
      <c r="AA577" s="65">
        <v>45315</v>
      </c>
      <c r="AB577" s="63">
        <v>64500</v>
      </c>
      <c r="AC577" s="63">
        <v>0</v>
      </c>
      <c r="AD577" s="63">
        <v>0</v>
      </c>
      <c r="AE577" s="63">
        <v>0</v>
      </c>
      <c r="AF577" s="63">
        <v>0</v>
      </c>
      <c r="AG577" s="63">
        <v>64500</v>
      </c>
      <c r="AH577" s="63">
        <v>64500</v>
      </c>
      <c r="AI577" s="66" t="s">
        <v>2145</v>
      </c>
      <c r="AJ577" s="66" t="s">
        <v>2146</v>
      </c>
      <c r="AK577" s="63">
        <v>0</v>
      </c>
    </row>
    <row r="578" spans="1:37" s="54" customFormat="1" hidden="1">
      <c r="A578" s="52">
        <v>801000713</v>
      </c>
      <c r="B578" s="52" t="s">
        <v>542</v>
      </c>
      <c r="C578" s="52" t="s">
        <v>757</v>
      </c>
      <c r="D578" s="52">
        <v>16212</v>
      </c>
      <c r="E578" s="52" t="str">
        <f>CONCATENATE(C578,D578)</f>
        <v>RC16212</v>
      </c>
      <c r="F578" s="42">
        <v>45072</v>
      </c>
      <c r="G578" s="42">
        <v>45302</v>
      </c>
      <c r="H578" s="43">
        <v>64500</v>
      </c>
      <c r="I578" s="43">
        <v>64500</v>
      </c>
      <c r="J578" s="53" t="s">
        <v>2116</v>
      </c>
      <c r="K578" s="53" t="s">
        <v>2115</v>
      </c>
      <c r="L578" s="53" t="str">
        <f>VLOOKUP(E578,BOXSALUD!$B$1:$R$977,15,0)</f>
        <v>Consultas ambulatorias</v>
      </c>
      <c r="M578" s="52" t="s">
        <v>2117</v>
      </c>
      <c r="N578" s="62" t="s">
        <v>2141</v>
      </c>
      <c r="O578" s="63">
        <v>64500</v>
      </c>
      <c r="P578" s="62">
        <v>1222363169</v>
      </c>
      <c r="Q578" s="62"/>
      <c r="R578" s="62"/>
      <c r="S578" s="64">
        <v>0</v>
      </c>
      <c r="T578" s="64">
        <v>0</v>
      </c>
      <c r="U578" s="62"/>
      <c r="V578" s="65"/>
      <c r="W578" s="64">
        <v>0</v>
      </c>
      <c r="X578" s="62" t="s">
        <v>2142</v>
      </c>
      <c r="Y578" s="65">
        <v>45072</v>
      </c>
      <c r="Z578" s="65">
        <v>45302</v>
      </c>
      <c r="AA578" s="65"/>
      <c r="AB578" s="63">
        <v>64500</v>
      </c>
      <c r="AC578" s="63">
        <v>0</v>
      </c>
      <c r="AD578" s="63">
        <v>0</v>
      </c>
      <c r="AE578" s="63">
        <v>0</v>
      </c>
      <c r="AF578" s="63">
        <v>0</v>
      </c>
      <c r="AG578" s="63">
        <v>0</v>
      </c>
      <c r="AH578" s="63">
        <v>0</v>
      </c>
      <c r="AI578" s="66"/>
      <c r="AJ578" s="66"/>
      <c r="AK578" s="63">
        <v>64500</v>
      </c>
    </row>
    <row r="579" spans="1:37" s="54" customFormat="1" hidden="1">
      <c r="A579" s="52">
        <v>801000713</v>
      </c>
      <c r="B579" s="52" t="s">
        <v>542</v>
      </c>
      <c r="C579" s="52" t="s">
        <v>757</v>
      </c>
      <c r="D579" s="52">
        <v>16234</v>
      </c>
      <c r="E579" s="52" t="str">
        <f>CONCATENATE(C579,D579)</f>
        <v>RC16234</v>
      </c>
      <c r="F579" s="42">
        <v>45072</v>
      </c>
      <c r="G579" s="42">
        <v>45302</v>
      </c>
      <c r="H579" s="43">
        <v>79049</v>
      </c>
      <c r="I579" s="43">
        <v>79049</v>
      </c>
      <c r="J579" s="53" t="s">
        <v>2116</v>
      </c>
      <c r="K579" s="53" t="s">
        <v>2115</v>
      </c>
      <c r="L579" s="53" t="str">
        <f>VLOOKUP(E579,BOXSALUD!$B$1:$R$977,15,0)</f>
        <v>Consultas ambulatorias</v>
      </c>
      <c r="M579" s="52" t="s">
        <v>2117</v>
      </c>
      <c r="N579" s="62" t="s">
        <v>2141</v>
      </c>
      <c r="O579" s="63">
        <v>79049</v>
      </c>
      <c r="P579" s="62">
        <v>1222363171</v>
      </c>
      <c r="Q579" s="62"/>
      <c r="R579" s="62"/>
      <c r="S579" s="64">
        <v>0</v>
      </c>
      <c r="T579" s="64">
        <v>0</v>
      </c>
      <c r="U579" s="62"/>
      <c r="V579" s="65"/>
      <c r="W579" s="64">
        <v>0</v>
      </c>
      <c r="X579" s="62" t="s">
        <v>2142</v>
      </c>
      <c r="Y579" s="65">
        <v>45072</v>
      </c>
      <c r="Z579" s="65">
        <v>45302</v>
      </c>
      <c r="AA579" s="65"/>
      <c r="AB579" s="63">
        <v>79049</v>
      </c>
      <c r="AC579" s="63">
        <v>0</v>
      </c>
      <c r="AD579" s="63">
        <v>0</v>
      </c>
      <c r="AE579" s="63">
        <v>0</v>
      </c>
      <c r="AF579" s="63">
        <v>0</v>
      </c>
      <c r="AG579" s="63">
        <v>0</v>
      </c>
      <c r="AH579" s="63">
        <v>0</v>
      </c>
      <c r="AI579" s="66"/>
      <c r="AJ579" s="66"/>
      <c r="AK579" s="63">
        <v>79049</v>
      </c>
    </row>
    <row r="580" spans="1:37" s="54" customFormat="1" hidden="1">
      <c r="A580" s="52">
        <v>801000713</v>
      </c>
      <c r="B580" s="52" t="s">
        <v>542</v>
      </c>
      <c r="C580" s="52" t="s">
        <v>757</v>
      </c>
      <c r="D580" s="52">
        <v>16233</v>
      </c>
      <c r="E580" s="52" t="str">
        <f>CONCATENATE(C580,D580)</f>
        <v>RC16233</v>
      </c>
      <c r="F580" s="42">
        <v>45072</v>
      </c>
      <c r="G580" s="42">
        <v>45302</v>
      </c>
      <c r="H580" s="43">
        <v>56946</v>
      </c>
      <c r="I580" s="43">
        <v>56946</v>
      </c>
      <c r="J580" s="53" t="s">
        <v>2116</v>
      </c>
      <c r="K580" s="53" t="s">
        <v>2115</v>
      </c>
      <c r="L580" s="53" t="str">
        <f>VLOOKUP(E580,BOXSALUD!$B$1:$R$977,15,0)</f>
        <v>Consultas ambulatorias</v>
      </c>
      <c r="M580" s="52" t="s">
        <v>2117</v>
      </c>
      <c r="N580" s="62" t="s">
        <v>2141</v>
      </c>
      <c r="O580" s="63">
        <v>56946</v>
      </c>
      <c r="P580" s="62">
        <v>1222363170</v>
      </c>
      <c r="Q580" s="62"/>
      <c r="R580" s="62"/>
      <c r="S580" s="64">
        <v>0</v>
      </c>
      <c r="T580" s="64">
        <v>0</v>
      </c>
      <c r="U580" s="62"/>
      <c r="V580" s="65"/>
      <c r="W580" s="64">
        <v>0</v>
      </c>
      <c r="X580" s="62" t="s">
        <v>2142</v>
      </c>
      <c r="Y580" s="65">
        <v>45072</v>
      </c>
      <c r="Z580" s="65">
        <v>45302</v>
      </c>
      <c r="AA580" s="65"/>
      <c r="AB580" s="63">
        <v>56946</v>
      </c>
      <c r="AC580" s="63">
        <v>0</v>
      </c>
      <c r="AD580" s="63">
        <v>0</v>
      </c>
      <c r="AE580" s="63">
        <v>0</v>
      </c>
      <c r="AF580" s="63">
        <v>0</v>
      </c>
      <c r="AG580" s="63">
        <v>0</v>
      </c>
      <c r="AH580" s="63">
        <v>0</v>
      </c>
      <c r="AI580" s="66"/>
      <c r="AJ580" s="66"/>
      <c r="AK580" s="63">
        <v>56946</v>
      </c>
    </row>
    <row r="581" spans="1:37" s="54" customFormat="1" hidden="1">
      <c r="A581" s="52">
        <v>801000713</v>
      </c>
      <c r="B581" s="52" t="s">
        <v>542</v>
      </c>
      <c r="C581" s="52" t="s">
        <v>757</v>
      </c>
      <c r="D581" s="52">
        <v>16237</v>
      </c>
      <c r="E581" s="52" t="str">
        <f>CONCATENATE(C581,D581)</f>
        <v>RC16237</v>
      </c>
      <c r="F581" s="42">
        <v>45072</v>
      </c>
      <c r="G581" s="42">
        <v>45302</v>
      </c>
      <c r="H581" s="43">
        <v>64500</v>
      </c>
      <c r="I581" s="43">
        <v>64500</v>
      </c>
      <c r="J581" s="53" t="s">
        <v>2116</v>
      </c>
      <c r="K581" s="53" t="s">
        <v>2115</v>
      </c>
      <c r="L581" s="53" t="str">
        <f>VLOOKUP(E581,BOXSALUD!$B$1:$R$977,15,0)</f>
        <v>Consultas ambulatorias</v>
      </c>
      <c r="M581" s="52" t="s">
        <v>2117</v>
      </c>
      <c r="N581" s="62" t="s">
        <v>2141</v>
      </c>
      <c r="O581" s="63">
        <v>64500</v>
      </c>
      <c r="P581" s="62">
        <v>1222363172</v>
      </c>
      <c r="Q581" s="62"/>
      <c r="R581" s="62"/>
      <c r="S581" s="64">
        <v>0</v>
      </c>
      <c r="T581" s="64">
        <v>0</v>
      </c>
      <c r="U581" s="62"/>
      <c r="V581" s="65"/>
      <c r="W581" s="64">
        <v>0</v>
      </c>
      <c r="X581" s="62" t="s">
        <v>2142</v>
      </c>
      <c r="Y581" s="65">
        <v>45072</v>
      </c>
      <c r="Z581" s="65">
        <v>45302</v>
      </c>
      <c r="AA581" s="65"/>
      <c r="AB581" s="63">
        <v>64500</v>
      </c>
      <c r="AC581" s="63">
        <v>0</v>
      </c>
      <c r="AD581" s="63">
        <v>0</v>
      </c>
      <c r="AE581" s="63">
        <v>0</v>
      </c>
      <c r="AF581" s="63">
        <v>0</v>
      </c>
      <c r="AG581" s="63">
        <v>0</v>
      </c>
      <c r="AH581" s="63">
        <v>0</v>
      </c>
      <c r="AI581" s="66"/>
      <c r="AJ581" s="66"/>
      <c r="AK581" s="63">
        <v>64500</v>
      </c>
    </row>
    <row r="582" spans="1:37" s="54" customFormat="1" hidden="1">
      <c r="A582" s="52">
        <v>801000713</v>
      </c>
      <c r="B582" s="52" t="s">
        <v>542</v>
      </c>
      <c r="C582" s="52" t="s">
        <v>757</v>
      </c>
      <c r="D582" s="52">
        <v>16240</v>
      </c>
      <c r="E582" s="52" t="str">
        <f>CONCATENATE(C582,D582)</f>
        <v>RC16240</v>
      </c>
      <c r="F582" s="42">
        <v>45072</v>
      </c>
      <c r="G582" s="42">
        <v>45302</v>
      </c>
      <c r="H582" s="43">
        <v>64500</v>
      </c>
      <c r="I582" s="43">
        <v>64500</v>
      </c>
      <c r="J582" s="53" t="s">
        <v>2116</v>
      </c>
      <c r="K582" s="53" t="s">
        <v>2115</v>
      </c>
      <c r="L582" s="53" t="str">
        <f>VLOOKUP(E582,BOXSALUD!$B$1:$R$977,15,0)</f>
        <v>Consultas ambulatorias</v>
      </c>
      <c r="M582" s="52" t="s">
        <v>2117</v>
      </c>
      <c r="N582" s="62" t="s">
        <v>2141</v>
      </c>
      <c r="O582" s="63">
        <v>64500</v>
      </c>
      <c r="P582" s="62">
        <v>1222363174</v>
      </c>
      <c r="Q582" s="62"/>
      <c r="R582" s="62"/>
      <c r="S582" s="64">
        <v>0</v>
      </c>
      <c r="T582" s="64">
        <v>0</v>
      </c>
      <c r="U582" s="62"/>
      <c r="V582" s="65"/>
      <c r="W582" s="64">
        <v>0</v>
      </c>
      <c r="X582" s="62" t="s">
        <v>2142</v>
      </c>
      <c r="Y582" s="65">
        <v>45072</v>
      </c>
      <c r="Z582" s="65">
        <v>45302</v>
      </c>
      <c r="AA582" s="65"/>
      <c r="AB582" s="63">
        <v>64500</v>
      </c>
      <c r="AC582" s="63">
        <v>0</v>
      </c>
      <c r="AD582" s="63">
        <v>0</v>
      </c>
      <c r="AE582" s="63">
        <v>0</v>
      </c>
      <c r="AF582" s="63">
        <v>0</v>
      </c>
      <c r="AG582" s="63">
        <v>0</v>
      </c>
      <c r="AH582" s="63">
        <v>0</v>
      </c>
      <c r="AI582" s="66"/>
      <c r="AJ582" s="66"/>
      <c r="AK582" s="63">
        <v>64500</v>
      </c>
    </row>
    <row r="583" spans="1:37" s="54" customFormat="1" hidden="1">
      <c r="A583" s="52">
        <v>801000713</v>
      </c>
      <c r="B583" s="52" t="s">
        <v>542</v>
      </c>
      <c r="C583" s="52" t="s">
        <v>757</v>
      </c>
      <c r="D583" s="52">
        <v>16238</v>
      </c>
      <c r="E583" s="52" t="str">
        <f>CONCATENATE(C583,D583)</f>
        <v>RC16238</v>
      </c>
      <c r="F583" s="42">
        <v>45072</v>
      </c>
      <c r="G583" s="42">
        <v>45302</v>
      </c>
      <c r="H583" s="43">
        <v>79049</v>
      </c>
      <c r="I583" s="43">
        <v>79049</v>
      </c>
      <c r="J583" s="53" t="s">
        <v>2116</v>
      </c>
      <c r="K583" s="53" t="s">
        <v>2115</v>
      </c>
      <c r="L583" s="53" t="str">
        <f>VLOOKUP(E583,BOXSALUD!$B$1:$R$977,15,0)</f>
        <v>Consultas ambulatorias</v>
      </c>
      <c r="M583" s="52" t="s">
        <v>2117</v>
      </c>
      <c r="N583" s="62" t="s">
        <v>2141</v>
      </c>
      <c r="O583" s="63">
        <v>79049</v>
      </c>
      <c r="P583" s="62">
        <v>1222363173</v>
      </c>
      <c r="Q583" s="62"/>
      <c r="R583" s="62"/>
      <c r="S583" s="64">
        <v>0</v>
      </c>
      <c r="T583" s="64">
        <v>0</v>
      </c>
      <c r="U583" s="62"/>
      <c r="V583" s="65"/>
      <c r="W583" s="64">
        <v>0</v>
      </c>
      <c r="X583" s="62" t="s">
        <v>2142</v>
      </c>
      <c r="Y583" s="65">
        <v>45072</v>
      </c>
      <c r="Z583" s="65">
        <v>45302</v>
      </c>
      <c r="AA583" s="65"/>
      <c r="AB583" s="63">
        <v>79049</v>
      </c>
      <c r="AC583" s="63">
        <v>0</v>
      </c>
      <c r="AD583" s="63">
        <v>0</v>
      </c>
      <c r="AE583" s="63">
        <v>0</v>
      </c>
      <c r="AF583" s="63">
        <v>0</v>
      </c>
      <c r="AG583" s="63">
        <v>0</v>
      </c>
      <c r="AH583" s="63">
        <v>0</v>
      </c>
      <c r="AI583" s="66"/>
      <c r="AJ583" s="66"/>
      <c r="AK583" s="63">
        <v>79049</v>
      </c>
    </row>
    <row r="584" spans="1:37" s="54" customFormat="1" hidden="1">
      <c r="A584" s="52">
        <v>801000713</v>
      </c>
      <c r="B584" s="52" t="s">
        <v>542</v>
      </c>
      <c r="C584" s="52" t="s">
        <v>757</v>
      </c>
      <c r="D584" s="52">
        <v>16241</v>
      </c>
      <c r="E584" s="52" t="str">
        <f>CONCATENATE(C584,D584)</f>
        <v>RC16241</v>
      </c>
      <c r="F584" s="42">
        <v>45072</v>
      </c>
      <c r="G584" s="42">
        <v>45302</v>
      </c>
      <c r="H584" s="43">
        <v>56533</v>
      </c>
      <c r="I584" s="43">
        <v>56533</v>
      </c>
      <c r="J584" s="53" t="s">
        <v>2116</v>
      </c>
      <c r="K584" s="53" t="s">
        <v>2115</v>
      </c>
      <c r="L584" s="53" t="str">
        <f>VLOOKUP(E584,BOXSALUD!$B$1:$R$977,15,0)</f>
        <v>Consultas ambulatorias</v>
      </c>
      <c r="M584" s="52" t="s">
        <v>2117</v>
      </c>
      <c r="N584" s="62" t="s">
        <v>2141</v>
      </c>
      <c r="O584" s="63">
        <v>0</v>
      </c>
      <c r="P584" s="62"/>
      <c r="Q584" s="62"/>
      <c r="R584" s="62"/>
      <c r="S584" s="64">
        <v>0</v>
      </c>
      <c r="T584" s="64">
        <v>0</v>
      </c>
      <c r="U584" s="62"/>
      <c r="V584" s="65"/>
      <c r="W584" s="64">
        <v>0</v>
      </c>
      <c r="X584" s="62" t="s">
        <v>2142</v>
      </c>
      <c r="Y584" s="65">
        <v>45072</v>
      </c>
      <c r="Z584" s="65">
        <v>45302</v>
      </c>
      <c r="AA584" s="65"/>
      <c r="AB584" s="63">
        <v>56533</v>
      </c>
      <c r="AC584" s="63">
        <v>0</v>
      </c>
      <c r="AD584" s="63">
        <v>0</v>
      </c>
      <c r="AE584" s="63">
        <v>0</v>
      </c>
      <c r="AF584" s="63">
        <v>0</v>
      </c>
      <c r="AG584" s="63">
        <v>0</v>
      </c>
      <c r="AH584" s="63">
        <v>0</v>
      </c>
      <c r="AI584" s="66"/>
      <c r="AJ584" s="66"/>
      <c r="AK584" s="63">
        <v>56533</v>
      </c>
    </row>
    <row r="585" spans="1:37" s="54" customFormat="1" hidden="1">
      <c r="A585" s="52">
        <v>801000713</v>
      </c>
      <c r="B585" s="52" t="s">
        <v>542</v>
      </c>
      <c r="C585" s="52" t="s">
        <v>756</v>
      </c>
      <c r="D585" s="52">
        <v>63414</v>
      </c>
      <c r="E585" s="52" t="str">
        <f>CONCATENATE(C585,D585)</f>
        <v>RM63414</v>
      </c>
      <c r="F585" s="42">
        <v>45075</v>
      </c>
      <c r="G585" s="42">
        <v>45302</v>
      </c>
      <c r="H585" s="43">
        <v>56533</v>
      </c>
      <c r="I585" s="43">
        <v>56533</v>
      </c>
      <c r="J585" s="53" t="s">
        <v>2116</v>
      </c>
      <c r="K585" s="53" t="s">
        <v>2115</v>
      </c>
      <c r="L585" s="53" t="str">
        <f>VLOOKUP(E585,BOXSALUD!$B$1:$R$977,15,0)</f>
        <v>Consultas ambulatorias</v>
      </c>
      <c r="M585" s="52" t="s">
        <v>2117</v>
      </c>
      <c r="N585" s="62" t="s">
        <v>2144</v>
      </c>
      <c r="O585" s="63">
        <v>0</v>
      </c>
      <c r="P585" s="62"/>
      <c r="Q585" s="62"/>
      <c r="R585" s="62"/>
      <c r="S585" s="64">
        <v>0</v>
      </c>
      <c r="T585" s="64">
        <v>0</v>
      </c>
      <c r="U585" s="62"/>
      <c r="V585" s="65"/>
      <c r="W585" s="64">
        <v>0</v>
      </c>
      <c r="X585" s="62" t="s">
        <v>805</v>
      </c>
      <c r="Y585" s="65">
        <v>45075</v>
      </c>
      <c r="Z585" s="65">
        <v>45302</v>
      </c>
      <c r="AA585" s="65">
        <v>45315</v>
      </c>
      <c r="AB585" s="63">
        <v>56533</v>
      </c>
      <c r="AC585" s="63">
        <v>0</v>
      </c>
      <c r="AD585" s="63">
        <v>0</v>
      </c>
      <c r="AE585" s="63">
        <v>0</v>
      </c>
      <c r="AF585" s="63">
        <v>0</v>
      </c>
      <c r="AG585" s="63">
        <v>56533</v>
      </c>
      <c r="AH585" s="63">
        <v>56533</v>
      </c>
      <c r="AI585" s="66" t="s">
        <v>2157</v>
      </c>
      <c r="AJ585" s="66" t="s">
        <v>2148</v>
      </c>
      <c r="AK585" s="63">
        <v>0</v>
      </c>
    </row>
    <row r="586" spans="1:37" s="54" customFormat="1" hidden="1">
      <c r="A586" s="52">
        <v>801000713</v>
      </c>
      <c r="B586" s="52" t="s">
        <v>542</v>
      </c>
      <c r="C586" s="52" t="s">
        <v>757</v>
      </c>
      <c r="D586" s="52">
        <v>16271</v>
      </c>
      <c r="E586" s="52" t="str">
        <f>CONCATENATE(C586,D586)</f>
        <v>RC16271</v>
      </c>
      <c r="F586" s="42">
        <v>45075</v>
      </c>
      <c r="G586" s="42">
        <v>45302</v>
      </c>
      <c r="H586" s="43">
        <v>64500</v>
      </c>
      <c r="I586" s="43">
        <v>64500</v>
      </c>
      <c r="J586" s="53" t="s">
        <v>2116</v>
      </c>
      <c r="K586" s="53" t="s">
        <v>2115</v>
      </c>
      <c r="L586" s="53" t="str">
        <f>VLOOKUP(E586,BOXSALUD!$B$1:$R$977,15,0)</f>
        <v>Consultas ambulatorias</v>
      </c>
      <c r="M586" s="52" t="s">
        <v>2117</v>
      </c>
      <c r="N586" s="62" t="s">
        <v>2141</v>
      </c>
      <c r="O586" s="63">
        <v>64500</v>
      </c>
      <c r="P586" s="62">
        <v>1222363176</v>
      </c>
      <c r="Q586" s="62"/>
      <c r="R586" s="62"/>
      <c r="S586" s="64">
        <v>0</v>
      </c>
      <c r="T586" s="64">
        <v>0</v>
      </c>
      <c r="U586" s="62"/>
      <c r="V586" s="65"/>
      <c r="W586" s="64">
        <v>0</v>
      </c>
      <c r="X586" s="62" t="s">
        <v>2142</v>
      </c>
      <c r="Y586" s="65">
        <v>45075</v>
      </c>
      <c r="Z586" s="65">
        <v>45302</v>
      </c>
      <c r="AA586" s="65"/>
      <c r="AB586" s="63">
        <v>64500</v>
      </c>
      <c r="AC586" s="63">
        <v>0</v>
      </c>
      <c r="AD586" s="63">
        <v>0</v>
      </c>
      <c r="AE586" s="63">
        <v>0</v>
      </c>
      <c r="AF586" s="63">
        <v>0</v>
      </c>
      <c r="AG586" s="63">
        <v>0</v>
      </c>
      <c r="AH586" s="63">
        <v>0</v>
      </c>
      <c r="AI586" s="66"/>
      <c r="AJ586" s="66"/>
      <c r="AK586" s="63">
        <v>64500</v>
      </c>
    </row>
    <row r="587" spans="1:37" s="54" customFormat="1" hidden="1">
      <c r="A587" s="52">
        <v>801000713</v>
      </c>
      <c r="B587" s="52" t="s">
        <v>542</v>
      </c>
      <c r="C587" s="52" t="s">
        <v>757</v>
      </c>
      <c r="D587" s="52">
        <v>16270</v>
      </c>
      <c r="E587" s="52" t="str">
        <f>CONCATENATE(C587,D587)</f>
        <v>RC16270</v>
      </c>
      <c r="F587" s="42">
        <v>45075</v>
      </c>
      <c r="G587" s="42">
        <v>45302</v>
      </c>
      <c r="H587" s="43">
        <v>64500</v>
      </c>
      <c r="I587" s="43">
        <v>64500</v>
      </c>
      <c r="J587" s="53" t="s">
        <v>2116</v>
      </c>
      <c r="K587" s="53" t="s">
        <v>2115</v>
      </c>
      <c r="L587" s="53" t="str">
        <f>VLOOKUP(E587,BOXSALUD!$B$1:$R$977,15,0)</f>
        <v>Consultas ambulatorias</v>
      </c>
      <c r="M587" s="52" t="s">
        <v>2117</v>
      </c>
      <c r="N587" s="62" t="s">
        <v>2141</v>
      </c>
      <c r="O587" s="63">
        <v>64500</v>
      </c>
      <c r="P587" s="62">
        <v>1222363175</v>
      </c>
      <c r="Q587" s="62"/>
      <c r="R587" s="62"/>
      <c r="S587" s="64">
        <v>0</v>
      </c>
      <c r="T587" s="64">
        <v>0</v>
      </c>
      <c r="U587" s="62"/>
      <c r="V587" s="65"/>
      <c r="W587" s="64">
        <v>0</v>
      </c>
      <c r="X587" s="62" t="s">
        <v>2142</v>
      </c>
      <c r="Y587" s="65">
        <v>45075</v>
      </c>
      <c r="Z587" s="65">
        <v>45302</v>
      </c>
      <c r="AA587" s="65"/>
      <c r="AB587" s="63">
        <v>64500</v>
      </c>
      <c r="AC587" s="63">
        <v>0</v>
      </c>
      <c r="AD587" s="63">
        <v>0</v>
      </c>
      <c r="AE587" s="63">
        <v>0</v>
      </c>
      <c r="AF587" s="63">
        <v>0</v>
      </c>
      <c r="AG587" s="63">
        <v>0</v>
      </c>
      <c r="AH587" s="63">
        <v>0</v>
      </c>
      <c r="AI587" s="66"/>
      <c r="AJ587" s="66"/>
      <c r="AK587" s="63">
        <v>64500</v>
      </c>
    </row>
    <row r="588" spans="1:37" s="54" customFormat="1" hidden="1">
      <c r="A588" s="52">
        <v>801000713</v>
      </c>
      <c r="B588" s="52" t="s">
        <v>542</v>
      </c>
      <c r="C588" s="52" t="s">
        <v>757</v>
      </c>
      <c r="D588" s="52">
        <v>16273</v>
      </c>
      <c r="E588" s="52" t="str">
        <f>CONCATENATE(C588,D588)</f>
        <v>RC16273</v>
      </c>
      <c r="F588" s="42">
        <v>45075</v>
      </c>
      <c r="G588" s="42">
        <v>45302</v>
      </c>
      <c r="H588" s="43">
        <v>56946</v>
      </c>
      <c r="I588" s="43">
        <v>56946</v>
      </c>
      <c r="J588" s="53" t="s">
        <v>2116</v>
      </c>
      <c r="K588" s="53" t="s">
        <v>2115</v>
      </c>
      <c r="L588" s="53" t="str">
        <f>VLOOKUP(E588,BOXSALUD!$B$1:$R$977,15,0)</f>
        <v>Consultas ambulatorias</v>
      </c>
      <c r="M588" s="52" t="s">
        <v>2117</v>
      </c>
      <c r="N588" s="62" t="s">
        <v>2141</v>
      </c>
      <c r="O588" s="63">
        <v>56946</v>
      </c>
      <c r="P588" s="62">
        <v>1222363177</v>
      </c>
      <c r="Q588" s="62"/>
      <c r="R588" s="62"/>
      <c r="S588" s="64">
        <v>0</v>
      </c>
      <c r="T588" s="64">
        <v>0</v>
      </c>
      <c r="U588" s="62"/>
      <c r="V588" s="65"/>
      <c r="W588" s="64">
        <v>0</v>
      </c>
      <c r="X588" s="62" t="s">
        <v>2142</v>
      </c>
      <c r="Y588" s="65">
        <v>45075</v>
      </c>
      <c r="Z588" s="65">
        <v>45302</v>
      </c>
      <c r="AA588" s="65"/>
      <c r="AB588" s="63">
        <v>56946</v>
      </c>
      <c r="AC588" s="63">
        <v>0</v>
      </c>
      <c r="AD588" s="63">
        <v>0</v>
      </c>
      <c r="AE588" s="63">
        <v>0</v>
      </c>
      <c r="AF588" s="63">
        <v>0</v>
      </c>
      <c r="AG588" s="63">
        <v>0</v>
      </c>
      <c r="AH588" s="63">
        <v>0</v>
      </c>
      <c r="AI588" s="66"/>
      <c r="AJ588" s="66"/>
      <c r="AK588" s="63">
        <v>56946</v>
      </c>
    </row>
    <row r="589" spans="1:37" s="54" customFormat="1" hidden="1">
      <c r="A589" s="52">
        <v>801000713</v>
      </c>
      <c r="B589" s="52" t="s">
        <v>542</v>
      </c>
      <c r="C589" s="52" t="s">
        <v>757</v>
      </c>
      <c r="D589" s="52">
        <v>16272</v>
      </c>
      <c r="E589" s="52" t="str">
        <f>CONCATENATE(C589,D589)</f>
        <v>RC16272</v>
      </c>
      <c r="F589" s="42">
        <v>45075</v>
      </c>
      <c r="G589" s="42">
        <v>45302</v>
      </c>
      <c r="H589" s="43">
        <v>56946</v>
      </c>
      <c r="I589" s="43">
        <v>56946</v>
      </c>
      <c r="J589" s="53" t="s">
        <v>2116</v>
      </c>
      <c r="K589" s="53" t="s">
        <v>2115</v>
      </c>
      <c r="L589" s="53" t="str">
        <f>VLOOKUP(E589,BOXSALUD!$B$1:$R$977,15,0)</f>
        <v>Consultas ambulatorias</v>
      </c>
      <c r="M589" s="52" t="s">
        <v>2117</v>
      </c>
      <c r="N589" s="62" t="s">
        <v>2141</v>
      </c>
      <c r="O589" s="63">
        <v>0</v>
      </c>
      <c r="P589" s="62"/>
      <c r="Q589" s="62"/>
      <c r="R589" s="62"/>
      <c r="S589" s="64">
        <v>0</v>
      </c>
      <c r="T589" s="64">
        <v>0</v>
      </c>
      <c r="U589" s="62"/>
      <c r="V589" s="65"/>
      <c r="W589" s="64">
        <v>0</v>
      </c>
      <c r="X589" s="62" t="s">
        <v>2142</v>
      </c>
      <c r="Y589" s="65">
        <v>45075</v>
      </c>
      <c r="Z589" s="65">
        <v>45302</v>
      </c>
      <c r="AA589" s="65"/>
      <c r="AB589" s="63">
        <v>56946</v>
      </c>
      <c r="AC589" s="63">
        <v>0</v>
      </c>
      <c r="AD589" s="63">
        <v>0</v>
      </c>
      <c r="AE589" s="63">
        <v>0</v>
      </c>
      <c r="AF589" s="63">
        <v>0</v>
      </c>
      <c r="AG589" s="63">
        <v>0</v>
      </c>
      <c r="AH589" s="63">
        <v>0</v>
      </c>
      <c r="AI589" s="66"/>
      <c r="AJ589" s="66"/>
      <c r="AK589" s="63">
        <v>56946</v>
      </c>
    </row>
    <row r="590" spans="1:37" s="54" customFormat="1" hidden="1">
      <c r="A590" s="52">
        <v>801000713</v>
      </c>
      <c r="B590" s="52" t="s">
        <v>542</v>
      </c>
      <c r="C590" s="52" t="s">
        <v>757</v>
      </c>
      <c r="D590" s="52">
        <v>16274</v>
      </c>
      <c r="E590" s="52" t="str">
        <f>CONCATENATE(C590,D590)</f>
        <v>RC16274</v>
      </c>
      <c r="F590" s="42">
        <v>45075</v>
      </c>
      <c r="G590" s="42">
        <v>45302</v>
      </c>
      <c r="H590" s="43">
        <v>64500</v>
      </c>
      <c r="I590" s="43">
        <v>64500</v>
      </c>
      <c r="J590" s="53" t="s">
        <v>2116</v>
      </c>
      <c r="K590" s="53" t="s">
        <v>2115</v>
      </c>
      <c r="L590" s="53" t="str">
        <f>VLOOKUP(E590,BOXSALUD!$B$1:$R$977,15,0)</f>
        <v>Consultas ambulatorias</v>
      </c>
      <c r="M590" s="52" t="s">
        <v>2117</v>
      </c>
      <c r="N590" s="62" t="s">
        <v>2141</v>
      </c>
      <c r="O590" s="63">
        <v>64500</v>
      </c>
      <c r="P590" s="62">
        <v>1222363178</v>
      </c>
      <c r="Q590" s="62"/>
      <c r="R590" s="62"/>
      <c r="S590" s="64">
        <v>0</v>
      </c>
      <c r="T590" s="64">
        <v>0</v>
      </c>
      <c r="U590" s="62"/>
      <c r="V590" s="65"/>
      <c r="W590" s="64">
        <v>0</v>
      </c>
      <c r="X590" s="62" t="s">
        <v>2142</v>
      </c>
      <c r="Y590" s="65">
        <v>45075</v>
      </c>
      <c r="Z590" s="65">
        <v>45302</v>
      </c>
      <c r="AA590" s="65"/>
      <c r="AB590" s="63">
        <v>64500</v>
      </c>
      <c r="AC590" s="63">
        <v>0</v>
      </c>
      <c r="AD590" s="63">
        <v>0</v>
      </c>
      <c r="AE590" s="63">
        <v>0</v>
      </c>
      <c r="AF590" s="63">
        <v>0</v>
      </c>
      <c r="AG590" s="63">
        <v>0</v>
      </c>
      <c r="AH590" s="63">
        <v>0</v>
      </c>
      <c r="AI590" s="66"/>
      <c r="AJ590" s="66"/>
      <c r="AK590" s="63">
        <v>64500</v>
      </c>
    </row>
    <row r="591" spans="1:37" s="54" customFormat="1" hidden="1">
      <c r="A591" s="52">
        <v>801000713</v>
      </c>
      <c r="B591" s="52" t="s">
        <v>542</v>
      </c>
      <c r="C591" s="52" t="s">
        <v>757</v>
      </c>
      <c r="D591" s="52">
        <v>16275</v>
      </c>
      <c r="E591" s="52" t="str">
        <f>CONCATENATE(C591,D591)</f>
        <v>RC16275</v>
      </c>
      <c r="F591" s="42">
        <v>45075</v>
      </c>
      <c r="G591" s="42">
        <v>45302</v>
      </c>
      <c r="H591" s="43">
        <v>52770</v>
      </c>
      <c r="I591" s="43">
        <v>52770</v>
      </c>
      <c r="J591" s="53" t="s">
        <v>2116</v>
      </c>
      <c r="K591" s="53" t="s">
        <v>2115</v>
      </c>
      <c r="L591" s="53" t="str">
        <f>VLOOKUP(E591,BOXSALUD!$B$1:$R$977,15,0)</f>
        <v>Consultas ambulatorias</v>
      </c>
      <c r="M591" s="52" t="s">
        <v>2117</v>
      </c>
      <c r="N591" s="62" t="s">
        <v>2141</v>
      </c>
      <c r="O591" s="63">
        <v>52770</v>
      </c>
      <c r="P591" s="62">
        <v>1222363179</v>
      </c>
      <c r="Q591" s="62"/>
      <c r="R591" s="62"/>
      <c r="S591" s="64">
        <v>0</v>
      </c>
      <c r="T591" s="64">
        <v>0</v>
      </c>
      <c r="U591" s="62"/>
      <c r="V591" s="65"/>
      <c r="W591" s="64">
        <v>0</v>
      </c>
      <c r="X591" s="62" t="s">
        <v>2142</v>
      </c>
      <c r="Y591" s="65">
        <v>45075</v>
      </c>
      <c r="Z591" s="65">
        <v>45302</v>
      </c>
      <c r="AA591" s="65"/>
      <c r="AB591" s="63">
        <v>52770</v>
      </c>
      <c r="AC591" s="63">
        <v>0</v>
      </c>
      <c r="AD591" s="63">
        <v>0</v>
      </c>
      <c r="AE591" s="63">
        <v>0</v>
      </c>
      <c r="AF591" s="63">
        <v>0</v>
      </c>
      <c r="AG591" s="63">
        <v>0</v>
      </c>
      <c r="AH591" s="63">
        <v>0</v>
      </c>
      <c r="AI591" s="66"/>
      <c r="AJ591" s="66"/>
      <c r="AK591" s="63">
        <v>52770</v>
      </c>
    </row>
    <row r="592" spans="1:37" s="54" customFormat="1" hidden="1">
      <c r="A592" s="52">
        <v>801000713</v>
      </c>
      <c r="B592" s="52" t="s">
        <v>542</v>
      </c>
      <c r="C592" s="52" t="s">
        <v>756</v>
      </c>
      <c r="D592" s="52">
        <v>63563</v>
      </c>
      <c r="E592" s="52" t="str">
        <f>CONCATENATE(C592,D592)</f>
        <v>RM63563</v>
      </c>
      <c r="F592" s="42">
        <v>45076</v>
      </c>
      <c r="G592" s="42">
        <v>45302</v>
      </c>
      <c r="H592" s="43">
        <v>57800</v>
      </c>
      <c r="I592" s="43">
        <v>57800</v>
      </c>
      <c r="J592" s="53" t="s">
        <v>2116</v>
      </c>
      <c r="K592" s="53" t="s">
        <v>2115</v>
      </c>
      <c r="L592" s="53" t="str">
        <f>VLOOKUP(E592,BOXSALUD!$B$1:$R$977,15,0)</f>
        <v>Consultas ambulatorias</v>
      </c>
      <c r="M592" s="52" t="s">
        <v>2117</v>
      </c>
      <c r="N592" s="62" t="s">
        <v>2141</v>
      </c>
      <c r="O592" s="63">
        <v>57800</v>
      </c>
      <c r="P592" s="62">
        <v>1222363180</v>
      </c>
      <c r="Q592" s="62"/>
      <c r="R592" s="62"/>
      <c r="S592" s="64">
        <v>0</v>
      </c>
      <c r="T592" s="64">
        <v>0</v>
      </c>
      <c r="U592" s="62"/>
      <c r="V592" s="65"/>
      <c r="W592" s="64">
        <v>0</v>
      </c>
      <c r="X592" s="62" t="s">
        <v>2142</v>
      </c>
      <c r="Y592" s="65">
        <v>45076</v>
      </c>
      <c r="Z592" s="65">
        <v>45302</v>
      </c>
      <c r="AA592" s="65"/>
      <c r="AB592" s="63">
        <v>57800</v>
      </c>
      <c r="AC592" s="63">
        <v>0</v>
      </c>
      <c r="AD592" s="63">
        <v>0</v>
      </c>
      <c r="AE592" s="63">
        <v>0</v>
      </c>
      <c r="AF592" s="63">
        <v>0</v>
      </c>
      <c r="AG592" s="63">
        <v>0</v>
      </c>
      <c r="AH592" s="63">
        <v>0</v>
      </c>
      <c r="AI592" s="66"/>
      <c r="AJ592" s="66"/>
      <c r="AK592" s="63">
        <v>57800</v>
      </c>
    </row>
    <row r="593" spans="1:37" s="54" customFormat="1" hidden="1">
      <c r="A593" s="52">
        <v>801000713</v>
      </c>
      <c r="B593" s="52" t="s">
        <v>542</v>
      </c>
      <c r="C593" s="52" t="s">
        <v>757</v>
      </c>
      <c r="D593" s="52">
        <v>16367</v>
      </c>
      <c r="E593" s="52" t="str">
        <f>CONCATENATE(C593,D593)</f>
        <v>RC16367</v>
      </c>
      <c r="F593" s="42">
        <v>45077</v>
      </c>
      <c r="G593" s="42">
        <v>45302</v>
      </c>
      <c r="H593" s="43">
        <v>64500</v>
      </c>
      <c r="I593" s="43">
        <v>64500</v>
      </c>
      <c r="J593" s="53" t="s">
        <v>2116</v>
      </c>
      <c r="K593" s="53" t="s">
        <v>2115</v>
      </c>
      <c r="L593" s="53" t="str">
        <f>VLOOKUP(E593,BOXSALUD!$B$1:$R$977,15,0)</f>
        <v>Consultas ambulatorias</v>
      </c>
      <c r="M593" s="52" t="s">
        <v>2117</v>
      </c>
      <c r="N593" s="62" t="s">
        <v>2141</v>
      </c>
      <c r="O593" s="63">
        <v>0</v>
      </c>
      <c r="P593" s="62"/>
      <c r="Q593" s="62"/>
      <c r="R593" s="62"/>
      <c r="S593" s="64">
        <v>0</v>
      </c>
      <c r="T593" s="64">
        <v>0</v>
      </c>
      <c r="U593" s="62"/>
      <c r="V593" s="65"/>
      <c r="W593" s="64">
        <v>0</v>
      </c>
      <c r="X593" s="62" t="s">
        <v>2142</v>
      </c>
      <c r="Y593" s="65">
        <v>45077</v>
      </c>
      <c r="Z593" s="65">
        <v>45302</v>
      </c>
      <c r="AA593" s="65"/>
      <c r="AB593" s="63">
        <v>64500</v>
      </c>
      <c r="AC593" s="63">
        <v>0</v>
      </c>
      <c r="AD593" s="63">
        <v>0</v>
      </c>
      <c r="AE593" s="63">
        <v>0</v>
      </c>
      <c r="AF593" s="63">
        <v>0</v>
      </c>
      <c r="AG593" s="63">
        <v>0</v>
      </c>
      <c r="AH593" s="63">
        <v>0</v>
      </c>
      <c r="AI593" s="66"/>
      <c r="AJ593" s="66"/>
      <c r="AK593" s="63">
        <v>64500</v>
      </c>
    </row>
    <row r="594" spans="1:37" s="54" customFormat="1" hidden="1">
      <c r="A594" s="52">
        <v>801000713</v>
      </c>
      <c r="B594" s="52" t="s">
        <v>542</v>
      </c>
      <c r="C594" s="52" t="s">
        <v>756</v>
      </c>
      <c r="D594" s="52">
        <v>63766</v>
      </c>
      <c r="E594" s="52" t="str">
        <f>CONCATENATE(C594,D594)</f>
        <v>RM63766</v>
      </c>
      <c r="F594" s="42">
        <v>45077</v>
      </c>
      <c r="G594" s="42">
        <v>45302</v>
      </c>
      <c r="H594" s="43">
        <v>64500</v>
      </c>
      <c r="I594" s="43">
        <v>64500</v>
      </c>
      <c r="J594" s="53" t="s">
        <v>2116</v>
      </c>
      <c r="K594" s="53" t="s">
        <v>2115</v>
      </c>
      <c r="L594" s="53" t="str">
        <f>VLOOKUP(E594,BOXSALUD!$B$1:$R$977,15,0)</f>
        <v>Consultas ambulatorias</v>
      </c>
      <c r="M594" s="52" t="s">
        <v>2117</v>
      </c>
      <c r="N594" s="62" t="s">
        <v>2141</v>
      </c>
      <c r="O594" s="63">
        <v>0</v>
      </c>
      <c r="P594" s="62"/>
      <c r="Q594" s="62"/>
      <c r="R594" s="62"/>
      <c r="S594" s="64">
        <v>0</v>
      </c>
      <c r="T594" s="64">
        <v>0</v>
      </c>
      <c r="U594" s="62"/>
      <c r="V594" s="65"/>
      <c r="W594" s="64">
        <v>0</v>
      </c>
      <c r="X594" s="62" t="s">
        <v>2142</v>
      </c>
      <c r="Y594" s="65">
        <v>45077</v>
      </c>
      <c r="Z594" s="65">
        <v>45302</v>
      </c>
      <c r="AA594" s="65"/>
      <c r="AB594" s="63">
        <v>64500</v>
      </c>
      <c r="AC594" s="63">
        <v>0</v>
      </c>
      <c r="AD594" s="63">
        <v>0</v>
      </c>
      <c r="AE594" s="63">
        <v>0</v>
      </c>
      <c r="AF594" s="63">
        <v>0</v>
      </c>
      <c r="AG594" s="63">
        <v>0</v>
      </c>
      <c r="AH594" s="63">
        <v>0</v>
      </c>
      <c r="AI594" s="66"/>
      <c r="AJ594" s="66"/>
      <c r="AK594" s="63">
        <v>64500</v>
      </c>
    </row>
    <row r="595" spans="1:37" s="54" customFormat="1" hidden="1">
      <c r="A595" s="52">
        <v>801000713</v>
      </c>
      <c r="B595" s="52" t="s">
        <v>542</v>
      </c>
      <c r="C595" s="52" t="s">
        <v>757</v>
      </c>
      <c r="D595" s="52">
        <v>21412</v>
      </c>
      <c r="E595" s="52" t="str">
        <f>CONCATENATE(C595,D595)</f>
        <v>RC21412</v>
      </c>
      <c r="F595" s="42">
        <v>45293</v>
      </c>
      <c r="G595" s="42">
        <v>45302</v>
      </c>
      <c r="H595" s="43">
        <v>71500</v>
      </c>
      <c r="I595" s="43">
        <v>71500</v>
      </c>
      <c r="J595" s="53" t="s">
        <v>2116</v>
      </c>
      <c r="K595" s="53" t="s">
        <v>2115</v>
      </c>
      <c r="L595" s="53" t="str">
        <f>VLOOKUP(E595,BOXSALUD!$B$1:$R$977,15,0)</f>
        <v>Consultas ambulatorias</v>
      </c>
      <c r="M595" s="52" t="s">
        <v>2117</v>
      </c>
      <c r="N595" s="62" t="s">
        <v>2141</v>
      </c>
      <c r="O595" s="63">
        <v>71500</v>
      </c>
      <c r="P595" s="62">
        <v>1222363164</v>
      </c>
      <c r="Q595" s="62"/>
      <c r="R595" s="62"/>
      <c r="S595" s="64">
        <v>0</v>
      </c>
      <c r="T595" s="64">
        <v>0</v>
      </c>
      <c r="U595" s="62"/>
      <c r="V595" s="65"/>
      <c r="W595" s="64">
        <v>0</v>
      </c>
      <c r="X595" s="62" t="s">
        <v>2142</v>
      </c>
      <c r="Y595" s="65">
        <v>45293</v>
      </c>
      <c r="Z595" s="65">
        <v>45302</v>
      </c>
      <c r="AA595" s="65"/>
      <c r="AB595" s="63">
        <v>71500</v>
      </c>
      <c r="AC595" s="63">
        <v>0</v>
      </c>
      <c r="AD595" s="63">
        <v>0</v>
      </c>
      <c r="AE595" s="63">
        <v>0</v>
      </c>
      <c r="AF595" s="63">
        <v>0</v>
      </c>
      <c r="AG595" s="63">
        <v>0</v>
      </c>
      <c r="AH595" s="63">
        <v>0</v>
      </c>
      <c r="AI595" s="66"/>
      <c r="AJ595" s="66"/>
      <c r="AK595" s="63">
        <v>71500</v>
      </c>
    </row>
    <row r="596" spans="1:37" s="54" customFormat="1" hidden="1">
      <c r="A596" s="52">
        <v>801000713</v>
      </c>
      <c r="B596" s="52" t="s">
        <v>542</v>
      </c>
      <c r="C596" s="52" t="s">
        <v>756</v>
      </c>
      <c r="D596" s="52">
        <v>78135</v>
      </c>
      <c r="E596" s="52" t="str">
        <f>CONCATENATE(C596,D596)</f>
        <v>RM78135</v>
      </c>
      <c r="F596" s="42">
        <v>45294</v>
      </c>
      <c r="G596" s="42">
        <v>45302</v>
      </c>
      <c r="H596" s="43">
        <v>12140929</v>
      </c>
      <c r="I596" s="43">
        <v>12140929</v>
      </c>
      <c r="J596" s="53" t="s">
        <v>2116</v>
      </c>
      <c r="K596" s="53" t="s">
        <v>2115</v>
      </c>
      <c r="L596" s="53" t="str">
        <f>VLOOKUP(E596,BOXSALUD!$B$1:$R$977,15,0)</f>
        <v>Servicios ambulatorios</v>
      </c>
      <c r="M596" s="52" t="s">
        <v>2117</v>
      </c>
      <c r="N596" s="62" t="s">
        <v>2141</v>
      </c>
      <c r="O596" s="63">
        <v>0</v>
      </c>
      <c r="P596" s="62"/>
      <c r="Q596" s="62"/>
      <c r="R596" s="62"/>
      <c r="S596" s="64">
        <v>0</v>
      </c>
      <c r="T596" s="64">
        <v>0</v>
      </c>
      <c r="U596" s="62"/>
      <c r="V596" s="65"/>
      <c r="W596" s="64">
        <v>0</v>
      </c>
      <c r="X596" s="62" t="s">
        <v>2142</v>
      </c>
      <c r="Y596" s="65">
        <v>45294</v>
      </c>
      <c r="Z596" s="65">
        <v>45302</v>
      </c>
      <c r="AA596" s="65"/>
      <c r="AB596" s="63">
        <v>12140929</v>
      </c>
      <c r="AC596" s="63">
        <v>0</v>
      </c>
      <c r="AD596" s="63">
        <v>0</v>
      </c>
      <c r="AE596" s="63">
        <v>0</v>
      </c>
      <c r="AF596" s="63">
        <v>0</v>
      </c>
      <c r="AG596" s="63">
        <v>0</v>
      </c>
      <c r="AH596" s="63">
        <v>0</v>
      </c>
      <c r="AI596" s="66"/>
      <c r="AJ596" s="66"/>
      <c r="AK596" s="63">
        <v>12140929</v>
      </c>
    </row>
    <row r="597" spans="1:37" s="54" customFormat="1" hidden="1">
      <c r="A597" s="52">
        <v>801000713</v>
      </c>
      <c r="B597" s="52" t="s">
        <v>542</v>
      </c>
      <c r="C597" s="52" t="s">
        <v>757</v>
      </c>
      <c r="D597" s="52">
        <v>21431</v>
      </c>
      <c r="E597" s="52" t="str">
        <f>CONCATENATE(C597,D597)</f>
        <v>RC21431</v>
      </c>
      <c r="F597" s="42">
        <v>45294</v>
      </c>
      <c r="G597" s="42">
        <v>45302</v>
      </c>
      <c r="H597" s="43">
        <v>56533</v>
      </c>
      <c r="I597" s="43">
        <v>56533</v>
      </c>
      <c r="J597" s="53" t="s">
        <v>2116</v>
      </c>
      <c r="K597" s="53" t="s">
        <v>2115</v>
      </c>
      <c r="L597" s="53" t="str">
        <f>VLOOKUP(E597,BOXSALUD!$B$1:$R$977,15,0)</f>
        <v>Consultas ambulatorias</v>
      </c>
      <c r="M597" s="52" t="s">
        <v>2117</v>
      </c>
      <c r="N597" s="62" t="s">
        <v>2141</v>
      </c>
      <c r="O597" s="63">
        <v>56533</v>
      </c>
      <c r="P597" s="62">
        <v>1222363165</v>
      </c>
      <c r="Q597" s="62"/>
      <c r="R597" s="62"/>
      <c r="S597" s="64">
        <v>0</v>
      </c>
      <c r="T597" s="64">
        <v>0</v>
      </c>
      <c r="U597" s="62"/>
      <c r="V597" s="65"/>
      <c r="W597" s="64">
        <v>0</v>
      </c>
      <c r="X597" s="62" t="s">
        <v>2142</v>
      </c>
      <c r="Y597" s="65">
        <v>45294</v>
      </c>
      <c r="Z597" s="65">
        <v>45302</v>
      </c>
      <c r="AA597" s="65"/>
      <c r="AB597" s="63">
        <v>56533</v>
      </c>
      <c r="AC597" s="63">
        <v>0</v>
      </c>
      <c r="AD597" s="63">
        <v>0</v>
      </c>
      <c r="AE597" s="63">
        <v>0</v>
      </c>
      <c r="AF597" s="63">
        <v>0</v>
      </c>
      <c r="AG597" s="63">
        <v>0</v>
      </c>
      <c r="AH597" s="63">
        <v>0</v>
      </c>
      <c r="AI597" s="66"/>
      <c r="AJ597" s="66"/>
      <c r="AK597" s="63">
        <v>56533</v>
      </c>
    </row>
    <row r="598" spans="1:37" s="54" customFormat="1" hidden="1">
      <c r="A598" s="52">
        <v>801000713</v>
      </c>
      <c r="B598" s="52" t="s">
        <v>542</v>
      </c>
      <c r="C598" s="52" t="s">
        <v>757</v>
      </c>
      <c r="D598" s="52">
        <v>21430</v>
      </c>
      <c r="E598" s="52" t="str">
        <f>CONCATENATE(C598,D598)</f>
        <v>RC21430</v>
      </c>
      <c r="F598" s="42">
        <v>45294</v>
      </c>
      <c r="G598" s="42">
        <v>45302</v>
      </c>
      <c r="H598" s="43">
        <v>52033</v>
      </c>
      <c r="I598" s="43">
        <v>52033</v>
      </c>
      <c r="J598" s="53" t="s">
        <v>2116</v>
      </c>
      <c r="K598" s="53" t="s">
        <v>2115</v>
      </c>
      <c r="L598" s="53" t="str">
        <f>VLOOKUP(E598,BOXSALUD!$B$1:$R$977,15,0)</f>
        <v>Consultas ambulatorias</v>
      </c>
      <c r="M598" s="52" t="s">
        <v>2117</v>
      </c>
      <c r="N598" s="62" t="s">
        <v>2141</v>
      </c>
      <c r="O598" s="63">
        <v>0</v>
      </c>
      <c r="P598" s="62"/>
      <c r="Q598" s="62"/>
      <c r="R598" s="62"/>
      <c r="S598" s="64">
        <v>0</v>
      </c>
      <c r="T598" s="64">
        <v>0</v>
      </c>
      <c r="U598" s="62"/>
      <c r="V598" s="65"/>
      <c r="W598" s="64">
        <v>0</v>
      </c>
      <c r="X598" s="62" t="s">
        <v>2142</v>
      </c>
      <c r="Y598" s="65">
        <v>45294</v>
      </c>
      <c r="Z598" s="65">
        <v>45302</v>
      </c>
      <c r="AA598" s="65"/>
      <c r="AB598" s="63">
        <v>56533</v>
      </c>
      <c r="AC598" s="63">
        <v>4500</v>
      </c>
      <c r="AD598" s="63">
        <v>0</v>
      </c>
      <c r="AE598" s="63">
        <v>0</v>
      </c>
      <c r="AF598" s="63">
        <v>0</v>
      </c>
      <c r="AG598" s="63">
        <v>0</v>
      </c>
      <c r="AH598" s="63">
        <v>0</v>
      </c>
      <c r="AI598" s="66"/>
      <c r="AJ598" s="66"/>
      <c r="AK598" s="63">
        <v>52033</v>
      </c>
    </row>
    <row r="599" spans="1:37" s="54" customFormat="1" hidden="1">
      <c r="A599" s="52">
        <v>801000713</v>
      </c>
      <c r="B599" s="52" t="s">
        <v>542</v>
      </c>
      <c r="C599" s="52" t="s">
        <v>756</v>
      </c>
      <c r="D599" s="52">
        <v>78139</v>
      </c>
      <c r="E599" s="52" t="str">
        <f>CONCATENATE(C599,D599)</f>
        <v>RM78139</v>
      </c>
      <c r="F599" s="42">
        <v>45294</v>
      </c>
      <c r="G599" s="42">
        <v>45302</v>
      </c>
      <c r="H599" s="43">
        <v>1254609</v>
      </c>
      <c r="I599" s="43">
        <v>1254609</v>
      </c>
      <c r="J599" s="53" t="s">
        <v>2116</v>
      </c>
      <c r="K599" s="53" t="s">
        <v>2115</v>
      </c>
      <c r="L599" s="53" t="str">
        <f>VLOOKUP(E599,BOXSALUD!$B$1:$R$977,15,0)</f>
        <v>Servicios ambulatorios</v>
      </c>
      <c r="M599" s="52" t="s">
        <v>2117</v>
      </c>
      <c r="N599" s="62" t="s">
        <v>2141</v>
      </c>
      <c r="O599" s="63">
        <v>0</v>
      </c>
      <c r="P599" s="62"/>
      <c r="Q599" s="62"/>
      <c r="R599" s="62"/>
      <c r="S599" s="64">
        <v>0</v>
      </c>
      <c r="T599" s="64">
        <v>0</v>
      </c>
      <c r="U599" s="62"/>
      <c r="V599" s="65"/>
      <c r="W599" s="64">
        <v>0</v>
      </c>
      <c r="X599" s="62" t="s">
        <v>2142</v>
      </c>
      <c r="Y599" s="65">
        <v>45294</v>
      </c>
      <c r="Z599" s="65">
        <v>45302</v>
      </c>
      <c r="AA599" s="65"/>
      <c r="AB599" s="63">
        <v>1254609</v>
      </c>
      <c r="AC599" s="63">
        <v>0</v>
      </c>
      <c r="AD599" s="63">
        <v>0</v>
      </c>
      <c r="AE599" s="63">
        <v>0</v>
      </c>
      <c r="AF599" s="63">
        <v>0</v>
      </c>
      <c r="AG599" s="63">
        <v>0</v>
      </c>
      <c r="AH599" s="63">
        <v>0</v>
      </c>
      <c r="AI599" s="66"/>
      <c r="AJ599" s="66"/>
      <c r="AK599" s="63">
        <v>1254609</v>
      </c>
    </row>
    <row r="600" spans="1:37" s="54" customFormat="1" hidden="1">
      <c r="A600" s="52">
        <v>801000713</v>
      </c>
      <c r="B600" s="52" t="s">
        <v>542</v>
      </c>
      <c r="C600" s="52" t="s">
        <v>757</v>
      </c>
      <c r="D600" s="52">
        <v>21497</v>
      </c>
      <c r="E600" s="52" t="str">
        <f>CONCATENATE(C600,D600)</f>
        <v>RC21497</v>
      </c>
      <c r="F600" s="42">
        <v>45296</v>
      </c>
      <c r="G600" s="42">
        <v>45302</v>
      </c>
      <c r="H600" s="43">
        <v>56533</v>
      </c>
      <c r="I600" s="43">
        <v>56533</v>
      </c>
      <c r="J600" s="53" t="s">
        <v>2116</v>
      </c>
      <c r="K600" s="53" t="s">
        <v>2115</v>
      </c>
      <c r="L600" s="53" t="str">
        <f>VLOOKUP(E600,BOXSALUD!$B$1:$R$977,15,0)</f>
        <v>Consultas ambulatorias</v>
      </c>
      <c r="M600" s="52" t="s">
        <v>2117</v>
      </c>
      <c r="N600" s="62" t="s">
        <v>2141</v>
      </c>
      <c r="O600" s="63">
        <v>56533</v>
      </c>
      <c r="P600" s="62">
        <v>1222363166</v>
      </c>
      <c r="Q600" s="62"/>
      <c r="R600" s="62"/>
      <c r="S600" s="64">
        <v>0</v>
      </c>
      <c r="T600" s="64">
        <v>0</v>
      </c>
      <c r="U600" s="62"/>
      <c r="V600" s="65"/>
      <c r="W600" s="64">
        <v>0</v>
      </c>
      <c r="X600" s="62" t="s">
        <v>2142</v>
      </c>
      <c r="Y600" s="65">
        <v>45296</v>
      </c>
      <c r="Z600" s="65">
        <v>45302</v>
      </c>
      <c r="AA600" s="65"/>
      <c r="AB600" s="63">
        <v>56533</v>
      </c>
      <c r="AC600" s="63">
        <v>0</v>
      </c>
      <c r="AD600" s="63">
        <v>0</v>
      </c>
      <c r="AE600" s="63">
        <v>0</v>
      </c>
      <c r="AF600" s="63">
        <v>0</v>
      </c>
      <c r="AG600" s="63">
        <v>0</v>
      </c>
      <c r="AH600" s="63">
        <v>0</v>
      </c>
      <c r="AI600" s="66"/>
      <c r="AJ600" s="66"/>
      <c r="AK600" s="63">
        <v>56533</v>
      </c>
    </row>
    <row r="601" spans="1:37" s="54" customFormat="1" hidden="1">
      <c r="A601" s="52">
        <v>801000713</v>
      </c>
      <c r="B601" s="52" t="s">
        <v>542</v>
      </c>
      <c r="C601" s="52" t="s">
        <v>756</v>
      </c>
      <c r="D601" s="52">
        <v>76668</v>
      </c>
      <c r="E601" s="52" t="str">
        <f>CONCATENATE(C601,D601)</f>
        <v>RM76668</v>
      </c>
      <c r="F601" s="42">
        <v>45267</v>
      </c>
      <c r="G601" s="42">
        <v>45318</v>
      </c>
      <c r="H601" s="43">
        <v>289200</v>
      </c>
      <c r="I601" s="43">
        <v>289200</v>
      </c>
      <c r="J601" s="53" t="s">
        <v>2116</v>
      </c>
      <c r="K601" s="53" t="s">
        <v>2115</v>
      </c>
      <c r="L601" s="53" t="e">
        <f>VLOOKUP(E601,BOXSALUD!$B$1:$R$977,15,0)</f>
        <v>#N/A</v>
      </c>
      <c r="M601" s="52" t="s">
        <v>2117</v>
      </c>
      <c r="N601" s="62" t="s">
        <v>2231</v>
      </c>
      <c r="O601" s="63">
        <v>0</v>
      </c>
      <c r="P601" s="62"/>
      <c r="Q601" s="62"/>
      <c r="R601" s="62"/>
      <c r="S601" s="64">
        <v>0</v>
      </c>
      <c r="T601" s="64">
        <v>0</v>
      </c>
      <c r="U601" s="62"/>
      <c r="V601" s="65"/>
      <c r="W601" s="64">
        <v>0</v>
      </c>
      <c r="X601" s="62" t="s">
        <v>2232</v>
      </c>
      <c r="Y601" s="65">
        <v>45267</v>
      </c>
      <c r="Z601" s="65">
        <v>45323</v>
      </c>
      <c r="AA601" s="65"/>
      <c r="AB601" s="63">
        <v>289200</v>
      </c>
      <c r="AC601" s="63">
        <v>0</v>
      </c>
      <c r="AD601" s="63">
        <v>0</v>
      </c>
      <c r="AE601" s="63">
        <v>0</v>
      </c>
      <c r="AF601" s="63">
        <v>0</v>
      </c>
      <c r="AG601" s="63">
        <v>0</v>
      </c>
      <c r="AH601" s="63">
        <v>0</v>
      </c>
      <c r="AI601" s="66"/>
      <c r="AJ601" s="66"/>
      <c r="AK601" s="63">
        <v>0</v>
      </c>
    </row>
    <row r="602" spans="1:37" s="54" customFormat="1" hidden="1">
      <c r="A602" s="52">
        <v>801000713</v>
      </c>
      <c r="B602" s="52" t="s">
        <v>542</v>
      </c>
      <c r="C602" s="52" t="s">
        <v>756</v>
      </c>
      <c r="D602" s="52">
        <v>76763</v>
      </c>
      <c r="E602" s="52" t="str">
        <f>CONCATENATE(C602,D602)</f>
        <v>RM76763</v>
      </c>
      <c r="F602" s="42">
        <v>45271</v>
      </c>
      <c r="G602" s="42">
        <v>45318</v>
      </c>
      <c r="H602" s="43">
        <v>7874540</v>
      </c>
      <c r="I602" s="43">
        <v>7874540</v>
      </c>
      <c r="J602" s="53" t="s">
        <v>2116</v>
      </c>
      <c r="K602" s="53" t="s">
        <v>2115</v>
      </c>
      <c r="L602" s="53" t="e">
        <f>VLOOKUP(E602,BOXSALUD!$B$1:$R$977,15,0)</f>
        <v>#N/A</v>
      </c>
      <c r="M602" s="52" t="s">
        <v>2117</v>
      </c>
      <c r="N602" s="62" t="s">
        <v>2231</v>
      </c>
      <c r="O602" s="63">
        <v>0</v>
      </c>
      <c r="P602" s="62"/>
      <c r="Q602" s="62"/>
      <c r="R602" s="62"/>
      <c r="S602" s="64">
        <v>0</v>
      </c>
      <c r="T602" s="64">
        <v>0</v>
      </c>
      <c r="U602" s="62"/>
      <c r="V602" s="65"/>
      <c r="W602" s="64">
        <v>0</v>
      </c>
      <c r="X602" s="62" t="s">
        <v>2232</v>
      </c>
      <c r="Y602" s="65">
        <v>45271</v>
      </c>
      <c r="Z602" s="65">
        <v>45323</v>
      </c>
      <c r="AA602" s="65"/>
      <c r="AB602" s="63">
        <v>7874540</v>
      </c>
      <c r="AC602" s="63">
        <v>0</v>
      </c>
      <c r="AD602" s="63">
        <v>0</v>
      </c>
      <c r="AE602" s="63">
        <v>0</v>
      </c>
      <c r="AF602" s="63">
        <v>0</v>
      </c>
      <c r="AG602" s="63">
        <v>0</v>
      </c>
      <c r="AH602" s="63">
        <v>0</v>
      </c>
      <c r="AI602" s="66"/>
      <c r="AJ602" s="66"/>
      <c r="AK602" s="63">
        <v>0</v>
      </c>
    </row>
    <row r="603" spans="1:37" s="54" customFormat="1" hidden="1">
      <c r="A603" s="52">
        <v>801000713</v>
      </c>
      <c r="B603" s="52" t="s">
        <v>542</v>
      </c>
      <c r="C603" s="52" t="s">
        <v>756</v>
      </c>
      <c r="D603" s="52">
        <v>77019</v>
      </c>
      <c r="E603" s="52" t="str">
        <f>CONCATENATE(C603,D603)</f>
        <v>RM77019</v>
      </c>
      <c r="F603" s="42">
        <v>45275</v>
      </c>
      <c r="G603" s="42">
        <v>45318</v>
      </c>
      <c r="H603" s="43">
        <v>1373733</v>
      </c>
      <c r="I603" s="43">
        <v>1373733</v>
      </c>
      <c r="J603" s="53" t="s">
        <v>2116</v>
      </c>
      <c r="K603" s="53" t="s">
        <v>2115</v>
      </c>
      <c r="L603" s="53" t="e">
        <f>VLOOKUP(E603,BOXSALUD!$B$1:$R$977,15,0)</f>
        <v>#N/A</v>
      </c>
      <c r="M603" s="52" t="s">
        <v>2117</v>
      </c>
      <c r="N603" s="62" t="s">
        <v>2231</v>
      </c>
      <c r="O603" s="63">
        <v>0</v>
      </c>
      <c r="P603" s="62"/>
      <c r="Q603" s="62"/>
      <c r="R603" s="62"/>
      <c r="S603" s="64">
        <v>0</v>
      </c>
      <c r="T603" s="64">
        <v>0</v>
      </c>
      <c r="U603" s="62"/>
      <c r="V603" s="65"/>
      <c r="W603" s="64">
        <v>0</v>
      </c>
      <c r="X603" s="62" t="s">
        <v>2232</v>
      </c>
      <c r="Y603" s="65">
        <v>45275</v>
      </c>
      <c r="Z603" s="65">
        <v>45323</v>
      </c>
      <c r="AA603" s="65"/>
      <c r="AB603" s="63">
        <v>1373733</v>
      </c>
      <c r="AC603" s="63">
        <v>0</v>
      </c>
      <c r="AD603" s="63">
        <v>0</v>
      </c>
      <c r="AE603" s="63">
        <v>0</v>
      </c>
      <c r="AF603" s="63">
        <v>0</v>
      </c>
      <c r="AG603" s="63">
        <v>0</v>
      </c>
      <c r="AH603" s="63">
        <v>0</v>
      </c>
      <c r="AI603" s="66"/>
      <c r="AJ603" s="66"/>
      <c r="AK603" s="63">
        <v>0</v>
      </c>
    </row>
    <row r="604" spans="1:37" s="54" customFormat="1" hidden="1">
      <c r="A604" s="52">
        <v>801000713</v>
      </c>
      <c r="B604" s="52" t="s">
        <v>542</v>
      </c>
      <c r="C604" s="52" t="s">
        <v>756</v>
      </c>
      <c r="D604" s="52">
        <v>78089</v>
      </c>
      <c r="E604" s="52" t="str">
        <f>CONCATENATE(C604,D604)</f>
        <v>RM78089</v>
      </c>
      <c r="F604" s="42">
        <v>45289</v>
      </c>
      <c r="G604" s="42">
        <v>45318</v>
      </c>
      <c r="H604" s="43">
        <v>89695904</v>
      </c>
      <c r="I604" s="43">
        <v>89695904</v>
      </c>
      <c r="J604" s="53" t="s">
        <v>2116</v>
      </c>
      <c r="K604" s="53" t="s">
        <v>2115</v>
      </c>
      <c r="L604" s="53" t="e">
        <f>VLOOKUP(E604,BOXSALUD!$B$1:$R$977,15,0)</f>
        <v>#N/A</v>
      </c>
      <c r="M604" s="52" t="s">
        <v>2117</v>
      </c>
      <c r="N604" s="62" t="s">
        <v>2231</v>
      </c>
      <c r="O604" s="63">
        <v>0</v>
      </c>
      <c r="P604" s="62"/>
      <c r="Q604" s="62"/>
      <c r="R604" s="62"/>
      <c r="S604" s="64">
        <v>0</v>
      </c>
      <c r="T604" s="64">
        <v>0</v>
      </c>
      <c r="U604" s="62"/>
      <c r="V604" s="65"/>
      <c r="W604" s="64">
        <v>0</v>
      </c>
      <c r="X604" s="62" t="s">
        <v>2232</v>
      </c>
      <c r="Y604" s="65">
        <v>45289</v>
      </c>
      <c r="Z604" s="65">
        <v>45323</v>
      </c>
      <c r="AA604" s="65"/>
      <c r="AB604" s="63">
        <v>89695904</v>
      </c>
      <c r="AC604" s="63">
        <v>0</v>
      </c>
      <c r="AD604" s="63">
        <v>0</v>
      </c>
      <c r="AE604" s="63">
        <v>0</v>
      </c>
      <c r="AF604" s="63">
        <v>0</v>
      </c>
      <c r="AG604" s="63">
        <v>0</v>
      </c>
      <c r="AH604" s="63">
        <v>0</v>
      </c>
      <c r="AI604" s="66"/>
      <c r="AJ604" s="66"/>
      <c r="AK604" s="63">
        <v>0</v>
      </c>
    </row>
    <row r="605" spans="1:37" s="54" customFormat="1" hidden="1">
      <c r="A605" s="52">
        <v>801000713</v>
      </c>
      <c r="B605" s="52" t="s">
        <v>542</v>
      </c>
      <c r="C605" s="52" t="s">
        <v>756</v>
      </c>
      <c r="D605" s="52">
        <v>77968</v>
      </c>
      <c r="E605" s="52" t="str">
        <f>CONCATENATE(C605,D605)</f>
        <v>RM77968</v>
      </c>
      <c r="F605" s="42">
        <v>45289</v>
      </c>
      <c r="G605" s="42">
        <v>45318</v>
      </c>
      <c r="H605" s="43">
        <v>37411313</v>
      </c>
      <c r="I605" s="43">
        <v>37411313</v>
      </c>
      <c r="J605" s="53" t="s">
        <v>2116</v>
      </c>
      <c r="K605" s="53" t="s">
        <v>2115</v>
      </c>
      <c r="L605" s="53" t="e">
        <f>VLOOKUP(E605,BOXSALUD!$B$1:$R$977,15,0)</f>
        <v>#N/A</v>
      </c>
      <c r="M605" s="52" t="s">
        <v>2117</v>
      </c>
      <c r="N605" s="62" t="s">
        <v>2231</v>
      </c>
      <c r="O605" s="63">
        <v>0</v>
      </c>
      <c r="P605" s="62"/>
      <c r="Q605" s="62"/>
      <c r="R605" s="62"/>
      <c r="S605" s="64">
        <v>0</v>
      </c>
      <c r="T605" s="64">
        <v>0</v>
      </c>
      <c r="U605" s="62"/>
      <c r="V605" s="65"/>
      <c r="W605" s="64">
        <v>0</v>
      </c>
      <c r="X605" s="62" t="s">
        <v>2232</v>
      </c>
      <c r="Y605" s="65">
        <v>45289</v>
      </c>
      <c r="Z605" s="65">
        <v>45323</v>
      </c>
      <c r="AA605" s="65"/>
      <c r="AB605" s="63">
        <v>37411313</v>
      </c>
      <c r="AC605" s="63">
        <v>0</v>
      </c>
      <c r="AD605" s="63">
        <v>0</v>
      </c>
      <c r="AE605" s="63">
        <v>0</v>
      </c>
      <c r="AF605" s="63">
        <v>0</v>
      </c>
      <c r="AG605" s="63">
        <v>0</v>
      </c>
      <c r="AH605" s="63">
        <v>0</v>
      </c>
      <c r="AI605" s="66"/>
      <c r="AJ605" s="66"/>
      <c r="AK605" s="63">
        <v>0</v>
      </c>
    </row>
    <row r="606" spans="1:37" s="54" customFormat="1" hidden="1">
      <c r="A606" s="52">
        <v>801000713</v>
      </c>
      <c r="B606" s="52" t="s">
        <v>542</v>
      </c>
      <c r="C606" s="52" t="s">
        <v>756</v>
      </c>
      <c r="D606" s="52">
        <v>77973</v>
      </c>
      <c r="E606" s="52" t="str">
        <f>CONCATENATE(C606,D606)</f>
        <v>RM77973</v>
      </c>
      <c r="F606" s="42">
        <v>45289</v>
      </c>
      <c r="G606" s="42">
        <v>45318</v>
      </c>
      <c r="H606" s="43">
        <v>2073370</v>
      </c>
      <c r="I606" s="43">
        <v>2073370</v>
      </c>
      <c r="J606" s="53" t="s">
        <v>2116</v>
      </c>
      <c r="K606" s="53" t="s">
        <v>2115</v>
      </c>
      <c r="L606" s="53" t="e">
        <f>VLOOKUP(E606,BOXSALUD!$B$1:$R$977,15,0)</f>
        <v>#N/A</v>
      </c>
      <c r="M606" s="52" t="s">
        <v>2117</v>
      </c>
      <c r="N606" s="62" t="s">
        <v>2231</v>
      </c>
      <c r="O606" s="63">
        <v>0</v>
      </c>
      <c r="P606" s="62"/>
      <c r="Q606" s="62"/>
      <c r="R606" s="62"/>
      <c r="S606" s="64">
        <v>0</v>
      </c>
      <c r="T606" s="64">
        <v>0</v>
      </c>
      <c r="U606" s="62"/>
      <c r="V606" s="65"/>
      <c r="W606" s="64">
        <v>0</v>
      </c>
      <c r="X606" s="62" t="s">
        <v>2232</v>
      </c>
      <c r="Y606" s="65">
        <v>45289</v>
      </c>
      <c r="Z606" s="65">
        <v>45323</v>
      </c>
      <c r="AA606" s="65"/>
      <c r="AB606" s="63">
        <v>2073370</v>
      </c>
      <c r="AC606" s="63">
        <v>0</v>
      </c>
      <c r="AD606" s="63">
        <v>0</v>
      </c>
      <c r="AE606" s="63">
        <v>0</v>
      </c>
      <c r="AF606" s="63">
        <v>0</v>
      </c>
      <c r="AG606" s="63">
        <v>0</v>
      </c>
      <c r="AH606" s="63">
        <v>0</v>
      </c>
      <c r="AI606" s="66"/>
      <c r="AJ606" s="66"/>
      <c r="AK606" s="63">
        <v>0</v>
      </c>
    </row>
    <row r="607" spans="1:37" s="54" customFormat="1" hidden="1">
      <c r="A607" s="52">
        <v>801000713</v>
      </c>
      <c r="B607" s="52" t="s">
        <v>542</v>
      </c>
      <c r="C607" s="52" t="s">
        <v>757</v>
      </c>
      <c r="D607" s="52">
        <v>21517</v>
      </c>
      <c r="E607" s="52" t="str">
        <f>CONCATENATE(C607,D607)</f>
        <v>RC21517</v>
      </c>
      <c r="F607" s="42">
        <v>45297</v>
      </c>
      <c r="G607" s="42">
        <v>45318</v>
      </c>
      <c r="H607" s="43">
        <v>56533</v>
      </c>
      <c r="I607" s="43">
        <v>56533</v>
      </c>
      <c r="J607" s="53" t="s">
        <v>2116</v>
      </c>
      <c r="K607" s="53" t="s">
        <v>2115</v>
      </c>
      <c r="L607" s="53" t="e">
        <f>VLOOKUP(E607,BOXSALUD!$B$1:$R$977,15,0)</f>
        <v>#N/A</v>
      </c>
      <c r="M607" s="52" t="s">
        <v>2117</v>
      </c>
      <c r="N607" s="62" t="s">
        <v>2231</v>
      </c>
      <c r="O607" s="63">
        <v>0</v>
      </c>
      <c r="P607" s="62"/>
      <c r="Q607" s="62"/>
      <c r="R607" s="62"/>
      <c r="S607" s="64">
        <v>0</v>
      </c>
      <c r="T607" s="64">
        <v>0</v>
      </c>
      <c r="U607" s="62"/>
      <c r="V607" s="65"/>
      <c r="W607" s="64">
        <v>0</v>
      </c>
      <c r="X607" s="62" t="s">
        <v>2232</v>
      </c>
      <c r="Y607" s="65">
        <v>45297</v>
      </c>
      <c r="Z607" s="65">
        <v>45323</v>
      </c>
      <c r="AA607" s="65"/>
      <c r="AB607" s="63">
        <v>56533</v>
      </c>
      <c r="AC607" s="63">
        <v>0</v>
      </c>
      <c r="AD607" s="63">
        <v>0</v>
      </c>
      <c r="AE607" s="63">
        <v>0</v>
      </c>
      <c r="AF607" s="63">
        <v>0</v>
      </c>
      <c r="AG607" s="63">
        <v>0</v>
      </c>
      <c r="AH607" s="63">
        <v>0</v>
      </c>
      <c r="AI607" s="66"/>
      <c r="AJ607" s="66"/>
      <c r="AK607" s="63">
        <v>0</v>
      </c>
    </row>
    <row r="608" spans="1:37" s="54" customFormat="1" hidden="1">
      <c r="A608" s="52">
        <v>801000713</v>
      </c>
      <c r="B608" s="52" t="s">
        <v>542</v>
      </c>
      <c r="C608" s="52" t="s">
        <v>756</v>
      </c>
      <c r="D608" s="52">
        <v>78389</v>
      </c>
      <c r="E608" s="52" t="str">
        <f>CONCATENATE(C608,D608)</f>
        <v>RM78389</v>
      </c>
      <c r="F608" s="42">
        <v>45300</v>
      </c>
      <c r="G608" s="42">
        <v>45318</v>
      </c>
      <c r="H608" s="43">
        <v>712404</v>
      </c>
      <c r="I608" s="43">
        <v>712404</v>
      </c>
      <c r="J608" s="53" t="s">
        <v>2116</v>
      </c>
      <c r="K608" s="53" t="s">
        <v>2115</v>
      </c>
      <c r="L608" s="53" t="e">
        <f>VLOOKUP(E608,BOXSALUD!$B$1:$R$977,15,0)</f>
        <v>#N/A</v>
      </c>
      <c r="M608" s="52" t="s">
        <v>2117</v>
      </c>
      <c r="N608" s="62" t="s">
        <v>2231</v>
      </c>
      <c r="O608" s="63">
        <v>0</v>
      </c>
      <c r="P608" s="62"/>
      <c r="Q608" s="62"/>
      <c r="R608" s="62"/>
      <c r="S608" s="64">
        <v>0</v>
      </c>
      <c r="T608" s="64">
        <v>0</v>
      </c>
      <c r="U608" s="62"/>
      <c r="V608" s="65"/>
      <c r="W608" s="64">
        <v>0</v>
      </c>
      <c r="X608" s="62" t="s">
        <v>2232</v>
      </c>
      <c r="Y608" s="65">
        <v>45300</v>
      </c>
      <c r="Z608" s="65">
        <v>45323</v>
      </c>
      <c r="AA608" s="65"/>
      <c r="AB608" s="63">
        <v>712404</v>
      </c>
      <c r="AC608" s="63">
        <v>0</v>
      </c>
      <c r="AD608" s="63">
        <v>0</v>
      </c>
      <c r="AE608" s="63">
        <v>0</v>
      </c>
      <c r="AF608" s="63">
        <v>0</v>
      </c>
      <c r="AG608" s="63">
        <v>0</v>
      </c>
      <c r="AH608" s="63">
        <v>0</v>
      </c>
      <c r="AI608" s="66"/>
      <c r="AJ608" s="66"/>
      <c r="AK608" s="63">
        <v>0</v>
      </c>
    </row>
    <row r="609" spans="1:37" s="54" customFormat="1" hidden="1">
      <c r="A609" s="52">
        <v>801000713</v>
      </c>
      <c r="B609" s="52" t="s">
        <v>542</v>
      </c>
      <c r="C609" s="52" t="s">
        <v>757</v>
      </c>
      <c r="D609" s="52">
        <v>21602</v>
      </c>
      <c r="E609" s="52" t="str">
        <f>CONCATENATE(C609,D609)</f>
        <v>RC21602</v>
      </c>
      <c r="F609" s="42">
        <v>45301</v>
      </c>
      <c r="G609" s="42">
        <v>45318</v>
      </c>
      <c r="H609" s="43">
        <v>79049</v>
      </c>
      <c r="I609" s="43">
        <v>79049</v>
      </c>
      <c r="J609" s="53" t="s">
        <v>2116</v>
      </c>
      <c r="K609" s="53" t="s">
        <v>2115</v>
      </c>
      <c r="L609" s="53" t="e">
        <f>VLOOKUP(E609,BOXSALUD!$B$1:$R$977,15,0)</f>
        <v>#N/A</v>
      </c>
      <c r="M609" s="52" t="s">
        <v>2117</v>
      </c>
      <c r="N609" s="62" t="s">
        <v>2231</v>
      </c>
      <c r="O609" s="63">
        <v>0</v>
      </c>
      <c r="P609" s="62"/>
      <c r="Q609" s="62"/>
      <c r="R609" s="62"/>
      <c r="S609" s="64">
        <v>0</v>
      </c>
      <c r="T609" s="64">
        <v>0</v>
      </c>
      <c r="U609" s="62"/>
      <c r="V609" s="65"/>
      <c r="W609" s="64">
        <v>0</v>
      </c>
      <c r="X609" s="62" t="s">
        <v>2232</v>
      </c>
      <c r="Y609" s="65">
        <v>45301</v>
      </c>
      <c r="Z609" s="65">
        <v>45323</v>
      </c>
      <c r="AA609" s="65"/>
      <c r="AB609" s="63">
        <v>79049</v>
      </c>
      <c r="AC609" s="63">
        <v>0</v>
      </c>
      <c r="AD609" s="63">
        <v>0</v>
      </c>
      <c r="AE609" s="63">
        <v>0</v>
      </c>
      <c r="AF609" s="63">
        <v>0</v>
      </c>
      <c r="AG609" s="63">
        <v>0</v>
      </c>
      <c r="AH609" s="63">
        <v>0</v>
      </c>
      <c r="AI609" s="66"/>
      <c r="AJ609" s="66"/>
      <c r="AK609" s="63">
        <v>0</v>
      </c>
    </row>
    <row r="610" spans="1:37" s="54" customFormat="1" hidden="1">
      <c r="A610" s="52">
        <v>801000713</v>
      </c>
      <c r="B610" s="52" t="s">
        <v>542</v>
      </c>
      <c r="C610" s="52" t="s">
        <v>757</v>
      </c>
      <c r="D610" s="52">
        <v>21581</v>
      </c>
      <c r="E610" s="52" t="str">
        <f>CONCATENATE(C610,D610)</f>
        <v>RC21581</v>
      </c>
      <c r="F610" s="42">
        <v>45301</v>
      </c>
      <c r="G610" s="42">
        <v>45318</v>
      </c>
      <c r="H610" s="43">
        <v>71500</v>
      </c>
      <c r="I610" s="43">
        <v>71500</v>
      </c>
      <c r="J610" s="53" t="s">
        <v>2116</v>
      </c>
      <c r="K610" s="53" t="s">
        <v>2115</v>
      </c>
      <c r="L610" s="53" t="e">
        <f>VLOOKUP(E610,BOXSALUD!$B$1:$R$977,15,0)</f>
        <v>#N/A</v>
      </c>
      <c r="M610" s="52" t="s">
        <v>2117</v>
      </c>
      <c r="N610" s="62" t="s">
        <v>2231</v>
      </c>
      <c r="O610" s="63">
        <v>0</v>
      </c>
      <c r="P610" s="62"/>
      <c r="Q610" s="62"/>
      <c r="R610" s="62"/>
      <c r="S610" s="64">
        <v>0</v>
      </c>
      <c r="T610" s="64">
        <v>0</v>
      </c>
      <c r="U610" s="62"/>
      <c r="V610" s="65"/>
      <c r="W610" s="64">
        <v>0</v>
      </c>
      <c r="X610" s="62" t="s">
        <v>2232</v>
      </c>
      <c r="Y610" s="65">
        <v>45301</v>
      </c>
      <c r="Z610" s="65">
        <v>45323</v>
      </c>
      <c r="AA610" s="65"/>
      <c r="AB610" s="63">
        <v>71500</v>
      </c>
      <c r="AC610" s="63">
        <v>0</v>
      </c>
      <c r="AD610" s="63">
        <v>0</v>
      </c>
      <c r="AE610" s="63">
        <v>0</v>
      </c>
      <c r="AF610" s="63">
        <v>0</v>
      </c>
      <c r="AG610" s="63">
        <v>0</v>
      </c>
      <c r="AH610" s="63">
        <v>0</v>
      </c>
      <c r="AI610" s="66"/>
      <c r="AJ610" s="66"/>
      <c r="AK610" s="63">
        <v>0</v>
      </c>
    </row>
    <row r="611" spans="1:37" s="54" customFormat="1" hidden="1">
      <c r="A611" s="52">
        <v>801000713</v>
      </c>
      <c r="B611" s="52" t="s">
        <v>542</v>
      </c>
      <c r="C611" s="52" t="s">
        <v>757</v>
      </c>
      <c r="D611" s="52">
        <v>21556</v>
      </c>
      <c r="E611" s="52" t="str">
        <f>CONCATENATE(C611,D611)</f>
        <v>RC21556</v>
      </c>
      <c r="F611" s="42">
        <v>45301</v>
      </c>
      <c r="G611" s="42">
        <v>45318</v>
      </c>
      <c r="H611" s="43">
        <v>79049</v>
      </c>
      <c r="I611" s="43">
        <v>79049</v>
      </c>
      <c r="J611" s="53" t="s">
        <v>2116</v>
      </c>
      <c r="K611" s="53" t="s">
        <v>2115</v>
      </c>
      <c r="L611" s="53" t="e">
        <f>VLOOKUP(E611,BOXSALUD!$B$1:$R$977,15,0)</f>
        <v>#N/A</v>
      </c>
      <c r="M611" s="52" t="s">
        <v>2117</v>
      </c>
      <c r="N611" s="62" t="s">
        <v>2231</v>
      </c>
      <c r="O611" s="63">
        <v>0</v>
      </c>
      <c r="P611" s="62"/>
      <c r="Q611" s="62"/>
      <c r="R611" s="62"/>
      <c r="S611" s="64">
        <v>0</v>
      </c>
      <c r="T611" s="64">
        <v>0</v>
      </c>
      <c r="U611" s="62"/>
      <c r="V611" s="65"/>
      <c r="W611" s="64">
        <v>0</v>
      </c>
      <c r="X611" s="62" t="s">
        <v>2232</v>
      </c>
      <c r="Y611" s="65">
        <v>45301</v>
      </c>
      <c r="Z611" s="65">
        <v>45323</v>
      </c>
      <c r="AA611" s="65"/>
      <c r="AB611" s="63">
        <v>79049</v>
      </c>
      <c r="AC611" s="63">
        <v>0</v>
      </c>
      <c r="AD611" s="63">
        <v>0</v>
      </c>
      <c r="AE611" s="63">
        <v>0</v>
      </c>
      <c r="AF611" s="63">
        <v>0</v>
      </c>
      <c r="AG611" s="63">
        <v>0</v>
      </c>
      <c r="AH611" s="63">
        <v>0</v>
      </c>
      <c r="AI611" s="66"/>
      <c r="AJ611" s="66"/>
      <c r="AK611" s="63">
        <v>0</v>
      </c>
    </row>
    <row r="612" spans="1:37" s="54" customFormat="1" hidden="1">
      <c r="A612" s="52">
        <v>801000713</v>
      </c>
      <c r="B612" s="52" t="s">
        <v>542</v>
      </c>
      <c r="C612" s="52" t="s">
        <v>757</v>
      </c>
      <c r="D612" s="52">
        <v>21552</v>
      </c>
      <c r="E612" s="52" t="str">
        <f>CONCATENATE(C612,D612)</f>
        <v>RC21552</v>
      </c>
      <c r="F612" s="42">
        <v>45301</v>
      </c>
      <c r="G612" s="42">
        <v>45318</v>
      </c>
      <c r="H612" s="43">
        <v>52770</v>
      </c>
      <c r="I612" s="43">
        <v>52770</v>
      </c>
      <c r="J612" s="53" t="s">
        <v>2116</v>
      </c>
      <c r="K612" s="53" t="s">
        <v>2115</v>
      </c>
      <c r="L612" s="53" t="e">
        <f>VLOOKUP(E612,BOXSALUD!$B$1:$R$977,15,0)</f>
        <v>#N/A</v>
      </c>
      <c r="M612" s="52" t="s">
        <v>2117</v>
      </c>
      <c r="N612" s="62" t="s">
        <v>2231</v>
      </c>
      <c r="O612" s="63">
        <v>0</v>
      </c>
      <c r="P612" s="62"/>
      <c r="Q612" s="62"/>
      <c r="R612" s="62"/>
      <c r="S612" s="64">
        <v>0</v>
      </c>
      <c r="T612" s="64">
        <v>0</v>
      </c>
      <c r="U612" s="62"/>
      <c r="V612" s="65"/>
      <c r="W612" s="64">
        <v>0</v>
      </c>
      <c r="X612" s="62" t="s">
        <v>2232</v>
      </c>
      <c r="Y612" s="65">
        <v>45301</v>
      </c>
      <c r="Z612" s="65">
        <v>45323</v>
      </c>
      <c r="AA612" s="65"/>
      <c r="AB612" s="63">
        <v>52770</v>
      </c>
      <c r="AC612" s="63">
        <v>0</v>
      </c>
      <c r="AD612" s="63">
        <v>0</v>
      </c>
      <c r="AE612" s="63">
        <v>0</v>
      </c>
      <c r="AF612" s="63">
        <v>0</v>
      </c>
      <c r="AG612" s="63">
        <v>0</v>
      </c>
      <c r="AH612" s="63">
        <v>0</v>
      </c>
      <c r="AI612" s="66"/>
      <c r="AJ612" s="66"/>
      <c r="AK612" s="63">
        <v>0</v>
      </c>
    </row>
    <row r="613" spans="1:37" s="54" customFormat="1" hidden="1">
      <c r="A613" s="52">
        <v>801000713</v>
      </c>
      <c r="B613" s="52" t="s">
        <v>542</v>
      </c>
      <c r="C613" s="52" t="s">
        <v>757</v>
      </c>
      <c r="D613" s="52">
        <v>21560</v>
      </c>
      <c r="E613" s="52" t="str">
        <f>CONCATENATE(C613,D613)</f>
        <v>RC21560</v>
      </c>
      <c r="F613" s="42">
        <v>45301</v>
      </c>
      <c r="G613" s="42">
        <v>45318</v>
      </c>
      <c r="H613" s="43">
        <v>79049</v>
      </c>
      <c r="I613" s="43">
        <v>79049</v>
      </c>
      <c r="J613" s="53" t="s">
        <v>2116</v>
      </c>
      <c r="K613" s="53" t="s">
        <v>2115</v>
      </c>
      <c r="L613" s="53" t="e">
        <f>VLOOKUP(E613,BOXSALUD!$B$1:$R$977,15,0)</f>
        <v>#N/A</v>
      </c>
      <c r="M613" s="52" t="s">
        <v>2117</v>
      </c>
      <c r="N613" s="62" t="s">
        <v>2231</v>
      </c>
      <c r="O613" s="63">
        <v>0</v>
      </c>
      <c r="P613" s="62"/>
      <c r="Q613" s="62"/>
      <c r="R613" s="62"/>
      <c r="S613" s="64">
        <v>0</v>
      </c>
      <c r="T613" s="64">
        <v>0</v>
      </c>
      <c r="U613" s="62"/>
      <c r="V613" s="65"/>
      <c r="W613" s="64">
        <v>0</v>
      </c>
      <c r="X613" s="62" t="s">
        <v>2232</v>
      </c>
      <c r="Y613" s="65">
        <v>45301</v>
      </c>
      <c r="Z613" s="65">
        <v>45323</v>
      </c>
      <c r="AA613" s="65"/>
      <c r="AB613" s="63">
        <v>79049</v>
      </c>
      <c r="AC613" s="63">
        <v>0</v>
      </c>
      <c r="AD613" s="63">
        <v>0</v>
      </c>
      <c r="AE613" s="63">
        <v>0</v>
      </c>
      <c r="AF613" s="63">
        <v>0</v>
      </c>
      <c r="AG613" s="63">
        <v>0</v>
      </c>
      <c r="AH613" s="63">
        <v>0</v>
      </c>
      <c r="AI613" s="66"/>
      <c r="AJ613" s="66"/>
      <c r="AK613" s="63">
        <v>0</v>
      </c>
    </row>
    <row r="614" spans="1:37" s="54" customFormat="1" hidden="1">
      <c r="A614" s="52">
        <v>801000713</v>
      </c>
      <c r="B614" s="52" t="s">
        <v>542</v>
      </c>
      <c r="C614" s="52" t="s">
        <v>757</v>
      </c>
      <c r="D614" s="52">
        <v>21572</v>
      </c>
      <c r="E614" s="52" t="str">
        <f>CONCATENATE(C614,D614)</f>
        <v>RC21572</v>
      </c>
      <c r="F614" s="42">
        <v>45301</v>
      </c>
      <c r="G614" s="42">
        <v>45318</v>
      </c>
      <c r="H614" s="43">
        <v>94240</v>
      </c>
      <c r="I614" s="43">
        <v>94240</v>
      </c>
      <c r="J614" s="53" t="s">
        <v>2116</v>
      </c>
      <c r="K614" s="53" t="s">
        <v>2115</v>
      </c>
      <c r="L614" s="53" t="e">
        <f>VLOOKUP(E614,BOXSALUD!$B$1:$R$977,15,0)</f>
        <v>#N/A</v>
      </c>
      <c r="M614" s="52" t="s">
        <v>2117</v>
      </c>
      <c r="N614" s="62" t="s">
        <v>2231</v>
      </c>
      <c r="O614" s="63">
        <v>0</v>
      </c>
      <c r="P614" s="62"/>
      <c r="Q614" s="62"/>
      <c r="R614" s="62"/>
      <c r="S614" s="64">
        <v>0</v>
      </c>
      <c r="T614" s="64">
        <v>0</v>
      </c>
      <c r="U614" s="62"/>
      <c r="V614" s="65"/>
      <c r="W614" s="64">
        <v>0</v>
      </c>
      <c r="X614" s="62" t="s">
        <v>2232</v>
      </c>
      <c r="Y614" s="65">
        <v>45301</v>
      </c>
      <c r="Z614" s="65">
        <v>45323</v>
      </c>
      <c r="AA614" s="65"/>
      <c r="AB614" s="63">
        <v>94240</v>
      </c>
      <c r="AC614" s="63">
        <v>0</v>
      </c>
      <c r="AD614" s="63">
        <v>0</v>
      </c>
      <c r="AE614" s="63">
        <v>0</v>
      </c>
      <c r="AF614" s="63">
        <v>0</v>
      </c>
      <c r="AG614" s="63">
        <v>0</v>
      </c>
      <c r="AH614" s="63">
        <v>0</v>
      </c>
      <c r="AI614" s="66"/>
      <c r="AJ614" s="66"/>
      <c r="AK614" s="63">
        <v>0</v>
      </c>
    </row>
    <row r="615" spans="1:37" s="54" customFormat="1" hidden="1">
      <c r="A615" s="52">
        <v>801000713</v>
      </c>
      <c r="B615" s="52" t="s">
        <v>542</v>
      </c>
      <c r="C615" s="52" t="s">
        <v>756</v>
      </c>
      <c r="D615" s="52">
        <v>78589</v>
      </c>
      <c r="E615" s="52" t="str">
        <f>CONCATENATE(C615,D615)</f>
        <v>RM78589</v>
      </c>
      <c r="F615" s="42">
        <v>45302</v>
      </c>
      <c r="G615" s="42">
        <v>45318</v>
      </c>
      <c r="H615" s="43">
        <v>524920</v>
      </c>
      <c r="I615" s="43">
        <v>524920</v>
      </c>
      <c r="J615" s="53" t="s">
        <v>2116</v>
      </c>
      <c r="K615" s="53" t="s">
        <v>2115</v>
      </c>
      <c r="L615" s="53" t="e">
        <f>VLOOKUP(E615,BOXSALUD!$B$1:$R$977,15,0)</f>
        <v>#N/A</v>
      </c>
      <c r="M615" s="52" t="s">
        <v>2117</v>
      </c>
      <c r="N615" s="62" t="s">
        <v>2231</v>
      </c>
      <c r="O615" s="63">
        <v>0</v>
      </c>
      <c r="P615" s="62"/>
      <c r="Q615" s="62"/>
      <c r="R615" s="62"/>
      <c r="S615" s="64">
        <v>0</v>
      </c>
      <c r="T615" s="64">
        <v>0</v>
      </c>
      <c r="U615" s="62"/>
      <c r="V615" s="65"/>
      <c r="W615" s="64">
        <v>0</v>
      </c>
      <c r="X615" s="62" t="s">
        <v>2232</v>
      </c>
      <c r="Y615" s="65">
        <v>45302</v>
      </c>
      <c r="Z615" s="65">
        <v>45323</v>
      </c>
      <c r="AA615" s="65"/>
      <c r="AB615" s="63">
        <v>524920</v>
      </c>
      <c r="AC615" s="63">
        <v>0</v>
      </c>
      <c r="AD615" s="63">
        <v>0</v>
      </c>
      <c r="AE615" s="63">
        <v>0</v>
      </c>
      <c r="AF615" s="63">
        <v>0</v>
      </c>
      <c r="AG615" s="63">
        <v>0</v>
      </c>
      <c r="AH615" s="63">
        <v>0</v>
      </c>
      <c r="AI615" s="66"/>
      <c r="AJ615" s="66"/>
      <c r="AK615" s="63">
        <v>0</v>
      </c>
    </row>
    <row r="616" spans="1:37" s="54" customFormat="1" hidden="1">
      <c r="A616" s="52">
        <v>801000713</v>
      </c>
      <c r="B616" s="52" t="s">
        <v>542</v>
      </c>
      <c r="C616" s="52" t="s">
        <v>756</v>
      </c>
      <c r="D616" s="52">
        <v>78783</v>
      </c>
      <c r="E616" s="52" t="str">
        <f>CONCATENATE(C616,D616)</f>
        <v>RM78783</v>
      </c>
      <c r="F616" s="42">
        <v>45306</v>
      </c>
      <c r="G616" s="42">
        <v>45318</v>
      </c>
      <c r="H616" s="43">
        <v>54216</v>
      </c>
      <c r="I616" s="43">
        <v>54216</v>
      </c>
      <c r="J616" s="53" t="s">
        <v>2116</v>
      </c>
      <c r="K616" s="53" t="s">
        <v>2115</v>
      </c>
      <c r="L616" s="53" t="e">
        <f>VLOOKUP(E616,BOXSALUD!$B$1:$R$977,15,0)</f>
        <v>#N/A</v>
      </c>
      <c r="M616" s="52" t="s">
        <v>2117</v>
      </c>
      <c r="N616" s="62" t="s">
        <v>2231</v>
      </c>
      <c r="O616" s="63">
        <v>0</v>
      </c>
      <c r="P616" s="62"/>
      <c r="Q616" s="62"/>
      <c r="R616" s="62"/>
      <c r="S616" s="64">
        <v>0</v>
      </c>
      <c r="T616" s="64">
        <v>0</v>
      </c>
      <c r="U616" s="62"/>
      <c r="V616" s="65"/>
      <c r="W616" s="64">
        <v>0</v>
      </c>
      <c r="X616" s="62" t="s">
        <v>2232</v>
      </c>
      <c r="Y616" s="65">
        <v>45306</v>
      </c>
      <c r="Z616" s="65">
        <v>45323</v>
      </c>
      <c r="AA616" s="65"/>
      <c r="AB616" s="63">
        <v>54216</v>
      </c>
      <c r="AC616" s="63">
        <v>0</v>
      </c>
      <c r="AD616" s="63">
        <v>0</v>
      </c>
      <c r="AE616" s="63">
        <v>0</v>
      </c>
      <c r="AF616" s="63">
        <v>0</v>
      </c>
      <c r="AG616" s="63">
        <v>0</v>
      </c>
      <c r="AH616" s="63">
        <v>0</v>
      </c>
      <c r="AI616" s="66"/>
      <c r="AJ616" s="66"/>
      <c r="AK616" s="63">
        <v>0</v>
      </c>
    </row>
    <row r="617" spans="1:37" s="54" customFormat="1" hidden="1">
      <c r="A617" s="52">
        <v>801000713</v>
      </c>
      <c r="B617" s="52" t="s">
        <v>542</v>
      </c>
      <c r="C617" s="52" t="s">
        <v>756</v>
      </c>
      <c r="D617" s="52">
        <v>78824</v>
      </c>
      <c r="E617" s="52" t="str">
        <f>CONCATENATE(C617,D617)</f>
        <v>RM78824</v>
      </c>
      <c r="F617" s="42">
        <v>45306</v>
      </c>
      <c r="G617" s="42">
        <v>45318</v>
      </c>
      <c r="H617" s="43">
        <v>56533</v>
      </c>
      <c r="I617" s="43">
        <v>56533</v>
      </c>
      <c r="J617" s="53" t="s">
        <v>2116</v>
      </c>
      <c r="K617" s="53" t="s">
        <v>2115</v>
      </c>
      <c r="L617" s="53" t="e">
        <f>VLOOKUP(E617,BOXSALUD!$B$1:$R$977,15,0)</f>
        <v>#N/A</v>
      </c>
      <c r="M617" s="52" t="s">
        <v>2117</v>
      </c>
      <c r="N617" s="62" t="s">
        <v>2231</v>
      </c>
      <c r="O617" s="63">
        <v>0</v>
      </c>
      <c r="P617" s="62"/>
      <c r="Q617" s="62"/>
      <c r="R617" s="62"/>
      <c r="S617" s="64">
        <v>0</v>
      </c>
      <c r="T617" s="64">
        <v>0</v>
      </c>
      <c r="U617" s="62"/>
      <c r="V617" s="65"/>
      <c r="W617" s="64">
        <v>0</v>
      </c>
      <c r="X617" s="62" t="s">
        <v>2232</v>
      </c>
      <c r="Y617" s="65">
        <v>45306</v>
      </c>
      <c r="Z617" s="65">
        <v>45323</v>
      </c>
      <c r="AA617" s="65"/>
      <c r="AB617" s="63">
        <v>56533</v>
      </c>
      <c r="AC617" s="63">
        <v>0</v>
      </c>
      <c r="AD617" s="63">
        <v>0</v>
      </c>
      <c r="AE617" s="63">
        <v>0</v>
      </c>
      <c r="AF617" s="63">
        <v>0</v>
      </c>
      <c r="AG617" s="63">
        <v>0</v>
      </c>
      <c r="AH617" s="63">
        <v>0</v>
      </c>
      <c r="AI617" s="66"/>
      <c r="AJ617" s="66"/>
      <c r="AK617" s="63">
        <v>0</v>
      </c>
    </row>
    <row r="618" spans="1:37" s="54" customFormat="1" hidden="1">
      <c r="A618" s="52">
        <v>801000713</v>
      </c>
      <c r="B618" s="52" t="s">
        <v>542</v>
      </c>
      <c r="C618" s="52" t="s">
        <v>756</v>
      </c>
      <c r="D618" s="52">
        <v>78928</v>
      </c>
      <c r="E618" s="52" t="str">
        <f>CONCATENATE(C618,D618)</f>
        <v>RM78928</v>
      </c>
      <c r="F618" s="42">
        <v>45307</v>
      </c>
      <c r="G618" s="42">
        <v>45318</v>
      </c>
      <c r="H618" s="43">
        <v>56533</v>
      </c>
      <c r="I618" s="43">
        <v>56533</v>
      </c>
      <c r="J618" s="53" t="s">
        <v>2116</v>
      </c>
      <c r="K618" s="53" t="s">
        <v>2115</v>
      </c>
      <c r="L618" s="53" t="e">
        <f>VLOOKUP(E618,BOXSALUD!$B$1:$R$977,15,0)</f>
        <v>#N/A</v>
      </c>
      <c r="M618" s="52" t="s">
        <v>2117</v>
      </c>
      <c r="N618" s="62" t="s">
        <v>2231</v>
      </c>
      <c r="O618" s="63">
        <v>0</v>
      </c>
      <c r="P618" s="62"/>
      <c r="Q618" s="62"/>
      <c r="R618" s="62"/>
      <c r="S618" s="64">
        <v>0</v>
      </c>
      <c r="T618" s="64">
        <v>0</v>
      </c>
      <c r="U618" s="62"/>
      <c r="V618" s="65"/>
      <c r="W618" s="64">
        <v>0</v>
      </c>
      <c r="X618" s="62" t="s">
        <v>2232</v>
      </c>
      <c r="Y618" s="65">
        <v>45307</v>
      </c>
      <c r="Z618" s="65">
        <v>45323</v>
      </c>
      <c r="AA618" s="65"/>
      <c r="AB618" s="63">
        <v>56533</v>
      </c>
      <c r="AC618" s="63">
        <v>0</v>
      </c>
      <c r="AD618" s="63">
        <v>0</v>
      </c>
      <c r="AE618" s="63">
        <v>0</v>
      </c>
      <c r="AF618" s="63">
        <v>0</v>
      </c>
      <c r="AG618" s="63">
        <v>0</v>
      </c>
      <c r="AH618" s="63">
        <v>0</v>
      </c>
      <c r="AI618" s="66"/>
      <c r="AJ618" s="66"/>
      <c r="AK618" s="63">
        <v>0</v>
      </c>
    </row>
    <row r="619" spans="1:37" s="54" customFormat="1" hidden="1">
      <c r="A619" s="52">
        <v>801000713</v>
      </c>
      <c r="B619" s="52" t="s">
        <v>542</v>
      </c>
      <c r="C619" s="52" t="s">
        <v>756</v>
      </c>
      <c r="D619" s="52">
        <v>78943</v>
      </c>
      <c r="E619" s="52" t="str">
        <f>CONCATENATE(C619,D619)</f>
        <v>RM78943</v>
      </c>
      <c r="F619" s="42">
        <v>45307</v>
      </c>
      <c r="G619" s="42">
        <v>45318</v>
      </c>
      <c r="H619" s="43">
        <v>56533</v>
      </c>
      <c r="I619" s="43">
        <v>56533</v>
      </c>
      <c r="J619" s="53" t="s">
        <v>2116</v>
      </c>
      <c r="K619" s="53" t="s">
        <v>2115</v>
      </c>
      <c r="L619" s="53" t="e">
        <f>VLOOKUP(E619,BOXSALUD!$B$1:$R$977,15,0)</f>
        <v>#N/A</v>
      </c>
      <c r="M619" s="52" t="s">
        <v>2117</v>
      </c>
      <c r="N619" s="62" t="s">
        <v>2231</v>
      </c>
      <c r="O619" s="63">
        <v>0</v>
      </c>
      <c r="P619" s="62"/>
      <c r="Q619" s="62"/>
      <c r="R619" s="62"/>
      <c r="S619" s="64">
        <v>0</v>
      </c>
      <c r="T619" s="64">
        <v>0</v>
      </c>
      <c r="U619" s="62"/>
      <c r="V619" s="65"/>
      <c r="W619" s="64">
        <v>0</v>
      </c>
      <c r="X619" s="62" t="s">
        <v>2232</v>
      </c>
      <c r="Y619" s="65">
        <v>45307</v>
      </c>
      <c r="Z619" s="65">
        <v>45323</v>
      </c>
      <c r="AA619" s="65"/>
      <c r="AB619" s="63">
        <v>56533</v>
      </c>
      <c r="AC619" s="63">
        <v>0</v>
      </c>
      <c r="AD619" s="63">
        <v>0</v>
      </c>
      <c r="AE619" s="63">
        <v>0</v>
      </c>
      <c r="AF619" s="63">
        <v>0</v>
      </c>
      <c r="AG619" s="63">
        <v>0</v>
      </c>
      <c r="AH619" s="63">
        <v>0</v>
      </c>
      <c r="AI619" s="66"/>
      <c r="AJ619" s="66"/>
      <c r="AK619" s="63">
        <v>0</v>
      </c>
    </row>
    <row r="620" spans="1:37" s="54" customFormat="1" hidden="1">
      <c r="A620" s="52">
        <v>801000713</v>
      </c>
      <c r="B620" s="52" t="s">
        <v>542</v>
      </c>
      <c r="C620" s="52" t="s">
        <v>756</v>
      </c>
      <c r="D620" s="52">
        <v>78952</v>
      </c>
      <c r="E620" s="52" t="str">
        <f>CONCATENATE(C620,D620)</f>
        <v>RM78952</v>
      </c>
      <c r="F620" s="42">
        <v>45307</v>
      </c>
      <c r="G620" s="42">
        <v>45318</v>
      </c>
      <c r="H620" s="43">
        <v>56533</v>
      </c>
      <c r="I620" s="43">
        <v>56533</v>
      </c>
      <c r="J620" s="53" t="s">
        <v>2116</v>
      </c>
      <c r="K620" s="53" t="s">
        <v>2115</v>
      </c>
      <c r="L620" s="53" t="e">
        <f>VLOOKUP(E620,BOXSALUD!$B$1:$R$977,15,0)</f>
        <v>#N/A</v>
      </c>
      <c r="M620" s="52" t="s">
        <v>2117</v>
      </c>
      <c r="N620" s="62" t="s">
        <v>2231</v>
      </c>
      <c r="O620" s="63">
        <v>0</v>
      </c>
      <c r="P620" s="62"/>
      <c r="Q620" s="62"/>
      <c r="R620" s="62"/>
      <c r="S620" s="64">
        <v>0</v>
      </c>
      <c r="T620" s="64">
        <v>0</v>
      </c>
      <c r="U620" s="62"/>
      <c r="V620" s="65"/>
      <c r="W620" s="64">
        <v>0</v>
      </c>
      <c r="X620" s="62" t="s">
        <v>2232</v>
      </c>
      <c r="Y620" s="65">
        <v>45307</v>
      </c>
      <c r="Z620" s="65">
        <v>45323</v>
      </c>
      <c r="AA620" s="65"/>
      <c r="AB620" s="63">
        <v>56533</v>
      </c>
      <c r="AC620" s="63">
        <v>0</v>
      </c>
      <c r="AD620" s="63">
        <v>0</v>
      </c>
      <c r="AE620" s="63">
        <v>0</v>
      </c>
      <c r="AF620" s="63">
        <v>0</v>
      </c>
      <c r="AG620" s="63">
        <v>0</v>
      </c>
      <c r="AH620" s="63">
        <v>0</v>
      </c>
      <c r="AI620" s="66"/>
      <c r="AJ620" s="66"/>
      <c r="AK620" s="63">
        <v>0</v>
      </c>
    </row>
    <row r="621" spans="1:37" s="54" customFormat="1" hidden="1">
      <c r="A621" s="52">
        <v>801000713</v>
      </c>
      <c r="B621" s="52" t="s">
        <v>542</v>
      </c>
      <c r="C621" s="52" t="s">
        <v>756</v>
      </c>
      <c r="D621" s="52">
        <v>78961</v>
      </c>
      <c r="E621" s="52" t="str">
        <f>CONCATENATE(C621,D621)</f>
        <v>RM78961</v>
      </c>
      <c r="F621" s="42">
        <v>45307</v>
      </c>
      <c r="G621" s="42">
        <v>45318</v>
      </c>
      <c r="H621" s="43">
        <v>17045154</v>
      </c>
      <c r="I621" s="43">
        <v>17045154</v>
      </c>
      <c r="J621" s="53" t="s">
        <v>2116</v>
      </c>
      <c r="K621" s="53" t="s">
        <v>2115</v>
      </c>
      <c r="L621" s="53" t="e">
        <f>VLOOKUP(E621,BOXSALUD!$B$1:$R$977,15,0)</f>
        <v>#N/A</v>
      </c>
      <c r="M621" s="52" t="s">
        <v>2117</v>
      </c>
      <c r="N621" s="62" t="s">
        <v>2231</v>
      </c>
      <c r="O621" s="63">
        <v>0</v>
      </c>
      <c r="P621" s="62"/>
      <c r="Q621" s="62"/>
      <c r="R621" s="62"/>
      <c r="S621" s="64">
        <v>0</v>
      </c>
      <c r="T621" s="64">
        <v>0</v>
      </c>
      <c r="U621" s="62"/>
      <c r="V621" s="65"/>
      <c r="W621" s="64">
        <v>0</v>
      </c>
      <c r="X621" s="62" t="s">
        <v>2232</v>
      </c>
      <c r="Y621" s="65">
        <v>45307</v>
      </c>
      <c r="Z621" s="65">
        <v>45323</v>
      </c>
      <c r="AA621" s="65"/>
      <c r="AB621" s="63">
        <v>17045154</v>
      </c>
      <c r="AC621" s="63">
        <v>0</v>
      </c>
      <c r="AD621" s="63">
        <v>0</v>
      </c>
      <c r="AE621" s="63">
        <v>0</v>
      </c>
      <c r="AF621" s="63">
        <v>0</v>
      </c>
      <c r="AG621" s="63">
        <v>0</v>
      </c>
      <c r="AH621" s="63">
        <v>0</v>
      </c>
      <c r="AI621" s="66"/>
      <c r="AJ621" s="66"/>
      <c r="AK621" s="63">
        <v>0</v>
      </c>
    </row>
    <row r="622" spans="1:37" s="54" customFormat="1" hidden="1">
      <c r="A622" s="52">
        <v>801000713</v>
      </c>
      <c r="B622" s="52" t="s">
        <v>542</v>
      </c>
      <c r="C622" s="52" t="s">
        <v>756</v>
      </c>
      <c r="D622" s="52">
        <v>79015</v>
      </c>
      <c r="E622" s="52" t="str">
        <f>CONCATENATE(C622,D622)</f>
        <v>RM79015</v>
      </c>
      <c r="F622" s="42">
        <v>45307</v>
      </c>
      <c r="G622" s="42">
        <v>45318</v>
      </c>
      <c r="H622" s="43">
        <v>43958585</v>
      </c>
      <c r="I622" s="43">
        <v>43958585</v>
      </c>
      <c r="J622" s="53" t="s">
        <v>2116</v>
      </c>
      <c r="K622" s="53" t="s">
        <v>2115</v>
      </c>
      <c r="L622" s="53" t="e">
        <f>VLOOKUP(E622,BOXSALUD!$B$1:$R$977,15,0)</f>
        <v>#N/A</v>
      </c>
      <c r="M622" s="52" t="s">
        <v>2117</v>
      </c>
      <c r="N622" s="62" t="s">
        <v>2231</v>
      </c>
      <c r="O622" s="63">
        <v>0</v>
      </c>
      <c r="P622" s="62"/>
      <c r="Q622" s="62"/>
      <c r="R622" s="62"/>
      <c r="S622" s="64">
        <v>0</v>
      </c>
      <c r="T622" s="64">
        <v>0</v>
      </c>
      <c r="U622" s="62"/>
      <c r="V622" s="65"/>
      <c r="W622" s="64">
        <v>0</v>
      </c>
      <c r="X622" s="62" t="s">
        <v>2232</v>
      </c>
      <c r="Y622" s="65">
        <v>45307</v>
      </c>
      <c r="Z622" s="65">
        <v>45323</v>
      </c>
      <c r="AA622" s="65"/>
      <c r="AB622" s="63">
        <v>43958585</v>
      </c>
      <c r="AC622" s="63">
        <v>0</v>
      </c>
      <c r="AD622" s="63">
        <v>0</v>
      </c>
      <c r="AE622" s="63">
        <v>0</v>
      </c>
      <c r="AF622" s="63">
        <v>0</v>
      </c>
      <c r="AG622" s="63">
        <v>0</v>
      </c>
      <c r="AH622" s="63">
        <v>0</v>
      </c>
      <c r="AI622" s="66"/>
      <c r="AJ622" s="66"/>
      <c r="AK622" s="63">
        <v>0</v>
      </c>
    </row>
    <row r="623" spans="1:37" s="54" customFormat="1" hidden="1">
      <c r="A623" s="52">
        <v>801000713</v>
      </c>
      <c r="B623" s="52" t="s">
        <v>542</v>
      </c>
      <c r="C623" s="52" t="s">
        <v>756</v>
      </c>
      <c r="D623" s="52">
        <v>79052</v>
      </c>
      <c r="E623" s="52" t="str">
        <f>CONCATENATE(C623,D623)</f>
        <v>RM79052</v>
      </c>
      <c r="F623" s="42">
        <v>45308</v>
      </c>
      <c r="G623" s="42">
        <v>45318</v>
      </c>
      <c r="H623" s="43">
        <v>75800</v>
      </c>
      <c r="I623" s="43">
        <v>75800</v>
      </c>
      <c r="J623" s="53" t="s">
        <v>2116</v>
      </c>
      <c r="K623" s="53" t="s">
        <v>2115</v>
      </c>
      <c r="L623" s="53" t="e">
        <f>VLOOKUP(E623,BOXSALUD!$B$1:$R$977,15,0)</f>
        <v>#N/A</v>
      </c>
      <c r="M623" s="52" t="s">
        <v>2117</v>
      </c>
      <c r="N623" s="62" t="s">
        <v>2231</v>
      </c>
      <c r="O623" s="63">
        <v>0</v>
      </c>
      <c r="P623" s="62"/>
      <c r="Q623" s="62"/>
      <c r="R623" s="62"/>
      <c r="S623" s="64">
        <v>0</v>
      </c>
      <c r="T623" s="64">
        <v>0</v>
      </c>
      <c r="U623" s="62"/>
      <c r="V623" s="65"/>
      <c r="W623" s="64">
        <v>0</v>
      </c>
      <c r="X623" s="62" t="s">
        <v>2232</v>
      </c>
      <c r="Y623" s="65">
        <v>45308</v>
      </c>
      <c r="Z623" s="65">
        <v>45323</v>
      </c>
      <c r="AA623" s="65"/>
      <c r="AB623" s="63">
        <v>75800</v>
      </c>
      <c r="AC623" s="63">
        <v>0</v>
      </c>
      <c r="AD623" s="63">
        <v>0</v>
      </c>
      <c r="AE623" s="63">
        <v>0</v>
      </c>
      <c r="AF623" s="63">
        <v>0</v>
      </c>
      <c r="AG623" s="63">
        <v>0</v>
      </c>
      <c r="AH623" s="63">
        <v>0</v>
      </c>
      <c r="AI623" s="66"/>
      <c r="AJ623" s="66"/>
      <c r="AK623" s="63">
        <v>0</v>
      </c>
    </row>
    <row r="624" spans="1:37" s="54" customFormat="1" hidden="1">
      <c r="A624" s="52">
        <v>801000713</v>
      </c>
      <c r="B624" s="52" t="s">
        <v>542</v>
      </c>
      <c r="C624" s="52" t="s">
        <v>756</v>
      </c>
      <c r="D624" s="52">
        <v>79059</v>
      </c>
      <c r="E624" s="52" t="str">
        <f>CONCATENATE(C624,D624)</f>
        <v>RM79059</v>
      </c>
      <c r="F624" s="42">
        <v>45308</v>
      </c>
      <c r="G624" s="42">
        <v>45318</v>
      </c>
      <c r="H624" s="43">
        <v>56533</v>
      </c>
      <c r="I624" s="43">
        <v>56533</v>
      </c>
      <c r="J624" s="53" t="s">
        <v>2116</v>
      </c>
      <c r="K624" s="53" t="s">
        <v>2115</v>
      </c>
      <c r="L624" s="53" t="e">
        <f>VLOOKUP(E624,BOXSALUD!$B$1:$R$977,15,0)</f>
        <v>#N/A</v>
      </c>
      <c r="M624" s="52" t="s">
        <v>2117</v>
      </c>
      <c r="N624" s="62" t="s">
        <v>2231</v>
      </c>
      <c r="O624" s="63">
        <v>0</v>
      </c>
      <c r="P624" s="62"/>
      <c r="Q624" s="62"/>
      <c r="R624" s="62"/>
      <c r="S624" s="64">
        <v>0</v>
      </c>
      <c r="T624" s="64">
        <v>0</v>
      </c>
      <c r="U624" s="62"/>
      <c r="V624" s="65"/>
      <c r="W624" s="64">
        <v>0</v>
      </c>
      <c r="X624" s="62" t="s">
        <v>2232</v>
      </c>
      <c r="Y624" s="65">
        <v>45308</v>
      </c>
      <c r="Z624" s="65">
        <v>45323</v>
      </c>
      <c r="AA624" s="65"/>
      <c r="AB624" s="63">
        <v>56533</v>
      </c>
      <c r="AC624" s="63">
        <v>0</v>
      </c>
      <c r="AD624" s="63">
        <v>0</v>
      </c>
      <c r="AE624" s="63">
        <v>0</v>
      </c>
      <c r="AF624" s="63">
        <v>0</v>
      </c>
      <c r="AG624" s="63">
        <v>0</v>
      </c>
      <c r="AH624" s="63">
        <v>0</v>
      </c>
      <c r="AI624" s="66"/>
      <c r="AJ624" s="66"/>
      <c r="AK624" s="63">
        <v>0</v>
      </c>
    </row>
    <row r="625" spans="1:37" s="54" customFormat="1" hidden="1">
      <c r="A625" s="52">
        <v>801000713</v>
      </c>
      <c r="B625" s="52" t="s">
        <v>542</v>
      </c>
      <c r="C625" s="52" t="s">
        <v>757</v>
      </c>
      <c r="D625" s="52">
        <v>21673</v>
      </c>
      <c r="E625" s="52" t="str">
        <f>CONCATENATE(C625,D625)</f>
        <v>RC21673</v>
      </c>
      <c r="F625" s="42">
        <v>45308</v>
      </c>
      <c r="G625" s="42">
        <v>45318</v>
      </c>
      <c r="H625" s="43">
        <v>56946</v>
      </c>
      <c r="I625" s="43">
        <v>56946</v>
      </c>
      <c r="J625" s="53" t="s">
        <v>2116</v>
      </c>
      <c r="K625" s="53" t="s">
        <v>2115</v>
      </c>
      <c r="L625" s="53" t="e">
        <f>VLOOKUP(E625,BOXSALUD!$B$1:$R$977,15,0)</f>
        <v>#N/A</v>
      </c>
      <c r="M625" s="52" t="s">
        <v>2117</v>
      </c>
      <c r="N625" s="62" t="s">
        <v>2231</v>
      </c>
      <c r="O625" s="63">
        <v>0</v>
      </c>
      <c r="P625" s="62"/>
      <c r="Q625" s="62"/>
      <c r="R625" s="62"/>
      <c r="S625" s="64">
        <v>0</v>
      </c>
      <c r="T625" s="64">
        <v>0</v>
      </c>
      <c r="U625" s="62"/>
      <c r="V625" s="65"/>
      <c r="W625" s="64">
        <v>0</v>
      </c>
      <c r="X625" s="62" t="s">
        <v>2232</v>
      </c>
      <c r="Y625" s="65">
        <v>45308</v>
      </c>
      <c r="Z625" s="65">
        <v>45323</v>
      </c>
      <c r="AA625" s="65"/>
      <c r="AB625" s="63">
        <v>56946</v>
      </c>
      <c r="AC625" s="63">
        <v>0</v>
      </c>
      <c r="AD625" s="63">
        <v>0</v>
      </c>
      <c r="AE625" s="63">
        <v>0</v>
      </c>
      <c r="AF625" s="63">
        <v>0</v>
      </c>
      <c r="AG625" s="63">
        <v>0</v>
      </c>
      <c r="AH625" s="63">
        <v>0</v>
      </c>
      <c r="AI625" s="66"/>
      <c r="AJ625" s="66"/>
      <c r="AK625" s="63">
        <v>0</v>
      </c>
    </row>
    <row r="626" spans="1:37" s="54" customFormat="1" hidden="1">
      <c r="A626" s="52">
        <v>801000713</v>
      </c>
      <c r="B626" s="52" t="s">
        <v>542</v>
      </c>
      <c r="C626" s="52" t="s">
        <v>756</v>
      </c>
      <c r="D626" s="52">
        <v>79128</v>
      </c>
      <c r="E626" s="52" t="str">
        <f>CONCATENATE(C626,D626)</f>
        <v>RM79128</v>
      </c>
      <c r="F626" s="42">
        <v>45308</v>
      </c>
      <c r="G626" s="42">
        <v>45318</v>
      </c>
      <c r="H626" s="43">
        <v>484217</v>
      </c>
      <c r="I626" s="43">
        <v>484217</v>
      </c>
      <c r="J626" s="53" t="s">
        <v>2116</v>
      </c>
      <c r="K626" s="53" t="s">
        <v>2115</v>
      </c>
      <c r="L626" s="53" t="e">
        <f>VLOOKUP(E626,BOXSALUD!$B$1:$R$977,15,0)</f>
        <v>#N/A</v>
      </c>
      <c r="M626" s="52" t="s">
        <v>2117</v>
      </c>
      <c r="N626" s="62" t="s">
        <v>2231</v>
      </c>
      <c r="O626" s="63">
        <v>0</v>
      </c>
      <c r="P626" s="62"/>
      <c r="Q626" s="62"/>
      <c r="R626" s="62"/>
      <c r="S626" s="64">
        <v>0</v>
      </c>
      <c r="T626" s="64">
        <v>0</v>
      </c>
      <c r="U626" s="62"/>
      <c r="V626" s="65"/>
      <c r="W626" s="64">
        <v>0</v>
      </c>
      <c r="X626" s="62" t="s">
        <v>2232</v>
      </c>
      <c r="Y626" s="65">
        <v>45308</v>
      </c>
      <c r="Z626" s="65">
        <v>45323</v>
      </c>
      <c r="AA626" s="65"/>
      <c r="AB626" s="63">
        <v>484217</v>
      </c>
      <c r="AC626" s="63">
        <v>0</v>
      </c>
      <c r="AD626" s="63">
        <v>0</v>
      </c>
      <c r="AE626" s="63">
        <v>0</v>
      </c>
      <c r="AF626" s="63">
        <v>0</v>
      </c>
      <c r="AG626" s="63">
        <v>0</v>
      </c>
      <c r="AH626" s="63">
        <v>0</v>
      </c>
      <c r="AI626" s="66"/>
      <c r="AJ626" s="66"/>
      <c r="AK626" s="63">
        <v>0</v>
      </c>
    </row>
    <row r="627" spans="1:37" s="54" customFormat="1" hidden="1">
      <c r="A627" s="52">
        <v>801000713</v>
      </c>
      <c r="B627" s="52" t="s">
        <v>542</v>
      </c>
      <c r="C627" s="52" t="s">
        <v>756</v>
      </c>
      <c r="D627" s="52">
        <v>79068</v>
      </c>
      <c r="E627" s="52" t="str">
        <f>CONCATENATE(C627,D627)</f>
        <v>RM79068</v>
      </c>
      <c r="F627" s="42">
        <v>45308</v>
      </c>
      <c r="G627" s="42">
        <v>45318</v>
      </c>
      <c r="H627" s="43">
        <v>71500</v>
      </c>
      <c r="I627" s="43">
        <v>71500</v>
      </c>
      <c r="J627" s="53" t="s">
        <v>2116</v>
      </c>
      <c r="K627" s="53" t="s">
        <v>2115</v>
      </c>
      <c r="L627" s="53" t="e">
        <f>VLOOKUP(E627,BOXSALUD!$B$1:$R$977,15,0)</f>
        <v>#N/A</v>
      </c>
      <c r="M627" s="52" t="s">
        <v>2117</v>
      </c>
      <c r="N627" s="62" t="s">
        <v>2231</v>
      </c>
      <c r="O627" s="63">
        <v>0</v>
      </c>
      <c r="P627" s="62"/>
      <c r="Q627" s="62"/>
      <c r="R627" s="62"/>
      <c r="S627" s="64">
        <v>0</v>
      </c>
      <c r="T627" s="64">
        <v>0</v>
      </c>
      <c r="U627" s="62"/>
      <c r="V627" s="65"/>
      <c r="W627" s="64">
        <v>0</v>
      </c>
      <c r="X627" s="62" t="s">
        <v>2232</v>
      </c>
      <c r="Y627" s="65">
        <v>45308</v>
      </c>
      <c r="Z627" s="65">
        <v>45323</v>
      </c>
      <c r="AA627" s="65"/>
      <c r="AB627" s="63">
        <v>71500</v>
      </c>
      <c r="AC627" s="63">
        <v>0</v>
      </c>
      <c r="AD627" s="63">
        <v>0</v>
      </c>
      <c r="AE627" s="63">
        <v>0</v>
      </c>
      <c r="AF627" s="63">
        <v>0</v>
      </c>
      <c r="AG627" s="63">
        <v>0</v>
      </c>
      <c r="AH627" s="63">
        <v>0</v>
      </c>
      <c r="AI627" s="66"/>
      <c r="AJ627" s="66"/>
      <c r="AK627" s="63">
        <v>0</v>
      </c>
    </row>
    <row r="628" spans="1:37" s="54" customFormat="1" hidden="1">
      <c r="A628" s="52">
        <v>801000713</v>
      </c>
      <c r="B628" s="52" t="s">
        <v>542</v>
      </c>
      <c r="C628" s="52" t="s">
        <v>757</v>
      </c>
      <c r="D628" s="52">
        <v>21733</v>
      </c>
      <c r="E628" s="52" t="str">
        <f>CONCATENATE(C628,D628)</f>
        <v>RC21733</v>
      </c>
      <c r="F628" s="42">
        <v>45309</v>
      </c>
      <c r="G628" s="42">
        <v>45318</v>
      </c>
      <c r="H628" s="43">
        <v>71500</v>
      </c>
      <c r="I628" s="43">
        <v>71500</v>
      </c>
      <c r="J628" s="53" t="s">
        <v>2116</v>
      </c>
      <c r="K628" s="53" t="s">
        <v>2115</v>
      </c>
      <c r="L628" s="53" t="e">
        <f>VLOOKUP(E628,BOXSALUD!$B$1:$R$977,15,0)</f>
        <v>#N/A</v>
      </c>
      <c r="M628" s="52" t="s">
        <v>2117</v>
      </c>
      <c r="N628" s="62" t="s">
        <v>2231</v>
      </c>
      <c r="O628" s="63">
        <v>0</v>
      </c>
      <c r="P628" s="62"/>
      <c r="Q628" s="62"/>
      <c r="R628" s="62"/>
      <c r="S628" s="64">
        <v>0</v>
      </c>
      <c r="T628" s="64">
        <v>0</v>
      </c>
      <c r="U628" s="62"/>
      <c r="V628" s="65"/>
      <c r="W628" s="64">
        <v>0</v>
      </c>
      <c r="X628" s="62" t="s">
        <v>2232</v>
      </c>
      <c r="Y628" s="65">
        <v>45309</v>
      </c>
      <c r="Z628" s="65">
        <v>45323</v>
      </c>
      <c r="AA628" s="65"/>
      <c r="AB628" s="63">
        <v>71500</v>
      </c>
      <c r="AC628" s="63">
        <v>0</v>
      </c>
      <c r="AD628" s="63">
        <v>0</v>
      </c>
      <c r="AE628" s="63">
        <v>0</v>
      </c>
      <c r="AF628" s="63">
        <v>0</v>
      </c>
      <c r="AG628" s="63">
        <v>0</v>
      </c>
      <c r="AH628" s="63">
        <v>0</v>
      </c>
      <c r="AI628" s="66"/>
      <c r="AJ628" s="66"/>
      <c r="AK628" s="63">
        <v>0</v>
      </c>
    </row>
    <row r="629" spans="1:37" s="54" customFormat="1" hidden="1">
      <c r="A629" s="52">
        <v>801000713</v>
      </c>
      <c r="B629" s="52" t="s">
        <v>542</v>
      </c>
      <c r="C629" s="52" t="s">
        <v>756</v>
      </c>
      <c r="D629" s="52">
        <v>79166</v>
      </c>
      <c r="E629" s="52" t="str">
        <f>CONCATENATE(C629,D629)</f>
        <v>RM79166</v>
      </c>
      <c r="F629" s="42">
        <v>45309</v>
      </c>
      <c r="G629" s="42">
        <v>45318</v>
      </c>
      <c r="H629" s="43">
        <v>56533</v>
      </c>
      <c r="I629" s="43">
        <v>56533</v>
      </c>
      <c r="J629" s="53" t="s">
        <v>2116</v>
      </c>
      <c r="K629" s="53" t="s">
        <v>2115</v>
      </c>
      <c r="L629" s="53" t="e">
        <f>VLOOKUP(E629,BOXSALUD!$B$1:$R$977,15,0)</f>
        <v>#N/A</v>
      </c>
      <c r="M629" s="52" t="s">
        <v>2117</v>
      </c>
      <c r="N629" s="62" t="s">
        <v>2231</v>
      </c>
      <c r="O629" s="63">
        <v>0</v>
      </c>
      <c r="P629" s="62"/>
      <c r="Q629" s="62"/>
      <c r="R629" s="62"/>
      <c r="S629" s="64">
        <v>0</v>
      </c>
      <c r="T629" s="64">
        <v>0</v>
      </c>
      <c r="U629" s="62"/>
      <c r="V629" s="65"/>
      <c r="W629" s="64">
        <v>0</v>
      </c>
      <c r="X629" s="62" t="s">
        <v>2232</v>
      </c>
      <c r="Y629" s="65">
        <v>45309</v>
      </c>
      <c r="Z629" s="65">
        <v>45323</v>
      </c>
      <c r="AA629" s="65"/>
      <c r="AB629" s="63">
        <v>56533</v>
      </c>
      <c r="AC629" s="63">
        <v>0</v>
      </c>
      <c r="AD629" s="63">
        <v>0</v>
      </c>
      <c r="AE629" s="63">
        <v>0</v>
      </c>
      <c r="AF629" s="63">
        <v>0</v>
      </c>
      <c r="AG629" s="63">
        <v>0</v>
      </c>
      <c r="AH629" s="63">
        <v>0</v>
      </c>
      <c r="AI629" s="66"/>
      <c r="AJ629" s="66"/>
      <c r="AK629" s="63">
        <v>0</v>
      </c>
    </row>
    <row r="630" spans="1:37" s="54" customFormat="1" hidden="1">
      <c r="A630" s="52">
        <v>801000713</v>
      </c>
      <c r="B630" s="52" t="s">
        <v>542</v>
      </c>
      <c r="C630" s="52" t="s">
        <v>757</v>
      </c>
      <c r="D630" s="52">
        <v>21741</v>
      </c>
      <c r="E630" s="52" t="str">
        <f>CONCATENATE(C630,D630)</f>
        <v>RC21741</v>
      </c>
      <c r="F630" s="42">
        <v>45309</v>
      </c>
      <c r="G630" s="42">
        <v>45318</v>
      </c>
      <c r="H630" s="43">
        <v>71500</v>
      </c>
      <c r="I630" s="43">
        <v>71500</v>
      </c>
      <c r="J630" s="53" t="s">
        <v>2116</v>
      </c>
      <c r="K630" s="53" t="s">
        <v>2115</v>
      </c>
      <c r="L630" s="53" t="e">
        <f>VLOOKUP(E630,BOXSALUD!$B$1:$R$977,15,0)</f>
        <v>#N/A</v>
      </c>
      <c r="M630" s="52" t="s">
        <v>2117</v>
      </c>
      <c r="N630" s="62" t="s">
        <v>2231</v>
      </c>
      <c r="O630" s="63">
        <v>0</v>
      </c>
      <c r="P630" s="62"/>
      <c r="Q630" s="62"/>
      <c r="R630" s="62"/>
      <c r="S630" s="64">
        <v>0</v>
      </c>
      <c r="T630" s="64">
        <v>0</v>
      </c>
      <c r="U630" s="62"/>
      <c r="V630" s="65"/>
      <c r="W630" s="64">
        <v>0</v>
      </c>
      <c r="X630" s="62" t="s">
        <v>2232</v>
      </c>
      <c r="Y630" s="65">
        <v>45309</v>
      </c>
      <c r="Z630" s="65">
        <v>45323</v>
      </c>
      <c r="AA630" s="65"/>
      <c r="AB630" s="63">
        <v>71500</v>
      </c>
      <c r="AC630" s="63">
        <v>0</v>
      </c>
      <c r="AD630" s="63">
        <v>0</v>
      </c>
      <c r="AE630" s="63">
        <v>0</v>
      </c>
      <c r="AF630" s="63">
        <v>0</v>
      </c>
      <c r="AG630" s="63">
        <v>0</v>
      </c>
      <c r="AH630" s="63">
        <v>0</v>
      </c>
      <c r="AI630" s="66"/>
      <c r="AJ630" s="66"/>
      <c r="AK630" s="63">
        <v>0</v>
      </c>
    </row>
    <row r="631" spans="1:37" s="54" customFormat="1" hidden="1">
      <c r="A631" s="52">
        <v>801000713</v>
      </c>
      <c r="B631" s="52" t="s">
        <v>542</v>
      </c>
      <c r="C631" s="52" t="s">
        <v>756</v>
      </c>
      <c r="D631" s="52">
        <v>79250</v>
      </c>
      <c r="E631" s="52" t="str">
        <f>CONCATENATE(C631,D631)</f>
        <v>RM79250</v>
      </c>
      <c r="F631" s="42">
        <v>45309</v>
      </c>
      <c r="G631" s="42">
        <v>45318</v>
      </c>
      <c r="H631" s="43">
        <v>1062733</v>
      </c>
      <c r="I631" s="43">
        <v>1062733</v>
      </c>
      <c r="J631" s="53" t="s">
        <v>2116</v>
      </c>
      <c r="K631" s="53" t="s">
        <v>2115</v>
      </c>
      <c r="L631" s="53" t="e">
        <f>VLOOKUP(E631,BOXSALUD!$B$1:$R$977,15,0)</f>
        <v>#N/A</v>
      </c>
      <c r="M631" s="52" t="s">
        <v>2117</v>
      </c>
      <c r="N631" s="62" t="s">
        <v>2231</v>
      </c>
      <c r="O631" s="63">
        <v>0</v>
      </c>
      <c r="P631" s="62"/>
      <c r="Q631" s="62"/>
      <c r="R631" s="62"/>
      <c r="S631" s="64">
        <v>0</v>
      </c>
      <c r="T631" s="64">
        <v>0</v>
      </c>
      <c r="U631" s="62"/>
      <c r="V631" s="65"/>
      <c r="W631" s="64">
        <v>0</v>
      </c>
      <c r="X631" s="62" t="s">
        <v>2232</v>
      </c>
      <c r="Y631" s="65">
        <v>45309</v>
      </c>
      <c r="Z631" s="65">
        <v>45323</v>
      </c>
      <c r="AA631" s="65"/>
      <c r="AB631" s="63">
        <v>1062733</v>
      </c>
      <c r="AC631" s="63">
        <v>0</v>
      </c>
      <c r="AD631" s="63">
        <v>0</v>
      </c>
      <c r="AE631" s="63">
        <v>0</v>
      </c>
      <c r="AF631" s="63">
        <v>0</v>
      </c>
      <c r="AG631" s="63">
        <v>0</v>
      </c>
      <c r="AH631" s="63">
        <v>0</v>
      </c>
      <c r="AI631" s="66"/>
      <c r="AJ631" s="66"/>
      <c r="AK631" s="63">
        <v>0</v>
      </c>
    </row>
    <row r="632" spans="1:37" s="54" customFormat="1" hidden="1">
      <c r="A632" s="52">
        <v>801000713</v>
      </c>
      <c r="B632" s="52" t="s">
        <v>542</v>
      </c>
      <c r="C632" s="52" t="s">
        <v>756</v>
      </c>
      <c r="D632" s="52">
        <v>79251</v>
      </c>
      <c r="E632" s="52" t="str">
        <f>CONCATENATE(C632,D632)</f>
        <v>RM79251</v>
      </c>
      <c r="F632" s="42">
        <v>45309</v>
      </c>
      <c r="G632" s="42">
        <v>45318</v>
      </c>
      <c r="H632" s="43">
        <v>56533</v>
      </c>
      <c r="I632" s="43">
        <v>56533</v>
      </c>
      <c r="J632" s="53" t="s">
        <v>2116</v>
      </c>
      <c r="K632" s="53" t="s">
        <v>2115</v>
      </c>
      <c r="L632" s="53" t="e">
        <f>VLOOKUP(E632,BOXSALUD!$B$1:$R$977,15,0)</f>
        <v>#N/A</v>
      </c>
      <c r="M632" s="52" t="s">
        <v>2117</v>
      </c>
      <c r="N632" s="62" t="s">
        <v>2231</v>
      </c>
      <c r="O632" s="63">
        <v>0</v>
      </c>
      <c r="P632" s="62"/>
      <c r="Q632" s="62"/>
      <c r="R632" s="62"/>
      <c r="S632" s="64">
        <v>0</v>
      </c>
      <c r="T632" s="64">
        <v>0</v>
      </c>
      <c r="U632" s="62"/>
      <c r="V632" s="65"/>
      <c r="W632" s="64">
        <v>0</v>
      </c>
      <c r="X632" s="62" t="s">
        <v>2232</v>
      </c>
      <c r="Y632" s="65">
        <v>45309</v>
      </c>
      <c r="Z632" s="65">
        <v>45323</v>
      </c>
      <c r="AA632" s="65"/>
      <c r="AB632" s="63">
        <v>56533</v>
      </c>
      <c r="AC632" s="63">
        <v>0</v>
      </c>
      <c r="AD632" s="63">
        <v>0</v>
      </c>
      <c r="AE632" s="63">
        <v>0</v>
      </c>
      <c r="AF632" s="63">
        <v>0</v>
      </c>
      <c r="AG632" s="63">
        <v>0</v>
      </c>
      <c r="AH632" s="63">
        <v>0</v>
      </c>
      <c r="AI632" s="66"/>
      <c r="AJ632" s="66"/>
      <c r="AK632" s="63">
        <v>0</v>
      </c>
    </row>
    <row r="633" spans="1:37" s="54" customFormat="1" hidden="1">
      <c r="A633" s="52">
        <v>801000713</v>
      </c>
      <c r="B633" s="52" t="s">
        <v>542</v>
      </c>
      <c r="C633" s="52" t="s">
        <v>756</v>
      </c>
      <c r="D633" s="52">
        <v>79225</v>
      </c>
      <c r="E633" s="52" t="str">
        <f>CONCATENATE(C633,D633)</f>
        <v>RM79225</v>
      </c>
      <c r="F633" s="42">
        <v>45309</v>
      </c>
      <c r="G633" s="42">
        <v>45318</v>
      </c>
      <c r="H633" s="43">
        <v>484217</v>
      </c>
      <c r="I633" s="43">
        <v>484217</v>
      </c>
      <c r="J633" s="53" t="s">
        <v>2116</v>
      </c>
      <c r="K633" s="53" t="s">
        <v>2115</v>
      </c>
      <c r="L633" s="53" t="e">
        <f>VLOOKUP(E633,BOXSALUD!$B$1:$R$977,15,0)</f>
        <v>#N/A</v>
      </c>
      <c r="M633" s="52" t="s">
        <v>2117</v>
      </c>
      <c r="N633" s="62" t="s">
        <v>2231</v>
      </c>
      <c r="O633" s="63">
        <v>0</v>
      </c>
      <c r="P633" s="62"/>
      <c r="Q633" s="62"/>
      <c r="R633" s="62"/>
      <c r="S633" s="64">
        <v>0</v>
      </c>
      <c r="T633" s="64">
        <v>0</v>
      </c>
      <c r="U633" s="62"/>
      <c r="V633" s="65"/>
      <c r="W633" s="64">
        <v>0</v>
      </c>
      <c r="X633" s="62" t="s">
        <v>2232</v>
      </c>
      <c r="Y633" s="65">
        <v>45309</v>
      </c>
      <c r="Z633" s="65">
        <v>45323</v>
      </c>
      <c r="AA633" s="65"/>
      <c r="AB633" s="63">
        <v>484217</v>
      </c>
      <c r="AC633" s="63">
        <v>0</v>
      </c>
      <c r="AD633" s="63">
        <v>0</v>
      </c>
      <c r="AE633" s="63">
        <v>0</v>
      </c>
      <c r="AF633" s="63">
        <v>0</v>
      </c>
      <c r="AG633" s="63">
        <v>0</v>
      </c>
      <c r="AH633" s="63">
        <v>0</v>
      </c>
      <c r="AI633" s="66"/>
      <c r="AJ633" s="66"/>
      <c r="AK633" s="63">
        <v>0</v>
      </c>
    </row>
    <row r="634" spans="1:37" s="54" customFormat="1" hidden="1">
      <c r="A634" s="52">
        <v>801000713</v>
      </c>
      <c r="B634" s="52" t="s">
        <v>542</v>
      </c>
      <c r="C634" s="52" t="s">
        <v>756</v>
      </c>
      <c r="D634" s="52">
        <v>79252</v>
      </c>
      <c r="E634" s="52" t="str">
        <f>CONCATENATE(C634,D634)</f>
        <v>RM79252</v>
      </c>
      <c r="F634" s="42">
        <v>45309</v>
      </c>
      <c r="G634" s="42">
        <v>45318</v>
      </c>
      <c r="H634" s="43">
        <v>525048</v>
      </c>
      <c r="I634" s="43">
        <v>525048</v>
      </c>
      <c r="J634" s="53" t="s">
        <v>2116</v>
      </c>
      <c r="K634" s="53" t="s">
        <v>2115</v>
      </c>
      <c r="L634" s="53" t="e">
        <f>VLOOKUP(E634,BOXSALUD!$B$1:$R$977,15,0)</f>
        <v>#N/A</v>
      </c>
      <c r="M634" s="52" t="s">
        <v>2117</v>
      </c>
      <c r="N634" s="62" t="s">
        <v>2231</v>
      </c>
      <c r="O634" s="63">
        <v>0</v>
      </c>
      <c r="P634" s="62"/>
      <c r="Q634" s="62"/>
      <c r="R634" s="62"/>
      <c r="S634" s="64">
        <v>0</v>
      </c>
      <c r="T634" s="64">
        <v>0</v>
      </c>
      <c r="U634" s="62"/>
      <c r="V634" s="65"/>
      <c r="W634" s="64">
        <v>0</v>
      </c>
      <c r="X634" s="62" t="s">
        <v>2232</v>
      </c>
      <c r="Y634" s="65">
        <v>45309</v>
      </c>
      <c r="Z634" s="65">
        <v>45323</v>
      </c>
      <c r="AA634" s="65"/>
      <c r="AB634" s="63">
        <v>525048</v>
      </c>
      <c r="AC634" s="63">
        <v>0</v>
      </c>
      <c r="AD634" s="63">
        <v>0</v>
      </c>
      <c r="AE634" s="63">
        <v>0</v>
      </c>
      <c r="AF634" s="63">
        <v>0</v>
      </c>
      <c r="AG634" s="63">
        <v>0</v>
      </c>
      <c r="AH634" s="63">
        <v>0</v>
      </c>
      <c r="AI634" s="66"/>
      <c r="AJ634" s="66"/>
      <c r="AK634" s="63">
        <v>0</v>
      </c>
    </row>
    <row r="635" spans="1:37" s="54" customFormat="1" hidden="1">
      <c r="A635" s="52">
        <v>801000713</v>
      </c>
      <c r="B635" s="52" t="s">
        <v>542</v>
      </c>
      <c r="C635" s="52" t="s">
        <v>756</v>
      </c>
      <c r="D635" s="52">
        <v>79284</v>
      </c>
      <c r="E635" s="52" t="str">
        <f>CONCATENATE(C635,D635)</f>
        <v>RM79284</v>
      </c>
      <c r="F635" s="42">
        <v>45310</v>
      </c>
      <c r="G635" s="42">
        <v>45318</v>
      </c>
      <c r="H635" s="43">
        <v>1015688</v>
      </c>
      <c r="I635" s="43">
        <v>1015688</v>
      </c>
      <c r="J635" s="53" t="s">
        <v>2116</v>
      </c>
      <c r="K635" s="53" t="s">
        <v>2115</v>
      </c>
      <c r="L635" s="53" t="e">
        <f>VLOOKUP(E635,BOXSALUD!$B$1:$R$977,15,0)</f>
        <v>#N/A</v>
      </c>
      <c r="M635" s="52" t="s">
        <v>2117</v>
      </c>
      <c r="N635" s="62" t="s">
        <v>2231</v>
      </c>
      <c r="O635" s="63">
        <v>0</v>
      </c>
      <c r="P635" s="62"/>
      <c r="Q635" s="62"/>
      <c r="R635" s="62"/>
      <c r="S635" s="64">
        <v>0</v>
      </c>
      <c r="T635" s="64">
        <v>0</v>
      </c>
      <c r="U635" s="62"/>
      <c r="V635" s="65"/>
      <c r="W635" s="64">
        <v>0</v>
      </c>
      <c r="X635" s="62" t="s">
        <v>2232</v>
      </c>
      <c r="Y635" s="65">
        <v>45310</v>
      </c>
      <c r="Z635" s="65">
        <v>45323</v>
      </c>
      <c r="AA635" s="65"/>
      <c r="AB635" s="63">
        <v>1015688</v>
      </c>
      <c r="AC635" s="63">
        <v>0</v>
      </c>
      <c r="AD635" s="63">
        <v>0</v>
      </c>
      <c r="AE635" s="63">
        <v>0</v>
      </c>
      <c r="AF635" s="63">
        <v>0</v>
      </c>
      <c r="AG635" s="63">
        <v>0</v>
      </c>
      <c r="AH635" s="63">
        <v>0</v>
      </c>
      <c r="AI635" s="66"/>
      <c r="AJ635" s="66"/>
      <c r="AK635" s="63">
        <v>0</v>
      </c>
    </row>
    <row r="636" spans="1:37" s="54" customFormat="1" hidden="1">
      <c r="A636" s="52">
        <v>801000713</v>
      </c>
      <c r="B636" s="52" t="s">
        <v>542</v>
      </c>
      <c r="C636" s="52" t="s">
        <v>756</v>
      </c>
      <c r="D636" s="52">
        <v>79282</v>
      </c>
      <c r="E636" s="52" t="str">
        <f>CONCATENATE(C636,D636)</f>
        <v>RM79282</v>
      </c>
      <c r="F636" s="42">
        <v>45310</v>
      </c>
      <c r="G636" s="42">
        <v>45318</v>
      </c>
      <c r="H636" s="43">
        <v>56533</v>
      </c>
      <c r="I636" s="43">
        <v>56533</v>
      </c>
      <c r="J636" s="53" t="s">
        <v>2116</v>
      </c>
      <c r="K636" s="53" t="s">
        <v>2115</v>
      </c>
      <c r="L636" s="53" t="e">
        <f>VLOOKUP(E636,BOXSALUD!$B$1:$R$977,15,0)</f>
        <v>#N/A</v>
      </c>
      <c r="M636" s="52" t="s">
        <v>2117</v>
      </c>
      <c r="N636" s="62" t="s">
        <v>2231</v>
      </c>
      <c r="O636" s="63">
        <v>0</v>
      </c>
      <c r="P636" s="62"/>
      <c r="Q636" s="62"/>
      <c r="R636" s="62"/>
      <c r="S636" s="64">
        <v>0</v>
      </c>
      <c r="T636" s="64">
        <v>0</v>
      </c>
      <c r="U636" s="62"/>
      <c r="V636" s="65"/>
      <c r="W636" s="64">
        <v>0</v>
      </c>
      <c r="X636" s="62" t="s">
        <v>2232</v>
      </c>
      <c r="Y636" s="65">
        <v>45310</v>
      </c>
      <c r="Z636" s="65">
        <v>45323</v>
      </c>
      <c r="AA636" s="65"/>
      <c r="AB636" s="63">
        <v>56533</v>
      </c>
      <c r="AC636" s="63">
        <v>0</v>
      </c>
      <c r="AD636" s="63">
        <v>0</v>
      </c>
      <c r="AE636" s="63">
        <v>0</v>
      </c>
      <c r="AF636" s="63">
        <v>0</v>
      </c>
      <c r="AG636" s="63">
        <v>0</v>
      </c>
      <c r="AH636" s="63">
        <v>0</v>
      </c>
      <c r="AI636" s="66"/>
      <c r="AJ636" s="66"/>
      <c r="AK636" s="63">
        <v>0</v>
      </c>
    </row>
    <row r="637" spans="1:37" s="54" customFormat="1" hidden="1">
      <c r="A637" s="52">
        <v>801000713</v>
      </c>
      <c r="B637" s="52" t="s">
        <v>542</v>
      </c>
      <c r="C637" s="52" t="s">
        <v>756</v>
      </c>
      <c r="D637" s="52">
        <v>79426</v>
      </c>
      <c r="E637" s="52" t="str">
        <f>CONCATENATE(C637,D637)</f>
        <v>RM79426</v>
      </c>
      <c r="F637" s="42">
        <v>45313</v>
      </c>
      <c r="G637" s="42">
        <v>45318</v>
      </c>
      <c r="H637" s="43">
        <v>484217</v>
      </c>
      <c r="I637" s="43">
        <v>484217</v>
      </c>
      <c r="J637" s="53" t="s">
        <v>2116</v>
      </c>
      <c r="K637" s="53" t="s">
        <v>2115</v>
      </c>
      <c r="L637" s="53" t="e">
        <f>VLOOKUP(E637,BOXSALUD!$B$1:$R$977,15,0)</f>
        <v>#N/A</v>
      </c>
      <c r="M637" s="52" t="s">
        <v>2117</v>
      </c>
      <c r="N637" s="62" t="s">
        <v>2231</v>
      </c>
      <c r="O637" s="63">
        <v>0</v>
      </c>
      <c r="P637" s="62"/>
      <c r="Q637" s="62"/>
      <c r="R637" s="62"/>
      <c r="S637" s="64">
        <v>0</v>
      </c>
      <c r="T637" s="64">
        <v>0</v>
      </c>
      <c r="U637" s="62"/>
      <c r="V637" s="65"/>
      <c r="W637" s="64">
        <v>0</v>
      </c>
      <c r="X637" s="62" t="s">
        <v>2232</v>
      </c>
      <c r="Y637" s="65">
        <v>45313</v>
      </c>
      <c r="Z637" s="65">
        <v>45323</v>
      </c>
      <c r="AA637" s="65"/>
      <c r="AB637" s="63">
        <v>484217</v>
      </c>
      <c r="AC637" s="63">
        <v>0</v>
      </c>
      <c r="AD637" s="63">
        <v>0</v>
      </c>
      <c r="AE637" s="63">
        <v>0</v>
      </c>
      <c r="AF637" s="63">
        <v>0</v>
      </c>
      <c r="AG637" s="63">
        <v>0</v>
      </c>
      <c r="AH637" s="63">
        <v>0</v>
      </c>
      <c r="AI637" s="66"/>
      <c r="AJ637" s="66"/>
      <c r="AK637" s="63">
        <v>0</v>
      </c>
    </row>
    <row r="638" spans="1:37" s="54" customFormat="1" hidden="1">
      <c r="A638" s="52">
        <v>801000713</v>
      </c>
      <c r="B638" s="52" t="s">
        <v>542</v>
      </c>
      <c r="C638" s="52" t="s">
        <v>757</v>
      </c>
      <c r="D638" s="52">
        <v>21769</v>
      </c>
      <c r="E638" s="52" t="str">
        <f>CONCATENATE(C638,D638)</f>
        <v>RC21769</v>
      </c>
      <c r="F638" s="42">
        <v>45313</v>
      </c>
      <c r="G638" s="42">
        <v>45318</v>
      </c>
      <c r="H638" s="43">
        <v>56533</v>
      </c>
      <c r="I638" s="43">
        <v>56533</v>
      </c>
      <c r="J638" s="53" t="s">
        <v>2116</v>
      </c>
      <c r="K638" s="53" t="s">
        <v>2115</v>
      </c>
      <c r="L638" s="53" t="e">
        <f>VLOOKUP(E638,BOXSALUD!$B$1:$R$977,15,0)</f>
        <v>#N/A</v>
      </c>
      <c r="M638" s="52" t="s">
        <v>2117</v>
      </c>
      <c r="N638" s="62" t="s">
        <v>2231</v>
      </c>
      <c r="O638" s="63">
        <v>0</v>
      </c>
      <c r="P638" s="62"/>
      <c r="Q638" s="62"/>
      <c r="R638" s="62"/>
      <c r="S638" s="64">
        <v>0</v>
      </c>
      <c r="T638" s="64">
        <v>0</v>
      </c>
      <c r="U638" s="62"/>
      <c r="V638" s="65"/>
      <c r="W638" s="64">
        <v>0</v>
      </c>
      <c r="X638" s="62" t="s">
        <v>2232</v>
      </c>
      <c r="Y638" s="65">
        <v>45313</v>
      </c>
      <c r="Z638" s="65">
        <v>45323</v>
      </c>
      <c r="AA638" s="65"/>
      <c r="AB638" s="63">
        <v>56533</v>
      </c>
      <c r="AC638" s="63">
        <v>0</v>
      </c>
      <c r="AD638" s="63">
        <v>0</v>
      </c>
      <c r="AE638" s="63">
        <v>0</v>
      </c>
      <c r="AF638" s="63">
        <v>0</v>
      </c>
      <c r="AG638" s="63">
        <v>0</v>
      </c>
      <c r="AH638" s="63">
        <v>0</v>
      </c>
      <c r="AI638" s="66"/>
      <c r="AJ638" s="66"/>
      <c r="AK638" s="63">
        <v>0</v>
      </c>
    </row>
    <row r="639" spans="1:37" s="54" customFormat="1" hidden="1">
      <c r="A639" s="52">
        <v>801000713</v>
      </c>
      <c r="B639" s="52" t="s">
        <v>542</v>
      </c>
      <c r="C639" s="52" t="s">
        <v>756</v>
      </c>
      <c r="D639" s="52">
        <v>79405</v>
      </c>
      <c r="E639" s="52" t="str">
        <f>CONCATENATE(C639,D639)</f>
        <v>RM79405</v>
      </c>
      <c r="F639" s="42">
        <v>45313</v>
      </c>
      <c r="G639" s="42">
        <v>45318</v>
      </c>
      <c r="H639" s="43">
        <v>56533</v>
      </c>
      <c r="I639" s="43">
        <v>56533</v>
      </c>
      <c r="J639" s="53" t="s">
        <v>2116</v>
      </c>
      <c r="K639" s="53" t="s">
        <v>2115</v>
      </c>
      <c r="L639" s="53" t="e">
        <f>VLOOKUP(E639,BOXSALUD!$B$1:$R$977,15,0)</f>
        <v>#N/A</v>
      </c>
      <c r="M639" s="52" t="s">
        <v>2117</v>
      </c>
      <c r="N639" s="62" t="s">
        <v>2231</v>
      </c>
      <c r="O639" s="63">
        <v>0</v>
      </c>
      <c r="P639" s="62"/>
      <c r="Q639" s="62"/>
      <c r="R639" s="62"/>
      <c r="S639" s="64">
        <v>0</v>
      </c>
      <c r="T639" s="64">
        <v>0</v>
      </c>
      <c r="U639" s="62"/>
      <c r="V639" s="65"/>
      <c r="W639" s="64">
        <v>0</v>
      </c>
      <c r="X639" s="62" t="s">
        <v>2232</v>
      </c>
      <c r="Y639" s="65">
        <v>45313</v>
      </c>
      <c r="Z639" s="65">
        <v>45323</v>
      </c>
      <c r="AA639" s="65"/>
      <c r="AB639" s="63">
        <v>56533</v>
      </c>
      <c r="AC639" s="63">
        <v>0</v>
      </c>
      <c r="AD639" s="63">
        <v>0</v>
      </c>
      <c r="AE639" s="63">
        <v>0</v>
      </c>
      <c r="AF639" s="63">
        <v>0</v>
      </c>
      <c r="AG639" s="63">
        <v>0</v>
      </c>
      <c r="AH639" s="63">
        <v>0</v>
      </c>
      <c r="AI639" s="66"/>
      <c r="AJ639" s="66"/>
      <c r="AK639" s="63">
        <v>0</v>
      </c>
    </row>
    <row r="640" spans="1:37" s="54" customFormat="1" hidden="1">
      <c r="A640" s="52">
        <v>801000713</v>
      </c>
      <c r="B640" s="52" t="s">
        <v>542</v>
      </c>
      <c r="C640" s="52" t="s">
        <v>756</v>
      </c>
      <c r="D640" s="52">
        <v>79520</v>
      </c>
      <c r="E640" s="52" t="str">
        <f>CONCATENATE(C640,D640)</f>
        <v>RM79520</v>
      </c>
      <c r="F640" s="42">
        <v>45314</v>
      </c>
      <c r="G640" s="42">
        <v>45318</v>
      </c>
      <c r="H640" s="43">
        <v>49990</v>
      </c>
      <c r="I640" s="43">
        <v>49990</v>
      </c>
      <c r="J640" s="53" t="s">
        <v>2116</v>
      </c>
      <c r="K640" s="53" t="s">
        <v>2115</v>
      </c>
      <c r="L640" s="53" t="e">
        <f>VLOOKUP(E640,BOXSALUD!$B$1:$R$977,15,0)</f>
        <v>#N/A</v>
      </c>
      <c r="M640" s="52" t="s">
        <v>2117</v>
      </c>
      <c r="N640" s="62" t="s">
        <v>2231</v>
      </c>
      <c r="O640" s="63">
        <v>0</v>
      </c>
      <c r="P640" s="62"/>
      <c r="Q640" s="62"/>
      <c r="R640" s="62"/>
      <c r="S640" s="64">
        <v>0</v>
      </c>
      <c r="T640" s="64">
        <v>0</v>
      </c>
      <c r="U640" s="62"/>
      <c r="V640" s="65"/>
      <c r="W640" s="64">
        <v>0</v>
      </c>
      <c r="X640" s="62" t="s">
        <v>2232</v>
      </c>
      <c r="Y640" s="65">
        <v>45314</v>
      </c>
      <c r="Z640" s="65">
        <v>45323</v>
      </c>
      <c r="AA640" s="65"/>
      <c r="AB640" s="63">
        <v>49990</v>
      </c>
      <c r="AC640" s="63">
        <v>0</v>
      </c>
      <c r="AD640" s="63">
        <v>0</v>
      </c>
      <c r="AE640" s="63">
        <v>0</v>
      </c>
      <c r="AF640" s="63">
        <v>0</v>
      </c>
      <c r="AG640" s="63">
        <v>0</v>
      </c>
      <c r="AH640" s="63">
        <v>0</v>
      </c>
      <c r="AI640" s="66"/>
      <c r="AJ640" s="66"/>
      <c r="AK640" s="63">
        <v>0</v>
      </c>
    </row>
    <row r="641" spans="1:37" s="54" customFormat="1" hidden="1">
      <c r="A641" s="52">
        <v>801000713</v>
      </c>
      <c r="B641" s="52" t="s">
        <v>542</v>
      </c>
      <c r="C641" s="52" t="s">
        <v>757</v>
      </c>
      <c r="D641" s="52">
        <v>21795</v>
      </c>
      <c r="E641" s="52" t="str">
        <f>CONCATENATE(C641,D641)</f>
        <v>RC21795</v>
      </c>
      <c r="F641" s="42">
        <v>45314</v>
      </c>
      <c r="G641" s="42">
        <v>45318</v>
      </c>
      <c r="H641" s="43">
        <v>71500</v>
      </c>
      <c r="I641" s="43">
        <v>71500</v>
      </c>
      <c r="J641" s="53" t="s">
        <v>2116</v>
      </c>
      <c r="K641" s="53" t="s">
        <v>2115</v>
      </c>
      <c r="L641" s="53" t="e">
        <f>VLOOKUP(E641,BOXSALUD!$B$1:$R$977,15,0)</f>
        <v>#N/A</v>
      </c>
      <c r="M641" s="52" t="s">
        <v>2117</v>
      </c>
      <c r="N641" s="62" t="s">
        <v>2231</v>
      </c>
      <c r="O641" s="63">
        <v>0</v>
      </c>
      <c r="P641" s="62"/>
      <c r="Q641" s="62"/>
      <c r="R641" s="62"/>
      <c r="S641" s="64">
        <v>0</v>
      </c>
      <c r="T641" s="64">
        <v>0</v>
      </c>
      <c r="U641" s="62"/>
      <c r="V641" s="65"/>
      <c r="W641" s="64">
        <v>0</v>
      </c>
      <c r="X641" s="62" t="s">
        <v>2232</v>
      </c>
      <c r="Y641" s="65">
        <v>45314</v>
      </c>
      <c r="Z641" s="65">
        <v>45323</v>
      </c>
      <c r="AA641" s="65"/>
      <c r="AB641" s="63">
        <v>71500</v>
      </c>
      <c r="AC641" s="63">
        <v>0</v>
      </c>
      <c r="AD641" s="63">
        <v>0</v>
      </c>
      <c r="AE641" s="63">
        <v>0</v>
      </c>
      <c r="AF641" s="63">
        <v>0</v>
      </c>
      <c r="AG641" s="63">
        <v>0</v>
      </c>
      <c r="AH641" s="63">
        <v>0</v>
      </c>
      <c r="AI641" s="66"/>
      <c r="AJ641" s="66"/>
      <c r="AK641" s="63">
        <v>0</v>
      </c>
    </row>
    <row r="642" spans="1:37" s="54" customFormat="1" hidden="1">
      <c r="A642" s="52">
        <v>801000713</v>
      </c>
      <c r="B642" s="52" t="s">
        <v>542</v>
      </c>
      <c r="C642" s="52" t="s">
        <v>756</v>
      </c>
      <c r="D642" s="52">
        <v>79578</v>
      </c>
      <c r="E642" s="52" t="str">
        <f>CONCATENATE(C642,D642)</f>
        <v>RM79578</v>
      </c>
      <c r="F642" s="42">
        <v>45314</v>
      </c>
      <c r="G642" s="42">
        <v>45318</v>
      </c>
      <c r="H642" s="43">
        <v>71500</v>
      </c>
      <c r="I642" s="43">
        <v>71500</v>
      </c>
      <c r="J642" s="53" t="s">
        <v>2116</v>
      </c>
      <c r="K642" s="53" t="s">
        <v>2115</v>
      </c>
      <c r="L642" s="53" t="e">
        <f>VLOOKUP(E642,BOXSALUD!$B$1:$R$977,15,0)</f>
        <v>#N/A</v>
      </c>
      <c r="M642" s="52" t="s">
        <v>2117</v>
      </c>
      <c r="N642" s="62" t="s">
        <v>2231</v>
      </c>
      <c r="O642" s="63">
        <v>0</v>
      </c>
      <c r="P642" s="62"/>
      <c r="Q642" s="62"/>
      <c r="R642" s="62"/>
      <c r="S642" s="64">
        <v>0</v>
      </c>
      <c r="T642" s="64">
        <v>0</v>
      </c>
      <c r="U642" s="62"/>
      <c r="V642" s="65"/>
      <c r="W642" s="64">
        <v>0</v>
      </c>
      <c r="X642" s="62" t="s">
        <v>2232</v>
      </c>
      <c r="Y642" s="65">
        <v>45314</v>
      </c>
      <c r="Z642" s="65">
        <v>45323</v>
      </c>
      <c r="AA642" s="65"/>
      <c r="AB642" s="63">
        <v>71500</v>
      </c>
      <c r="AC642" s="63">
        <v>0</v>
      </c>
      <c r="AD642" s="63">
        <v>0</v>
      </c>
      <c r="AE642" s="63">
        <v>0</v>
      </c>
      <c r="AF642" s="63">
        <v>0</v>
      </c>
      <c r="AG642" s="63">
        <v>0</v>
      </c>
      <c r="AH642" s="63">
        <v>0</v>
      </c>
      <c r="AI642" s="66"/>
      <c r="AJ642" s="66"/>
      <c r="AK642" s="63">
        <v>0</v>
      </c>
    </row>
    <row r="643" spans="1:37" s="54" customFormat="1" hidden="1">
      <c r="A643" s="52">
        <v>801000713</v>
      </c>
      <c r="B643" s="52" t="s">
        <v>542</v>
      </c>
      <c r="C643" s="52" t="s">
        <v>756</v>
      </c>
      <c r="D643" s="52">
        <v>79644</v>
      </c>
      <c r="E643" s="52" t="str">
        <f>CONCATENATE(C643,D643)</f>
        <v>RM79644</v>
      </c>
      <c r="F643" s="42">
        <v>45315</v>
      </c>
      <c r="G643" s="42">
        <v>45318</v>
      </c>
      <c r="H643" s="43">
        <v>49990</v>
      </c>
      <c r="I643" s="43">
        <v>49990</v>
      </c>
      <c r="J643" s="53" t="s">
        <v>2116</v>
      </c>
      <c r="K643" s="53" t="s">
        <v>2115</v>
      </c>
      <c r="L643" s="53" t="e">
        <f>VLOOKUP(E643,BOXSALUD!$B$1:$R$977,15,0)</f>
        <v>#N/A</v>
      </c>
      <c r="M643" s="52" t="s">
        <v>2117</v>
      </c>
      <c r="N643" s="62" t="s">
        <v>2231</v>
      </c>
      <c r="O643" s="63">
        <v>0</v>
      </c>
      <c r="P643" s="62"/>
      <c r="Q643" s="62"/>
      <c r="R643" s="62"/>
      <c r="S643" s="64">
        <v>0</v>
      </c>
      <c r="T643" s="64">
        <v>0</v>
      </c>
      <c r="U643" s="62"/>
      <c r="V643" s="65"/>
      <c r="W643" s="64">
        <v>0</v>
      </c>
      <c r="X643" s="62" t="s">
        <v>2232</v>
      </c>
      <c r="Y643" s="65">
        <v>45315</v>
      </c>
      <c r="Z643" s="65">
        <v>45323</v>
      </c>
      <c r="AA643" s="65"/>
      <c r="AB643" s="63">
        <v>49990</v>
      </c>
      <c r="AC643" s="63">
        <v>0</v>
      </c>
      <c r="AD643" s="63">
        <v>0</v>
      </c>
      <c r="AE643" s="63">
        <v>0</v>
      </c>
      <c r="AF643" s="63">
        <v>0</v>
      </c>
      <c r="AG643" s="63">
        <v>0</v>
      </c>
      <c r="AH643" s="63">
        <v>0</v>
      </c>
      <c r="AI643" s="66"/>
      <c r="AJ643" s="66"/>
      <c r="AK643" s="63">
        <v>0</v>
      </c>
    </row>
    <row r="644" spans="1:37" s="54" customFormat="1" hidden="1">
      <c r="A644" s="52">
        <v>801000713</v>
      </c>
      <c r="B644" s="52" t="s">
        <v>542</v>
      </c>
      <c r="C644" s="52" t="s">
        <v>756</v>
      </c>
      <c r="D644" s="52">
        <v>79648</v>
      </c>
      <c r="E644" s="52" t="str">
        <f>CONCATENATE(C644,D644)</f>
        <v>RM79648</v>
      </c>
      <c r="F644" s="42">
        <v>45315</v>
      </c>
      <c r="G644" s="42">
        <v>45318</v>
      </c>
      <c r="H644" s="43">
        <v>81790</v>
      </c>
      <c r="I644" s="43">
        <v>81790</v>
      </c>
      <c r="J644" s="53" t="s">
        <v>2116</v>
      </c>
      <c r="K644" s="53" t="s">
        <v>2115</v>
      </c>
      <c r="L644" s="53" t="e">
        <f>VLOOKUP(E644,BOXSALUD!$B$1:$R$977,15,0)</f>
        <v>#N/A</v>
      </c>
      <c r="M644" s="52" t="s">
        <v>2117</v>
      </c>
      <c r="N644" s="62" t="s">
        <v>2231</v>
      </c>
      <c r="O644" s="63">
        <v>0</v>
      </c>
      <c r="P644" s="62"/>
      <c r="Q644" s="62"/>
      <c r="R644" s="62"/>
      <c r="S644" s="64">
        <v>0</v>
      </c>
      <c r="T644" s="64">
        <v>0</v>
      </c>
      <c r="U644" s="62"/>
      <c r="V644" s="65"/>
      <c r="W644" s="64">
        <v>0</v>
      </c>
      <c r="X644" s="62" t="s">
        <v>2232</v>
      </c>
      <c r="Y644" s="65">
        <v>45315</v>
      </c>
      <c r="Z644" s="65">
        <v>45323</v>
      </c>
      <c r="AA644" s="65"/>
      <c r="AB644" s="63">
        <v>81790</v>
      </c>
      <c r="AC644" s="63">
        <v>0</v>
      </c>
      <c r="AD644" s="63">
        <v>0</v>
      </c>
      <c r="AE644" s="63">
        <v>0</v>
      </c>
      <c r="AF644" s="63">
        <v>0</v>
      </c>
      <c r="AG644" s="63">
        <v>0</v>
      </c>
      <c r="AH644" s="63">
        <v>0</v>
      </c>
      <c r="AI644" s="66"/>
      <c r="AJ644" s="66"/>
      <c r="AK644" s="63">
        <v>0</v>
      </c>
    </row>
    <row r="645" spans="1:37" s="54" customFormat="1" hidden="1">
      <c r="A645" s="52">
        <v>801000713</v>
      </c>
      <c r="B645" s="52" t="s">
        <v>542</v>
      </c>
      <c r="C645" s="52" t="s">
        <v>756</v>
      </c>
      <c r="D645" s="52">
        <v>78115</v>
      </c>
      <c r="E645" s="52" t="str">
        <f>CONCATENATE(C645,D645)</f>
        <v>RM78115</v>
      </c>
      <c r="F645" s="42">
        <v>45293</v>
      </c>
      <c r="G645" s="42">
        <v>45320</v>
      </c>
      <c r="H645" s="43">
        <v>60254</v>
      </c>
      <c r="I645" s="43">
        <v>60254</v>
      </c>
      <c r="J645" s="53" t="s">
        <v>2116</v>
      </c>
      <c r="K645" s="53" t="s">
        <v>2115</v>
      </c>
      <c r="L645" s="53" t="e">
        <f>VLOOKUP(E645,BOXSALUD!$B$1:$R$977,15,0)</f>
        <v>#N/A</v>
      </c>
      <c r="M645" s="52" t="s">
        <v>2117</v>
      </c>
      <c r="N645" s="62" t="s">
        <v>2231</v>
      </c>
      <c r="O645" s="63">
        <v>0</v>
      </c>
      <c r="P645" s="62"/>
      <c r="Q645" s="62"/>
      <c r="R645" s="62"/>
      <c r="S645" s="64">
        <v>0</v>
      </c>
      <c r="T645" s="64">
        <v>0</v>
      </c>
      <c r="U645" s="62"/>
      <c r="V645" s="65"/>
      <c r="W645" s="64">
        <v>0</v>
      </c>
      <c r="X645" s="62" t="s">
        <v>2232</v>
      </c>
      <c r="Y645" s="65">
        <v>45293</v>
      </c>
      <c r="Z645" s="65">
        <v>45323</v>
      </c>
      <c r="AA645" s="65"/>
      <c r="AB645" s="63">
        <v>60254</v>
      </c>
      <c r="AC645" s="63">
        <v>0</v>
      </c>
      <c r="AD645" s="63">
        <v>0</v>
      </c>
      <c r="AE645" s="63">
        <v>0</v>
      </c>
      <c r="AF645" s="63">
        <v>0</v>
      </c>
      <c r="AG645" s="63">
        <v>0</v>
      </c>
      <c r="AH645" s="63">
        <v>0</v>
      </c>
      <c r="AI645" s="66"/>
      <c r="AJ645" s="66"/>
      <c r="AK645" s="63">
        <v>0</v>
      </c>
    </row>
    <row r="646" spans="1:37" s="54" customFormat="1" hidden="1">
      <c r="A646" s="52">
        <v>801000713</v>
      </c>
      <c r="B646" s="52" t="s">
        <v>542</v>
      </c>
      <c r="C646" s="52" t="s">
        <v>756</v>
      </c>
      <c r="D646" s="52">
        <v>78118</v>
      </c>
      <c r="E646" s="52" t="str">
        <f>CONCATENATE(C646,D646)</f>
        <v>RM78118</v>
      </c>
      <c r="F646" s="42">
        <v>45293</v>
      </c>
      <c r="G646" s="42">
        <v>45320</v>
      </c>
      <c r="H646" s="43">
        <v>241684</v>
      </c>
      <c r="I646" s="43">
        <v>241684</v>
      </c>
      <c r="J646" s="53" t="s">
        <v>2116</v>
      </c>
      <c r="K646" s="53" t="s">
        <v>2115</v>
      </c>
      <c r="L646" s="53" t="e">
        <f>VLOOKUP(E646,BOXSALUD!$B$1:$R$977,15,0)</f>
        <v>#N/A</v>
      </c>
      <c r="M646" s="52" t="s">
        <v>2117</v>
      </c>
      <c r="N646" s="62" t="s">
        <v>2231</v>
      </c>
      <c r="O646" s="63">
        <v>0</v>
      </c>
      <c r="P646" s="62"/>
      <c r="Q646" s="62"/>
      <c r="R646" s="62"/>
      <c r="S646" s="64">
        <v>0</v>
      </c>
      <c r="T646" s="64">
        <v>0</v>
      </c>
      <c r="U646" s="62"/>
      <c r="V646" s="65"/>
      <c r="W646" s="64">
        <v>0</v>
      </c>
      <c r="X646" s="62" t="s">
        <v>2232</v>
      </c>
      <c r="Y646" s="65">
        <v>45293</v>
      </c>
      <c r="Z646" s="65">
        <v>45323</v>
      </c>
      <c r="AA646" s="65"/>
      <c r="AB646" s="63">
        <v>241684</v>
      </c>
      <c r="AC646" s="63">
        <v>0</v>
      </c>
      <c r="AD646" s="63">
        <v>0</v>
      </c>
      <c r="AE646" s="63">
        <v>0</v>
      </c>
      <c r="AF646" s="63">
        <v>0</v>
      </c>
      <c r="AG646" s="63">
        <v>0</v>
      </c>
      <c r="AH646" s="63">
        <v>0</v>
      </c>
      <c r="AI646" s="66"/>
      <c r="AJ646" s="66"/>
      <c r="AK646" s="63">
        <v>0</v>
      </c>
    </row>
    <row r="647" spans="1:37" s="54" customFormat="1" hidden="1">
      <c r="A647" s="52">
        <v>801000713</v>
      </c>
      <c r="B647" s="52" t="s">
        <v>542</v>
      </c>
      <c r="C647" s="52" t="s">
        <v>756</v>
      </c>
      <c r="D647" s="52">
        <v>78111</v>
      </c>
      <c r="E647" s="52" t="str">
        <f>CONCATENATE(C647,D647)</f>
        <v>RM78111</v>
      </c>
      <c r="F647" s="42">
        <v>45293</v>
      </c>
      <c r="G647" s="42">
        <v>45320</v>
      </c>
      <c r="H647" s="43">
        <v>32964</v>
      </c>
      <c r="I647" s="43">
        <v>32964</v>
      </c>
      <c r="J647" s="53" t="s">
        <v>2116</v>
      </c>
      <c r="K647" s="53" t="s">
        <v>2115</v>
      </c>
      <c r="L647" s="53" t="e">
        <f>VLOOKUP(E647,BOXSALUD!$B$1:$R$977,15,0)</f>
        <v>#N/A</v>
      </c>
      <c r="M647" s="52" t="s">
        <v>2117</v>
      </c>
      <c r="N647" s="62" t="s">
        <v>2231</v>
      </c>
      <c r="O647" s="63">
        <v>0</v>
      </c>
      <c r="P647" s="62"/>
      <c r="Q647" s="62"/>
      <c r="R647" s="62"/>
      <c r="S647" s="64">
        <v>0</v>
      </c>
      <c r="T647" s="64">
        <v>0</v>
      </c>
      <c r="U647" s="62"/>
      <c r="V647" s="65"/>
      <c r="W647" s="64">
        <v>0</v>
      </c>
      <c r="X647" s="62" t="s">
        <v>2232</v>
      </c>
      <c r="Y647" s="65">
        <v>45293</v>
      </c>
      <c r="Z647" s="65">
        <v>45323</v>
      </c>
      <c r="AA647" s="65"/>
      <c r="AB647" s="63">
        <v>32964</v>
      </c>
      <c r="AC647" s="63">
        <v>0</v>
      </c>
      <c r="AD647" s="63">
        <v>0</v>
      </c>
      <c r="AE647" s="63">
        <v>0</v>
      </c>
      <c r="AF647" s="63">
        <v>0</v>
      </c>
      <c r="AG647" s="63">
        <v>0</v>
      </c>
      <c r="AH647" s="63">
        <v>0</v>
      </c>
      <c r="AI647" s="66"/>
      <c r="AJ647" s="66"/>
      <c r="AK647" s="63">
        <v>0</v>
      </c>
    </row>
    <row r="648" spans="1:37" s="54" customFormat="1" hidden="1">
      <c r="A648" s="52">
        <v>801000713</v>
      </c>
      <c r="B648" s="52" t="s">
        <v>542</v>
      </c>
      <c r="C648" s="52" t="s">
        <v>756</v>
      </c>
      <c r="D648" s="52">
        <v>78142</v>
      </c>
      <c r="E648" s="52" t="str">
        <f>CONCATENATE(C648,D648)</f>
        <v>RM78142</v>
      </c>
      <c r="F648" s="42">
        <v>45294</v>
      </c>
      <c r="G648" s="42">
        <v>45320</v>
      </c>
      <c r="H648" s="43">
        <v>49990</v>
      </c>
      <c r="I648" s="43">
        <v>49990</v>
      </c>
      <c r="J648" s="53" t="s">
        <v>2116</v>
      </c>
      <c r="K648" s="53" t="s">
        <v>2115</v>
      </c>
      <c r="L648" s="53" t="e">
        <f>VLOOKUP(E648,BOXSALUD!$B$1:$R$977,15,0)</f>
        <v>#N/A</v>
      </c>
      <c r="M648" s="52" t="s">
        <v>2117</v>
      </c>
      <c r="N648" s="62" t="s">
        <v>2231</v>
      </c>
      <c r="O648" s="63">
        <v>0</v>
      </c>
      <c r="P648" s="62"/>
      <c r="Q648" s="62"/>
      <c r="R648" s="62"/>
      <c r="S648" s="64">
        <v>0</v>
      </c>
      <c r="T648" s="64">
        <v>0</v>
      </c>
      <c r="U648" s="62"/>
      <c r="V648" s="65"/>
      <c r="W648" s="64">
        <v>0</v>
      </c>
      <c r="X648" s="62" t="s">
        <v>2232</v>
      </c>
      <c r="Y648" s="65">
        <v>45294</v>
      </c>
      <c r="Z648" s="65">
        <v>45323</v>
      </c>
      <c r="AA648" s="65"/>
      <c r="AB648" s="63">
        <v>49990</v>
      </c>
      <c r="AC648" s="63">
        <v>0</v>
      </c>
      <c r="AD648" s="63">
        <v>0</v>
      </c>
      <c r="AE648" s="63">
        <v>0</v>
      </c>
      <c r="AF648" s="63">
        <v>0</v>
      </c>
      <c r="AG648" s="63">
        <v>0</v>
      </c>
      <c r="AH648" s="63">
        <v>0</v>
      </c>
      <c r="AI648" s="66"/>
      <c r="AJ648" s="66"/>
      <c r="AK648" s="63">
        <v>0</v>
      </c>
    </row>
    <row r="649" spans="1:37" s="54" customFormat="1" hidden="1">
      <c r="A649" s="52">
        <v>801000713</v>
      </c>
      <c r="B649" s="52" t="s">
        <v>542</v>
      </c>
      <c r="C649" s="52" t="s">
        <v>756</v>
      </c>
      <c r="D649" s="52">
        <v>78187</v>
      </c>
      <c r="E649" s="52" t="str">
        <f>CONCATENATE(C649,D649)</f>
        <v>RM78187</v>
      </c>
      <c r="F649" s="42">
        <v>45294</v>
      </c>
      <c r="G649" s="42">
        <v>45320</v>
      </c>
      <c r="H649" s="43">
        <v>71500</v>
      </c>
      <c r="I649" s="43">
        <v>71500</v>
      </c>
      <c r="J649" s="53" t="s">
        <v>2116</v>
      </c>
      <c r="K649" s="53" t="s">
        <v>2115</v>
      </c>
      <c r="L649" s="53" t="e">
        <f>VLOOKUP(E649,BOXSALUD!$B$1:$R$977,15,0)</f>
        <v>#N/A</v>
      </c>
      <c r="M649" s="52" t="s">
        <v>2117</v>
      </c>
      <c r="N649" s="62" t="s">
        <v>2231</v>
      </c>
      <c r="O649" s="63">
        <v>0</v>
      </c>
      <c r="P649" s="62"/>
      <c r="Q649" s="62"/>
      <c r="R649" s="62"/>
      <c r="S649" s="64">
        <v>0</v>
      </c>
      <c r="T649" s="64">
        <v>0</v>
      </c>
      <c r="U649" s="62"/>
      <c r="V649" s="65"/>
      <c r="W649" s="64">
        <v>0</v>
      </c>
      <c r="X649" s="62" t="s">
        <v>2232</v>
      </c>
      <c r="Y649" s="65">
        <v>45294</v>
      </c>
      <c r="Z649" s="65">
        <v>45323</v>
      </c>
      <c r="AA649" s="65"/>
      <c r="AB649" s="63">
        <v>71500</v>
      </c>
      <c r="AC649" s="63">
        <v>0</v>
      </c>
      <c r="AD649" s="63">
        <v>0</v>
      </c>
      <c r="AE649" s="63">
        <v>0</v>
      </c>
      <c r="AF649" s="63">
        <v>0</v>
      </c>
      <c r="AG649" s="63">
        <v>0</v>
      </c>
      <c r="AH649" s="63">
        <v>0</v>
      </c>
      <c r="AI649" s="66"/>
      <c r="AJ649" s="66"/>
      <c r="AK649" s="63">
        <v>0</v>
      </c>
    </row>
    <row r="650" spans="1:37" s="54" customFormat="1" hidden="1">
      <c r="A650" s="52">
        <v>801000713</v>
      </c>
      <c r="B650" s="52" t="s">
        <v>542</v>
      </c>
      <c r="C650" s="52" t="s">
        <v>756</v>
      </c>
      <c r="D650" s="52">
        <v>78203</v>
      </c>
      <c r="E650" s="52" t="str">
        <f>CONCATENATE(C650,D650)</f>
        <v>RM78203</v>
      </c>
      <c r="F650" s="42">
        <v>45295</v>
      </c>
      <c r="G650" s="42">
        <v>45320</v>
      </c>
      <c r="H650" s="43">
        <v>213700</v>
      </c>
      <c r="I650" s="43">
        <v>213700</v>
      </c>
      <c r="J650" s="53" t="s">
        <v>2116</v>
      </c>
      <c r="K650" s="53" t="s">
        <v>2115</v>
      </c>
      <c r="L650" s="53" t="e">
        <f>VLOOKUP(E650,BOXSALUD!$B$1:$R$977,15,0)</f>
        <v>#N/A</v>
      </c>
      <c r="M650" s="52" t="s">
        <v>2117</v>
      </c>
      <c r="N650" s="62" t="s">
        <v>2144</v>
      </c>
      <c r="O650" s="63">
        <v>0</v>
      </c>
      <c r="P650" s="62"/>
      <c r="Q650" s="62"/>
      <c r="R650" s="62"/>
      <c r="S650" s="64">
        <v>0</v>
      </c>
      <c r="T650" s="64">
        <v>0</v>
      </c>
      <c r="U650" s="62"/>
      <c r="V650" s="65"/>
      <c r="W650" s="64">
        <v>0</v>
      </c>
      <c r="X650" s="62" t="s">
        <v>805</v>
      </c>
      <c r="Y650" s="65">
        <v>45295</v>
      </c>
      <c r="Z650" s="65">
        <v>45323</v>
      </c>
      <c r="AA650" s="65">
        <v>45323</v>
      </c>
      <c r="AB650" s="63">
        <v>213700</v>
      </c>
      <c r="AC650" s="63">
        <v>0</v>
      </c>
      <c r="AD650" s="63">
        <v>0</v>
      </c>
      <c r="AE650" s="63">
        <v>0</v>
      </c>
      <c r="AF650" s="63">
        <v>0</v>
      </c>
      <c r="AG650" s="63">
        <v>213700</v>
      </c>
      <c r="AH650" s="63">
        <v>213700</v>
      </c>
      <c r="AI650" s="66" t="s">
        <v>2248</v>
      </c>
      <c r="AJ650" s="66" t="s">
        <v>2159</v>
      </c>
      <c r="AK650" s="63">
        <v>0</v>
      </c>
    </row>
    <row r="651" spans="1:37" s="54" customFormat="1" hidden="1">
      <c r="A651" s="52">
        <v>801000713</v>
      </c>
      <c r="B651" s="52" t="s">
        <v>542</v>
      </c>
      <c r="C651" s="52" t="s">
        <v>756</v>
      </c>
      <c r="D651" s="52">
        <v>78298</v>
      </c>
      <c r="E651" s="52" t="str">
        <f>CONCATENATE(C651,D651)</f>
        <v>RM78298</v>
      </c>
      <c r="F651" s="42">
        <v>45296</v>
      </c>
      <c r="G651" s="42">
        <v>45320</v>
      </c>
      <c r="H651" s="43">
        <v>2899880</v>
      </c>
      <c r="I651" s="43">
        <v>2899880</v>
      </c>
      <c r="J651" s="53" t="s">
        <v>2116</v>
      </c>
      <c r="K651" s="53" t="s">
        <v>2115</v>
      </c>
      <c r="L651" s="53" t="e">
        <f>VLOOKUP(E651,BOXSALUD!$B$1:$R$977,15,0)</f>
        <v>#N/A</v>
      </c>
      <c r="M651" s="52" t="s">
        <v>2117</v>
      </c>
      <c r="N651" s="62" t="s">
        <v>2231</v>
      </c>
      <c r="O651" s="63">
        <v>0</v>
      </c>
      <c r="P651" s="62"/>
      <c r="Q651" s="62"/>
      <c r="R651" s="62"/>
      <c r="S651" s="64">
        <v>0</v>
      </c>
      <c r="T651" s="64">
        <v>0</v>
      </c>
      <c r="U651" s="62"/>
      <c r="V651" s="65"/>
      <c r="W651" s="64">
        <v>0</v>
      </c>
      <c r="X651" s="62" t="s">
        <v>2232</v>
      </c>
      <c r="Y651" s="65">
        <v>45296</v>
      </c>
      <c r="Z651" s="65">
        <v>45323</v>
      </c>
      <c r="AA651" s="65"/>
      <c r="AB651" s="63">
        <v>2899880</v>
      </c>
      <c r="AC651" s="63">
        <v>0</v>
      </c>
      <c r="AD651" s="63">
        <v>0</v>
      </c>
      <c r="AE651" s="63">
        <v>0</v>
      </c>
      <c r="AF651" s="63">
        <v>0</v>
      </c>
      <c r="AG651" s="63">
        <v>0</v>
      </c>
      <c r="AH651" s="63">
        <v>0</v>
      </c>
      <c r="AI651" s="66"/>
      <c r="AJ651" s="66"/>
      <c r="AK651" s="63">
        <v>0</v>
      </c>
    </row>
    <row r="652" spans="1:37" s="54" customFormat="1" hidden="1">
      <c r="A652" s="52">
        <v>801000713</v>
      </c>
      <c r="B652" s="52" t="s">
        <v>542</v>
      </c>
      <c r="C652" s="52" t="s">
        <v>756</v>
      </c>
      <c r="D652" s="52">
        <v>78254</v>
      </c>
      <c r="E652" s="52" t="str">
        <f>CONCATENATE(C652,D652)</f>
        <v>RM78254</v>
      </c>
      <c r="F652" s="42">
        <v>45296</v>
      </c>
      <c r="G652" s="42">
        <v>45320</v>
      </c>
      <c r="H652" s="43">
        <v>28582</v>
      </c>
      <c r="I652" s="43">
        <v>28582</v>
      </c>
      <c r="J652" s="53" t="s">
        <v>2116</v>
      </c>
      <c r="K652" s="53" t="s">
        <v>2115</v>
      </c>
      <c r="L652" s="53" t="e">
        <f>VLOOKUP(E652,BOXSALUD!$B$1:$R$977,15,0)</f>
        <v>#N/A</v>
      </c>
      <c r="M652" s="52" t="s">
        <v>2117</v>
      </c>
      <c r="N652" s="62" t="s">
        <v>2231</v>
      </c>
      <c r="O652" s="63">
        <v>0</v>
      </c>
      <c r="P652" s="62"/>
      <c r="Q652" s="62"/>
      <c r="R652" s="62"/>
      <c r="S652" s="64">
        <v>0</v>
      </c>
      <c r="T652" s="64">
        <v>0</v>
      </c>
      <c r="U652" s="62"/>
      <c r="V652" s="65"/>
      <c r="W652" s="64">
        <v>0</v>
      </c>
      <c r="X652" s="62" t="s">
        <v>2232</v>
      </c>
      <c r="Y652" s="65">
        <v>45296</v>
      </c>
      <c r="Z652" s="65">
        <v>45323</v>
      </c>
      <c r="AA652" s="65"/>
      <c r="AB652" s="63">
        <v>28582</v>
      </c>
      <c r="AC652" s="63">
        <v>0</v>
      </c>
      <c r="AD652" s="63">
        <v>0</v>
      </c>
      <c r="AE652" s="63">
        <v>0</v>
      </c>
      <c r="AF652" s="63">
        <v>0</v>
      </c>
      <c r="AG652" s="63">
        <v>0</v>
      </c>
      <c r="AH652" s="63">
        <v>0</v>
      </c>
      <c r="AI652" s="66"/>
      <c r="AJ652" s="66"/>
      <c r="AK652" s="63">
        <v>0</v>
      </c>
    </row>
    <row r="653" spans="1:37" s="54" customFormat="1" hidden="1">
      <c r="A653" s="52">
        <v>801000713</v>
      </c>
      <c r="B653" s="52" t="s">
        <v>542</v>
      </c>
      <c r="C653" s="52" t="s">
        <v>756</v>
      </c>
      <c r="D653" s="52">
        <v>78264</v>
      </c>
      <c r="E653" s="52" t="str">
        <f>CONCATENATE(C653,D653)</f>
        <v>RM78264</v>
      </c>
      <c r="F653" s="42">
        <v>45296</v>
      </c>
      <c r="G653" s="42">
        <v>45320</v>
      </c>
      <c r="H653" s="43">
        <v>71500</v>
      </c>
      <c r="I653" s="43">
        <v>71500</v>
      </c>
      <c r="J653" s="53" t="s">
        <v>2116</v>
      </c>
      <c r="K653" s="53" t="s">
        <v>2115</v>
      </c>
      <c r="L653" s="53" t="e">
        <f>VLOOKUP(E653,BOXSALUD!$B$1:$R$977,15,0)</f>
        <v>#N/A</v>
      </c>
      <c r="M653" s="52" t="s">
        <v>2117</v>
      </c>
      <c r="N653" s="62" t="s">
        <v>2231</v>
      </c>
      <c r="O653" s="63">
        <v>0</v>
      </c>
      <c r="P653" s="62"/>
      <c r="Q653" s="62"/>
      <c r="R653" s="62"/>
      <c r="S653" s="64">
        <v>0</v>
      </c>
      <c r="T653" s="64">
        <v>0</v>
      </c>
      <c r="U653" s="62"/>
      <c r="V653" s="65"/>
      <c r="W653" s="64">
        <v>0</v>
      </c>
      <c r="X653" s="62" t="s">
        <v>2232</v>
      </c>
      <c r="Y653" s="65">
        <v>45296</v>
      </c>
      <c r="Z653" s="65">
        <v>45323</v>
      </c>
      <c r="AA653" s="65"/>
      <c r="AB653" s="63">
        <v>71500</v>
      </c>
      <c r="AC653" s="63">
        <v>0</v>
      </c>
      <c r="AD653" s="63">
        <v>0</v>
      </c>
      <c r="AE653" s="63">
        <v>0</v>
      </c>
      <c r="AF653" s="63">
        <v>0</v>
      </c>
      <c r="AG653" s="63">
        <v>0</v>
      </c>
      <c r="AH653" s="63">
        <v>0</v>
      </c>
      <c r="AI653" s="66"/>
      <c r="AJ653" s="66"/>
      <c r="AK653" s="63">
        <v>0</v>
      </c>
    </row>
    <row r="654" spans="1:37" s="54" customFormat="1" hidden="1">
      <c r="A654" s="52">
        <v>801000713</v>
      </c>
      <c r="B654" s="52" t="s">
        <v>542</v>
      </c>
      <c r="C654" s="52" t="s">
        <v>756</v>
      </c>
      <c r="D654" s="52">
        <v>78249</v>
      </c>
      <c r="E654" s="52" t="str">
        <f>CONCATENATE(C654,D654)</f>
        <v>RM78249</v>
      </c>
      <c r="F654" s="42">
        <v>45296</v>
      </c>
      <c r="G654" s="42">
        <v>45320</v>
      </c>
      <c r="H654" s="43">
        <v>16384113</v>
      </c>
      <c r="I654" s="43">
        <v>16384113</v>
      </c>
      <c r="J654" s="53" t="s">
        <v>2116</v>
      </c>
      <c r="K654" s="53" t="s">
        <v>2115</v>
      </c>
      <c r="L654" s="53" t="e">
        <f>VLOOKUP(E654,BOXSALUD!$B$1:$R$977,15,0)</f>
        <v>#N/A</v>
      </c>
      <c r="M654" s="52" t="s">
        <v>2117</v>
      </c>
      <c r="N654" s="62" t="s">
        <v>2231</v>
      </c>
      <c r="O654" s="63">
        <v>0</v>
      </c>
      <c r="P654" s="62"/>
      <c r="Q654" s="62"/>
      <c r="R654" s="62"/>
      <c r="S654" s="64">
        <v>0</v>
      </c>
      <c r="T654" s="64">
        <v>0</v>
      </c>
      <c r="U654" s="62"/>
      <c r="V654" s="65"/>
      <c r="W654" s="64">
        <v>0</v>
      </c>
      <c r="X654" s="62" t="s">
        <v>2232</v>
      </c>
      <c r="Y654" s="65">
        <v>45296</v>
      </c>
      <c r="Z654" s="65">
        <v>45323</v>
      </c>
      <c r="AA654" s="65"/>
      <c r="AB654" s="63">
        <v>16384113</v>
      </c>
      <c r="AC654" s="63">
        <v>0</v>
      </c>
      <c r="AD654" s="63">
        <v>0</v>
      </c>
      <c r="AE654" s="63">
        <v>0</v>
      </c>
      <c r="AF654" s="63">
        <v>0</v>
      </c>
      <c r="AG654" s="63">
        <v>0</v>
      </c>
      <c r="AH654" s="63">
        <v>0</v>
      </c>
      <c r="AI654" s="66"/>
      <c r="AJ654" s="66"/>
      <c r="AK654" s="63">
        <v>0</v>
      </c>
    </row>
    <row r="655" spans="1:37" s="54" customFormat="1" hidden="1">
      <c r="A655" s="52">
        <v>801000713</v>
      </c>
      <c r="B655" s="52" t="s">
        <v>542</v>
      </c>
      <c r="C655" s="52" t="s">
        <v>756</v>
      </c>
      <c r="D655" s="52">
        <v>78364</v>
      </c>
      <c r="E655" s="52" t="str">
        <f>CONCATENATE(C655,D655)</f>
        <v>RM78364</v>
      </c>
      <c r="F655" s="42">
        <v>45300</v>
      </c>
      <c r="G655" s="42">
        <v>45320</v>
      </c>
      <c r="H655" s="43">
        <v>73438</v>
      </c>
      <c r="I655" s="43">
        <v>73438</v>
      </c>
      <c r="J655" s="53" t="s">
        <v>2116</v>
      </c>
      <c r="K655" s="53" t="s">
        <v>2115</v>
      </c>
      <c r="L655" s="53" t="e">
        <f>VLOOKUP(E655,BOXSALUD!$B$1:$R$977,15,0)</f>
        <v>#N/A</v>
      </c>
      <c r="M655" s="52" t="s">
        <v>2117</v>
      </c>
      <c r="N655" s="62" t="s">
        <v>2231</v>
      </c>
      <c r="O655" s="63">
        <v>0</v>
      </c>
      <c r="P655" s="62"/>
      <c r="Q655" s="62"/>
      <c r="R655" s="62"/>
      <c r="S655" s="64">
        <v>0</v>
      </c>
      <c r="T655" s="64">
        <v>0</v>
      </c>
      <c r="U655" s="62"/>
      <c r="V655" s="65"/>
      <c r="W655" s="64">
        <v>0</v>
      </c>
      <c r="X655" s="62" t="s">
        <v>2232</v>
      </c>
      <c r="Y655" s="65">
        <v>45300</v>
      </c>
      <c r="Z655" s="65">
        <v>45323</v>
      </c>
      <c r="AA655" s="65"/>
      <c r="AB655" s="63">
        <v>73438</v>
      </c>
      <c r="AC655" s="63">
        <v>0</v>
      </c>
      <c r="AD655" s="63">
        <v>0</v>
      </c>
      <c r="AE655" s="63">
        <v>0</v>
      </c>
      <c r="AF655" s="63">
        <v>0</v>
      </c>
      <c r="AG655" s="63">
        <v>0</v>
      </c>
      <c r="AH655" s="63">
        <v>0</v>
      </c>
      <c r="AI655" s="66"/>
      <c r="AJ655" s="66"/>
      <c r="AK655" s="63">
        <v>0</v>
      </c>
    </row>
    <row r="656" spans="1:37" s="54" customFormat="1" hidden="1">
      <c r="A656" s="52">
        <v>801000713</v>
      </c>
      <c r="B656" s="52" t="s">
        <v>542</v>
      </c>
      <c r="C656" s="52" t="s">
        <v>756</v>
      </c>
      <c r="D656" s="52">
        <v>78363</v>
      </c>
      <c r="E656" s="52" t="str">
        <f>CONCATENATE(C656,D656)</f>
        <v>RM78363</v>
      </c>
      <c r="F656" s="42">
        <v>45300</v>
      </c>
      <c r="G656" s="42">
        <v>45320</v>
      </c>
      <c r="H656" s="43">
        <v>4980</v>
      </c>
      <c r="I656" s="43">
        <v>4980</v>
      </c>
      <c r="J656" s="53" t="s">
        <v>2116</v>
      </c>
      <c r="K656" s="53" t="s">
        <v>2115</v>
      </c>
      <c r="L656" s="53" t="e">
        <f>VLOOKUP(E656,BOXSALUD!$B$1:$R$977,15,0)</f>
        <v>#N/A</v>
      </c>
      <c r="M656" s="52" t="s">
        <v>2117</v>
      </c>
      <c r="N656" s="62" t="s">
        <v>2231</v>
      </c>
      <c r="O656" s="63">
        <v>0</v>
      </c>
      <c r="P656" s="62"/>
      <c r="Q656" s="62"/>
      <c r="R656" s="62"/>
      <c r="S656" s="64">
        <v>0</v>
      </c>
      <c r="T656" s="64">
        <v>0</v>
      </c>
      <c r="U656" s="62"/>
      <c r="V656" s="65"/>
      <c r="W656" s="64">
        <v>0</v>
      </c>
      <c r="X656" s="62" t="s">
        <v>2232</v>
      </c>
      <c r="Y656" s="65">
        <v>45300</v>
      </c>
      <c r="Z656" s="65">
        <v>45323</v>
      </c>
      <c r="AA656" s="65"/>
      <c r="AB656" s="63">
        <v>4980</v>
      </c>
      <c r="AC656" s="63">
        <v>0</v>
      </c>
      <c r="AD656" s="63">
        <v>0</v>
      </c>
      <c r="AE656" s="63">
        <v>0</v>
      </c>
      <c r="AF656" s="63">
        <v>0</v>
      </c>
      <c r="AG656" s="63">
        <v>0</v>
      </c>
      <c r="AH656" s="63">
        <v>0</v>
      </c>
      <c r="AI656" s="66"/>
      <c r="AJ656" s="66"/>
      <c r="AK656" s="63">
        <v>0</v>
      </c>
    </row>
    <row r="657" spans="1:37" s="54" customFormat="1" hidden="1">
      <c r="A657" s="52">
        <v>801000713</v>
      </c>
      <c r="B657" s="52" t="s">
        <v>542</v>
      </c>
      <c r="C657" s="52" t="s">
        <v>756</v>
      </c>
      <c r="D657" s="52">
        <v>78349</v>
      </c>
      <c r="E657" s="52" t="str">
        <f>CONCATENATE(C657,D657)</f>
        <v>RM78349</v>
      </c>
      <c r="F657" s="42">
        <v>45300</v>
      </c>
      <c r="G657" s="42">
        <v>45320</v>
      </c>
      <c r="H657" s="43">
        <v>75800</v>
      </c>
      <c r="I657" s="43">
        <v>75800</v>
      </c>
      <c r="J657" s="53" t="s">
        <v>2116</v>
      </c>
      <c r="K657" s="53" t="s">
        <v>2115</v>
      </c>
      <c r="L657" s="53" t="e">
        <f>VLOOKUP(E657,BOXSALUD!$B$1:$R$977,15,0)</f>
        <v>#N/A</v>
      </c>
      <c r="M657" s="52" t="s">
        <v>2117</v>
      </c>
      <c r="N657" s="62" t="s">
        <v>2231</v>
      </c>
      <c r="O657" s="63">
        <v>0</v>
      </c>
      <c r="P657" s="62"/>
      <c r="Q657" s="62"/>
      <c r="R657" s="62"/>
      <c r="S657" s="64">
        <v>0</v>
      </c>
      <c r="T657" s="64">
        <v>0</v>
      </c>
      <c r="U657" s="62"/>
      <c r="V657" s="65"/>
      <c r="W657" s="64">
        <v>0</v>
      </c>
      <c r="X657" s="62" t="s">
        <v>2232</v>
      </c>
      <c r="Y657" s="65">
        <v>45300</v>
      </c>
      <c r="Z657" s="65">
        <v>45323</v>
      </c>
      <c r="AA657" s="65"/>
      <c r="AB657" s="63">
        <v>75800</v>
      </c>
      <c r="AC657" s="63">
        <v>0</v>
      </c>
      <c r="AD657" s="63">
        <v>0</v>
      </c>
      <c r="AE657" s="63">
        <v>0</v>
      </c>
      <c r="AF657" s="63">
        <v>0</v>
      </c>
      <c r="AG657" s="63">
        <v>0</v>
      </c>
      <c r="AH657" s="63">
        <v>0</v>
      </c>
      <c r="AI657" s="66"/>
      <c r="AJ657" s="66"/>
      <c r="AK657" s="63">
        <v>0</v>
      </c>
    </row>
    <row r="658" spans="1:37" s="54" customFormat="1" hidden="1">
      <c r="A658" s="52">
        <v>801000713</v>
      </c>
      <c r="B658" s="52" t="s">
        <v>542</v>
      </c>
      <c r="C658" s="52" t="s">
        <v>756</v>
      </c>
      <c r="D658" s="52">
        <v>78423</v>
      </c>
      <c r="E658" s="52" t="str">
        <f>CONCATENATE(C658,D658)</f>
        <v>RM78423</v>
      </c>
      <c r="F658" s="42">
        <v>45301</v>
      </c>
      <c r="G658" s="42">
        <v>45320</v>
      </c>
      <c r="H658" s="43">
        <v>394247</v>
      </c>
      <c r="I658" s="43">
        <v>394247</v>
      </c>
      <c r="J658" s="53" t="s">
        <v>2116</v>
      </c>
      <c r="K658" s="53" t="s">
        <v>2115</v>
      </c>
      <c r="L658" s="53" t="e">
        <f>VLOOKUP(E658,BOXSALUD!$B$1:$R$977,15,0)</f>
        <v>#N/A</v>
      </c>
      <c r="M658" s="52" t="s">
        <v>2117</v>
      </c>
      <c r="N658" s="62" t="s">
        <v>2231</v>
      </c>
      <c r="O658" s="63">
        <v>0</v>
      </c>
      <c r="P658" s="62"/>
      <c r="Q658" s="62"/>
      <c r="R658" s="62"/>
      <c r="S658" s="64">
        <v>0</v>
      </c>
      <c r="T658" s="64">
        <v>0</v>
      </c>
      <c r="U658" s="62"/>
      <c r="V658" s="65"/>
      <c r="W658" s="64">
        <v>0</v>
      </c>
      <c r="X658" s="62" t="s">
        <v>2232</v>
      </c>
      <c r="Y658" s="65">
        <v>45301</v>
      </c>
      <c r="Z658" s="65">
        <v>45323</v>
      </c>
      <c r="AA658" s="65"/>
      <c r="AB658" s="63">
        <v>394247</v>
      </c>
      <c r="AC658" s="63">
        <v>0</v>
      </c>
      <c r="AD658" s="63">
        <v>0</v>
      </c>
      <c r="AE658" s="63">
        <v>0</v>
      </c>
      <c r="AF658" s="63">
        <v>0</v>
      </c>
      <c r="AG658" s="63">
        <v>0</v>
      </c>
      <c r="AH658" s="63">
        <v>0</v>
      </c>
      <c r="AI658" s="66"/>
      <c r="AJ658" s="66"/>
      <c r="AK658" s="63">
        <v>0</v>
      </c>
    </row>
    <row r="659" spans="1:37" s="54" customFormat="1" hidden="1">
      <c r="A659" s="52">
        <v>801000713</v>
      </c>
      <c r="B659" s="52" t="s">
        <v>542</v>
      </c>
      <c r="C659" s="52" t="s">
        <v>756</v>
      </c>
      <c r="D659" s="52">
        <v>78476</v>
      </c>
      <c r="E659" s="52" t="str">
        <f>CONCATENATE(C659,D659)</f>
        <v>RM78476</v>
      </c>
      <c r="F659" s="42">
        <v>45301</v>
      </c>
      <c r="G659" s="42">
        <v>45320</v>
      </c>
      <c r="H659" s="43">
        <v>71500</v>
      </c>
      <c r="I659" s="43">
        <v>71500</v>
      </c>
      <c r="J659" s="53" t="s">
        <v>2116</v>
      </c>
      <c r="K659" s="53" t="s">
        <v>2115</v>
      </c>
      <c r="L659" s="53" t="e">
        <f>VLOOKUP(E659,BOXSALUD!$B$1:$R$977,15,0)</f>
        <v>#N/A</v>
      </c>
      <c r="M659" s="52" t="s">
        <v>2117</v>
      </c>
      <c r="N659" s="62" t="s">
        <v>2231</v>
      </c>
      <c r="O659" s="63">
        <v>0</v>
      </c>
      <c r="P659" s="62"/>
      <c r="Q659" s="62"/>
      <c r="R659" s="62"/>
      <c r="S659" s="64">
        <v>0</v>
      </c>
      <c r="T659" s="64">
        <v>0</v>
      </c>
      <c r="U659" s="62"/>
      <c r="V659" s="65"/>
      <c r="W659" s="64">
        <v>0</v>
      </c>
      <c r="X659" s="62" t="s">
        <v>2232</v>
      </c>
      <c r="Y659" s="65">
        <v>45301</v>
      </c>
      <c r="Z659" s="65">
        <v>45323</v>
      </c>
      <c r="AA659" s="65"/>
      <c r="AB659" s="63">
        <v>71500</v>
      </c>
      <c r="AC659" s="63">
        <v>0</v>
      </c>
      <c r="AD659" s="63">
        <v>0</v>
      </c>
      <c r="AE659" s="63">
        <v>0</v>
      </c>
      <c r="AF659" s="63">
        <v>0</v>
      </c>
      <c r="AG659" s="63">
        <v>0</v>
      </c>
      <c r="AH659" s="63">
        <v>0</v>
      </c>
      <c r="AI659" s="66"/>
      <c r="AJ659" s="66"/>
      <c r="AK659" s="63">
        <v>0</v>
      </c>
    </row>
    <row r="660" spans="1:37" s="54" customFormat="1" hidden="1">
      <c r="A660" s="52">
        <v>801000713</v>
      </c>
      <c r="B660" s="52" t="s">
        <v>542</v>
      </c>
      <c r="C660" s="52" t="s">
        <v>756</v>
      </c>
      <c r="D660" s="52">
        <v>78454</v>
      </c>
      <c r="E660" s="52" t="str">
        <f>CONCATENATE(C660,D660)</f>
        <v>RM78454</v>
      </c>
      <c r="F660" s="42">
        <v>45301</v>
      </c>
      <c r="G660" s="42">
        <v>45320</v>
      </c>
      <c r="H660" s="43">
        <v>67400</v>
      </c>
      <c r="I660" s="43">
        <v>67400</v>
      </c>
      <c r="J660" s="53" t="s">
        <v>2116</v>
      </c>
      <c r="K660" s="53" t="s">
        <v>2115</v>
      </c>
      <c r="L660" s="53" t="e">
        <f>VLOOKUP(E660,BOXSALUD!$B$1:$R$977,15,0)</f>
        <v>#N/A</v>
      </c>
      <c r="M660" s="52" t="s">
        <v>2117</v>
      </c>
      <c r="N660" s="62" t="s">
        <v>2231</v>
      </c>
      <c r="O660" s="63">
        <v>0</v>
      </c>
      <c r="P660" s="62"/>
      <c r="Q660" s="62"/>
      <c r="R660" s="62"/>
      <c r="S660" s="64">
        <v>0</v>
      </c>
      <c r="T660" s="64">
        <v>0</v>
      </c>
      <c r="U660" s="62"/>
      <c r="V660" s="65"/>
      <c r="W660" s="64">
        <v>0</v>
      </c>
      <c r="X660" s="62" t="s">
        <v>2232</v>
      </c>
      <c r="Y660" s="65">
        <v>45301</v>
      </c>
      <c r="Z660" s="65">
        <v>45323</v>
      </c>
      <c r="AA660" s="65"/>
      <c r="AB660" s="63">
        <v>71500</v>
      </c>
      <c r="AC660" s="63">
        <v>0</v>
      </c>
      <c r="AD660" s="63">
        <v>0</v>
      </c>
      <c r="AE660" s="63">
        <v>0</v>
      </c>
      <c r="AF660" s="63">
        <v>0</v>
      </c>
      <c r="AG660" s="63">
        <v>0</v>
      </c>
      <c r="AH660" s="63">
        <v>0</v>
      </c>
      <c r="AI660" s="66"/>
      <c r="AJ660" s="66"/>
      <c r="AK660" s="63">
        <v>0</v>
      </c>
    </row>
    <row r="661" spans="1:37" s="54" customFormat="1" hidden="1">
      <c r="A661" s="52">
        <v>801000713</v>
      </c>
      <c r="B661" s="52" t="s">
        <v>542</v>
      </c>
      <c r="C661" s="52" t="s">
        <v>756</v>
      </c>
      <c r="D661" s="52">
        <v>78509</v>
      </c>
      <c r="E661" s="52" t="str">
        <f>CONCATENATE(C661,D661)</f>
        <v>RM78509</v>
      </c>
      <c r="F661" s="42">
        <v>45302</v>
      </c>
      <c r="G661" s="42">
        <v>45320</v>
      </c>
      <c r="H661" s="43">
        <v>227943</v>
      </c>
      <c r="I661" s="43">
        <v>227943</v>
      </c>
      <c r="J661" s="53" t="s">
        <v>2116</v>
      </c>
      <c r="K661" s="53" t="s">
        <v>2115</v>
      </c>
      <c r="L661" s="53" t="e">
        <f>VLOOKUP(E661,BOXSALUD!$B$1:$R$977,15,0)</f>
        <v>#N/A</v>
      </c>
      <c r="M661" s="52" t="s">
        <v>2117</v>
      </c>
      <c r="N661" s="62" t="s">
        <v>2231</v>
      </c>
      <c r="O661" s="63">
        <v>0</v>
      </c>
      <c r="P661" s="62"/>
      <c r="Q661" s="62"/>
      <c r="R661" s="62"/>
      <c r="S661" s="64">
        <v>0</v>
      </c>
      <c r="T661" s="64">
        <v>0</v>
      </c>
      <c r="U661" s="62"/>
      <c r="V661" s="65"/>
      <c r="W661" s="64">
        <v>0</v>
      </c>
      <c r="X661" s="62" t="s">
        <v>2232</v>
      </c>
      <c r="Y661" s="65">
        <v>45302</v>
      </c>
      <c r="Z661" s="65">
        <v>45323</v>
      </c>
      <c r="AA661" s="65"/>
      <c r="AB661" s="63">
        <v>232043</v>
      </c>
      <c r="AC661" s="63">
        <v>0</v>
      </c>
      <c r="AD661" s="63">
        <v>0</v>
      </c>
      <c r="AE661" s="63">
        <v>0</v>
      </c>
      <c r="AF661" s="63">
        <v>0</v>
      </c>
      <c r="AG661" s="63">
        <v>0</v>
      </c>
      <c r="AH661" s="63">
        <v>0</v>
      </c>
      <c r="AI661" s="66"/>
      <c r="AJ661" s="66"/>
      <c r="AK661" s="63">
        <v>0</v>
      </c>
    </row>
    <row r="662" spans="1:37" s="54" customFormat="1" hidden="1">
      <c r="A662" s="52">
        <v>801000713</v>
      </c>
      <c r="B662" s="52" t="s">
        <v>542</v>
      </c>
      <c r="C662" s="52" t="s">
        <v>756</v>
      </c>
      <c r="D662" s="52">
        <v>78626</v>
      </c>
      <c r="E662" s="52" t="str">
        <f>CONCATENATE(C662,D662)</f>
        <v>RM78626</v>
      </c>
      <c r="F662" s="42">
        <v>45302</v>
      </c>
      <c r="G662" s="42">
        <v>45320</v>
      </c>
      <c r="H662" s="43">
        <v>8185837</v>
      </c>
      <c r="I662" s="43">
        <v>8185837</v>
      </c>
      <c r="J662" s="53" t="s">
        <v>2116</v>
      </c>
      <c r="K662" s="53" t="s">
        <v>2115</v>
      </c>
      <c r="L662" s="53" t="e">
        <f>VLOOKUP(E662,BOXSALUD!$B$1:$R$977,15,0)</f>
        <v>#N/A</v>
      </c>
      <c r="M662" s="52" t="s">
        <v>2117</v>
      </c>
      <c r="N662" s="62" t="s">
        <v>2231</v>
      </c>
      <c r="O662" s="63">
        <v>0</v>
      </c>
      <c r="P662" s="62"/>
      <c r="Q662" s="62"/>
      <c r="R662" s="62"/>
      <c r="S662" s="64">
        <v>0</v>
      </c>
      <c r="T662" s="64">
        <v>0</v>
      </c>
      <c r="U662" s="62"/>
      <c r="V662" s="65"/>
      <c r="W662" s="64">
        <v>0</v>
      </c>
      <c r="X662" s="62" t="s">
        <v>2232</v>
      </c>
      <c r="Y662" s="65">
        <v>45302</v>
      </c>
      <c r="Z662" s="65">
        <v>45323</v>
      </c>
      <c r="AA662" s="65"/>
      <c r="AB662" s="63">
        <v>8185837</v>
      </c>
      <c r="AC662" s="63">
        <v>0</v>
      </c>
      <c r="AD662" s="63">
        <v>0</v>
      </c>
      <c r="AE662" s="63">
        <v>0</v>
      </c>
      <c r="AF662" s="63">
        <v>0</v>
      </c>
      <c r="AG662" s="63">
        <v>0</v>
      </c>
      <c r="AH662" s="63">
        <v>0</v>
      </c>
      <c r="AI662" s="66"/>
      <c r="AJ662" s="66"/>
      <c r="AK662" s="63">
        <v>0</v>
      </c>
    </row>
    <row r="663" spans="1:37" s="54" customFormat="1" hidden="1">
      <c r="A663" s="52">
        <v>801000713</v>
      </c>
      <c r="B663" s="52" t="s">
        <v>542</v>
      </c>
      <c r="C663" s="52" t="s">
        <v>756</v>
      </c>
      <c r="D663" s="52">
        <v>78618</v>
      </c>
      <c r="E663" s="52" t="str">
        <f>CONCATENATE(C663,D663)</f>
        <v>RM78618</v>
      </c>
      <c r="F663" s="42">
        <v>45302</v>
      </c>
      <c r="G663" s="42">
        <v>45320</v>
      </c>
      <c r="H663" s="43">
        <v>147990</v>
      </c>
      <c r="I663" s="43">
        <v>147990</v>
      </c>
      <c r="J663" s="53" t="s">
        <v>2116</v>
      </c>
      <c r="K663" s="53" t="s">
        <v>2115</v>
      </c>
      <c r="L663" s="53" t="e">
        <f>VLOOKUP(E663,BOXSALUD!$B$1:$R$977,15,0)</f>
        <v>#N/A</v>
      </c>
      <c r="M663" s="52" t="s">
        <v>2117</v>
      </c>
      <c r="N663" s="62" t="s">
        <v>2231</v>
      </c>
      <c r="O663" s="63">
        <v>0</v>
      </c>
      <c r="P663" s="62"/>
      <c r="Q663" s="62"/>
      <c r="R663" s="62"/>
      <c r="S663" s="64">
        <v>0</v>
      </c>
      <c r="T663" s="64">
        <v>0</v>
      </c>
      <c r="U663" s="62"/>
      <c r="V663" s="65"/>
      <c r="W663" s="64">
        <v>0</v>
      </c>
      <c r="X663" s="62" t="s">
        <v>2232</v>
      </c>
      <c r="Y663" s="65">
        <v>45302</v>
      </c>
      <c r="Z663" s="65">
        <v>45323</v>
      </c>
      <c r="AA663" s="65"/>
      <c r="AB663" s="63">
        <v>147990</v>
      </c>
      <c r="AC663" s="63">
        <v>0</v>
      </c>
      <c r="AD663" s="63">
        <v>0</v>
      </c>
      <c r="AE663" s="63">
        <v>0</v>
      </c>
      <c r="AF663" s="63">
        <v>0</v>
      </c>
      <c r="AG663" s="63">
        <v>0</v>
      </c>
      <c r="AH663" s="63">
        <v>0</v>
      </c>
      <c r="AI663" s="66"/>
      <c r="AJ663" s="66"/>
      <c r="AK663" s="63">
        <v>0</v>
      </c>
    </row>
    <row r="664" spans="1:37" s="54" customFormat="1" hidden="1">
      <c r="A664" s="52">
        <v>801000713</v>
      </c>
      <c r="B664" s="52" t="s">
        <v>542</v>
      </c>
      <c r="C664" s="52" t="s">
        <v>756</v>
      </c>
      <c r="D664" s="52">
        <v>78600</v>
      </c>
      <c r="E664" s="52" t="str">
        <f>CONCATENATE(C664,D664)</f>
        <v>RM78600</v>
      </c>
      <c r="F664" s="42">
        <v>45302</v>
      </c>
      <c r="G664" s="42">
        <v>45320</v>
      </c>
      <c r="H664" s="43">
        <v>9397779</v>
      </c>
      <c r="I664" s="43">
        <v>9397779</v>
      </c>
      <c r="J664" s="53" t="s">
        <v>2116</v>
      </c>
      <c r="K664" s="53" t="s">
        <v>2115</v>
      </c>
      <c r="L664" s="53" t="e">
        <f>VLOOKUP(E664,BOXSALUD!$B$1:$R$977,15,0)</f>
        <v>#N/A</v>
      </c>
      <c r="M664" s="52" t="s">
        <v>2117</v>
      </c>
      <c r="N664" s="62" t="s">
        <v>2231</v>
      </c>
      <c r="O664" s="63">
        <v>0</v>
      </c>
      <c r="P664" s="62"/>
      <c r="Q664" s="62"/>
      <c r="R664" s="62"/>
      <c r="S664" s="64">
        <v>0</v>
      </c>
      <c r="T664" s="64">
        <v>0</v>
      </c>
      <c r="U664" s="62"/>
      <c r="V664" s="65"/>
      <c r="W664" s="64">
        <v>0</v>
      </c>
      <c r="X664" s="62" t="s">
        <v>2232</v>
      </c>
      <c r="Y664" s="65">
        <v>45302</v>
      </c>
      <c r="Z664" s="65">
        <v>45323</v>
      </c>
      <c r="AA664" s="65"/>
      <c r="AB664" s="63">
        <v>9397779</v>
      </c>
      <c r="AC664" s="63">
        <v>0</v>
      </c>
      <c r="AD664" s="63">
        <v>0</v>
      </c>
      <c r="AE664" s="63">
        <v>0</v>
      </c>
      <c r="AF664" s="63">
        <v>0</v>
      </c>
      <c r="AG664" s="63">
        <v>0</v>
      </c>
      <c r="AH664" s="63">
        <v>0</v>
      </c>
      <c r="AI664" s="66"/>
      <c r="AJ664" s="66"/>
      <c r="AK664" s="63">
        <v>0</v>
      </c>
    </row>
    <row r="665" spans="1:37" s="54" customFormat="1" hidden="1">
      <c r="A665" s="52">
        <v>801000713</v>
      </c>
      <c r="B665" s="52" t="s">
        <v>542</v>
      </c>
      <c r="C665" s="52" t="s">
        <v>756</v>
      </c>
      <c r="D665" s="52">
        <v>78585</v>
      </c>
      <c r="E665" s="52" t="str">
        <f>CONCATENATE(C665,D665)</f>
        <v>RM78585</v>
      </c>
      <c r="F665" s="42">
        <v>45302</v>
      </c>
      <c r="G665" s="42">
        <v>45320</v>
      </c>
      <c r="H665" s="43">
        <v>17353387</v>
      </c>
      <c r="I665" s="43">
        <v>17353387</v>
      </c>
      <c r="J665" s="53" t="s">
        <v>2116</v>
      </c>
      <c r="K665" s="53" t="s">
        <v>2115</v>
      </c>
      <c r="L665" s="53" t="e">
        <f>VLOOKUP(E665,BOXSALUD!$B$1:$R$977,15,0)</f>
        <v>#N/A</v>
      </c>
      <c r="M665" s="52" t="s">
        <v>2117</v>
      </c>
      <c r="N665" s="62" t="s">
        <v>2231</v>
      </c>
      <c r="O665" s="63">
        <v>0</v>
      </c>
      <c r="P665" s="62"/>
      <c r="Q665" s="62"/>
      <c r="R665" s="62"/>
      <c r="S665" s="64">
        <v>0</v>
      </c>
      <c r="T665" s="64">
        <v>0</v>
      </c>
      <c r="U665" s="62"/>
      <c r="V665" s="65"/>
      <c r="W665" s="64">
        <v>0</v>
      </c>
      <c r="X665" s="62" t="s">
        <v>2232</v>
      </c>
      <c r="Y665" s="65">
        <v>45302</v>
      </c>
      <c r="Z665" s="65">
        <v>45323</v>
      </c>
      <c r="AA665" s="65"/>
      <c r="AB665" s="63">
        <v>17353387</v>
      </c>
      <c r="AC665" s="63">
        <v>0</v>
      </c>
      <c r="AD665" s="63">
        <v>0</v>
      </c>
      <c r="AE665" s="63">
        <v>0</v>
      </c>
      <c r="AF665" s="63">
        <v>0</v>
      </c>
      <c r="AG665" s="63">
        <v>0</v>
      </c>
      <c r="AH665" s="63">
        <v>0</v>
      </c>
      <c r="AI665" s="66"/>
      <c r="AJ665" s="66"/>
      <c r="AK665" s="63">
        <v>0</v>
      </c>
    </row>
    <row r="666" spans="1:37" s="54" customFormat="1" hidden="1">
      <c r="A666" s="52">
        <v>801000713</v>
      </c>
      <c r="B666" s="52" t="s">
        <v>542</v>
      </c>
      <c r="C666" s="52" t="s">
        <v>756</v>
      </c>
      <c r="D666" s="52">
        <v>78578</v>
      </c>
      <c r="E666" s="52" t="str">
        <f>CONCATENATE(C666,D666)</f>
        <v>RM78578</v>
      </c>
      <c r="F666" s="42">
        <v>45302</v>
      </c>
      <c r="G666" s="42">
        <v>45320</v>
      </c>
      <c r="H666" s="43">
        <v>484217</v>
      </c>
      <c r="I666" s="43">
        <v>484217</v>
      </c>
      <c r="J666" s="53" t="s">
        <v>2116</v>
      </c>
      <c r="K666" s="53" t="s">
        <v>2115</v>
      </c>
      <c r="L666" s="53" t="e">
        <f>VLOOKUP(E666,BOXSALUD!$B$1:$R$977,15,0)</f>
        <v>#N/A</v>
      </c>
      <c r="M666" s="52" t="s">
        <v>2117</v>
      </c>
      <c r="N666" s="62" t="s">
        <v>2141</v>
      </c>
      <c r="O666" s="63">
        <v>0</v>
      </c>
      <c r="P666" s="62"/>
      <c r="Q666" s="62"/>
      <c r="R666" s="62"/>
      <c r="S666" s="64">
        <v>0</v>
      </c>
      <c r="T666" s="64">
        <v>0</v>
      </c>
      <c r="U666" s="62"/>
      <c r="V666" s="65"/>
      <c r="W666" s="64">
        <v>0</v>
      </c>
      <c r="X666" s="62" t="s">
        <v>2142</v>
      </c>
      <c r="Y666" s="65">
        <v>45302</v>
      </c>
      <c r="Z666" s="65">
        <v>45323</v>
      </c>
      <c r="AA666" s="65"/>
      <c r="AB666" s="63">
        <v>484217</v>
      </c>
      <c r="AC666" s="63">
        <v>0</v>
      </c>
      <c r="AD666" s="63">
        <v>0</v>
      </c>
      <c r="AE666" s="63">
        <v>0</v>
      </c>
      <c r="AF666" s="63">
        <v>0</v>
      </c>
      <c r="AG666" s="63">
        <v>0</v>
      </c>
      <c r="AH666" s="63">
        <v>0</v>
      </c>
      <c r="AI666" s="66"/>
      <c r="AJ666" s="66"/>
      <c r="AK666" s="63">
        <v>484217</v>
      </c>
    </row>
    <row r="667" spans="1:37" s="54" customFormat="1" hidden="1">
      <c r="A667" s="52">
        <v>801000713</v>
      </c>
      <c r="B667" s="52" t="s">
        <v>542</v>
      </c>
      <c r="C667" s="52" t="s">
        <v>756</v>
      </c>
      <c r="D667" s="52">
        <v>78673</v>
      </c>
      <c r="E667" s="52" t="str">
        <f>CONCATENATE(C667,D667)</f>
        <v>RM78673</v>
      </c>
      <c r="F667" s="42">
        <v>45303</v>
      </c>
      <c r="G667" s="42">
        <v>45320</v>
      </c>
      <c r="H667" s="43">
        <v>927250</v>
      </c>
      <c r="I667" s="43">
        <v>927250</v>
      </c>
      <c r="J667" s="53" t="s">
        <v>2116</v>
      </c>
      <c r="K667" s="53" t="s">
        <v>2115</v>
      </c>
      <c r="L667" s="53" t="e">
        <f>VLOOKUP(E667,BOXSALUD!$B$1:$R$977,15,0)</f>
        <v>#N/A</v>
      </c>
      <c r="M667" s="52" t="s">
        <v>2117</v>
      </c>
      <c r="N667" s="62" t="s">
        <v>2231</v>
      </c>
      <c r="O667" s="63">
        <v>0</v>
      </c>
      <c r="P667" s="62"/>
      <c r="Q667" s="62"/>
      <c r="R667" s="62"/>
      <c r="S667" s="64">
        <v>0</v>
      </c>
      <c r="T667" s="64">
        <v>0</v>
      </c>
      <c r="U667" s="62"/>
      <c r="V667" s="65"/>
      <c r="W667" s="64">
        <v>0</v>
      </c>
      <c r="X667" s="62" t="s">
        <v>2232</v>
      </c>
      <c r="Y667" s="65">
        <v>45303</v>
      </c>
      <c r="Z667" s="65">
        <v>45323</v>
      </c>
      <c r="AA667" s="65"/>
      <c r="AB667" s="63">
        <v>927250</v>
      </c>
      <c r="AC667" s="63">
        <v>0</v>
      </c>
      <c r="AD667" s="63">
        <v>0</v>
      </c>
      <c r="AE667" s="63">
        <v>0</v>
      </c>
      <c r="AF667" s="63">
        <v>0</v>
      </c>
      <c r="AG667" s="63">
        <v>0</v>
      </c>
      <c r="AH667" s="63">
        <v>0</v>
      </c>
      <c r="AI667" s="66"/>
      <c r="AJ667" s="66"/>
      <c r="AK667" s="63">
        <v>0</v>
      </c>
    </row>
    <row r="668" spans="1:37" s="54" customFormat="1" hidden="1">
      <c r="A668" s="52">
        <v>801000713</v>
      </c>
      <c r="B668" s="52" t="s">
        <v>542</v>
      </c>
      <c r="C668" s="52" t="s">
        <v>756</v>
      </c>
      <c r="D668" s="52">
        <v>78631</v>
      </c>
      <c r="E668" s="52" t="str">
        <f>CONCATENATE(C668,D668)</f>
        <v>RM78631</v>
      </c>
      <c r="F668" s="42">
        <v>45303</v>
      </c>
      <c r="G668" s="42">
        <v>45320</v>
      </c>
      <c r="H668" s="43">
        <v>32964</v>
      </c>
      <c r="I668" s="43">
        <v>32964</v>
      </c>
      <c r="J668" s="53" t="s">
        <v>2116</v>
      </c>
      <c r="K668" s="53" t="s">
        <v>2115</v>
      </c>
      <c r="L668" s="53" t="e">
        <f>VLOOKUP(E668,BOXSALUD!$B$1:$R$977,15,0)</f>
        <v>#N/A</v>
      </c>
      <c r="M668" s="52" t="s">
        <v>2117</v>
      </c>
      <c r="N668" s="62" t="s">
        <v>2231</v>
      </c>
      <c r="O668" s="63">
        <v>0</v>
      </c>
      <c r="P668" s="62"/>
      <c r="Q668" s="62"/>
      <c r="R668" s="62"/>
      <c r="S668" s="64">
        <v>0</v>
      </c>
      <c r="T668" s="64">
        <v>0</v>
      </c>
      <c r="U668" s="62"/>
      <c r="V668" s="65"/>
      <c r="W668" s="64">
        <v>0</v>
      </c>
      <c r="X668" s="62" t="s">
        <v>2232</v>
      </c>
      <c r="Y668" s="65">
        <v>45303</v>
      </c>
      <c r="Z668" s="65">
        <v>45323</v>
      </c>
      <c r="AA668" s="65"/>
      <c r="AB668" s="63">
        <v>32964</v>
      </c>
      <c r="AC668" s="63">
        <v>0</v>
      </c>
      <c r="AD668" s="63">
        <v>0</v>
      </c>
      <c r="AE668" s="63">
        <v>0</v>
      </c>
      <c r="AF668" s="63">
        <v>0</v>
      </c>
      <c r="AG668" s="63">
        <v>0</v>
      </c>
      <c r="AH668" s="63">
        <v>0</v>
      </c>
      <c r="AI668" s="66"/>
      <c r="AJ668" s="66"/>
      <c r="AK668" s="63">
        <v>0</v>
      </c>
    </row>
    <row r="669" spans="1:37" s="54" customFormat="1" hidden="1">
      <c r="A669" s="52">
        <v>801000713</v>
      </c>
      <c r="B669" s="52" t="s">
        <v>542</v>
      </c>
      <c r="C669" s="52" t="s">
        <v>756</v>
      </c>
      <c r="D669" s="52">
        <v>78632</v>
      </c>
      <c r="E669" s="52" t="str">
        <f>CONCATENATE(C669,D669)</f>
        <v>RM78632</v>
      </c>
      <c r="F669" s="42">
        <v>45303</v>
      </c>
      <c r="G669" s="42">
        <v>45320</v>
      </c>
      <c r="H669" s="43">
        <v>223964</v>
      </c>
      <c r="I669" s="43">
        <v>223964</v>
      </c>
      <c r="J669" s="53" t="s">
        <v>2116</v>
      </c>
      <c r="K669" s="53" t="s">
        <v>2115</v>
      </c>
      <c r="L669" s="53" t="e">
        <f>VLOOKUP(E669,BOXSALUD!$B$1:$R$977,15,0)</f>
        <v>#N/A</v>
      </c>
      <c r="M669" s="52" t="s">
        <v>2117</v>
      </c>
      <c r="N669" s="62" t="s">
        <v>2231</v>
      </c>
      <c r="O669" s="63">
        <v>0</v>
      </c>
      <c r="P669" s="62"/>
      <c r="Q669" s="62"/>
      <c r="R669" s="62"/>
      <c r="S669" s="64">
        <v>0</v>
      </c>
      <c r="T669" s="64">
        <v>0</v>
      </c>
      <c r="U669" s="62"/>
      <c r="V669" s="65"/>
      <c r="W669" s="64">
        <v>0</v>
      </c>
      <c r="X669" s="62" t="s">
        <v>2232</v>
      </c>
      <c r="Y669" s="65">
        <v>45303</v>
      </c>
      <c r="Z669" s="65">
        <v>45323</v>
      </c>
      <c r="AA669" s="65"/>
      <c r="AB669" s="63">
        <v>223964</v>
      </c>
      <c r="AC669" s="63">
        <v>0</v>
      </c>
      <c r="AD669" s="63">
        <v>0</v>
      </c>
      <c r="AE669" s="63">
        <v>0</v>
      </c>
      <c r="AF669" s="63">
        <v>0</v>
      </c>
      <c r="AG669" s="63">
        <v>0</v>
      </c>
      <c r="AH669" s="63">
        <v>0</v>
      </c>
      <c r="AI669" s="66"/>
      <c r="AJ669" s="66"/>
      <c r="AK669" s="63">
        <v>0</v>
      </c>
    </row>
    <row r="670" spans="1:37" s="54" customFormat="1" hidden="1">
      <c r="A670" s="52">
        <v>801000713</v>
      </c>
      <c r="B670" s="52" t="s">
        <v>542</v>
      </c>
      <c r="C670" s="52" t="s">
        <v>756</v>
      </c>
      <c r="D670" s="52">
        <v>78730</v>
      </c>
      <c r="E670" s="52" t="str">
        <f>CONCATENATE(C670,D670)</f>
        <v>RM78730</v>
      </c>
      <c r="F670" s="42">
        <v>45304</v>
      </c>
      <c r="G670" s="42">
        <v>45320</v>
      </c>
      <c r="H670" s="43">
        <v>912201</v>
      </c>
      <c r="I670" s="43">
        <v>912201</v>
      </c>
      <c r="J670" s="53" t="s">
        <v>2116</v>
      </c>
      <c r="K670" s="53" t="s">
        <v>2115</v>
      </c>
      <c r="L670" s="53" t="e">
        <f>VLOOKUP(E670,BOXSALUD!$B$1:$R$977,15,0)</f>
        <v>#N/A</v>
      </c>
      <c r="M670" s="52" t="s">
        <v>2117</v>
      </c>
      <c r="N670" s="62" t="s">
        <v>2231</v>
      </c>
      <c r="O670" s="63">
        <v>0</v>
      </c>
      <c r="P670" s="62"/>
      <c r="Q670" s="62"/>
      <c r="R670" s="62"/>
      <c r="S670" s="64">
        <v>0</v>
      </c>
      <c r="T670" s="64">
        <v>0</v>
      </c>
      <c r="U670" s="62"/>
      <c r="V670" s="65"/>
      <c r="W670" s="64">
        <v>0</v>
      </c>
      <c r="X670" s="62" t="s">
        <v>2232</v>
      </c>
      <c r="Y670" s="65">
        <v>45304</v>
      </c>
      <c r="Z670" s="65">
        <v>45323</v>
      </c>
      <c r="AA670" s="65"/>
      <c r="AB670" s="63">
        <v>912201</v>
      </c>
      <c r="AC670" s="63">
        <v>0</v>
      </c>
      <c r="AD670" s="63">
        <v>0</v>
      </c>
      <c r="AE670" s="63">
        <v>0</v>
      </c>
      <c r="AF670" s="63">
        <v>0</v>
      </c>
      <c r="AG670" s="63">
        <v>0</v>
      </c>
      <c r="AH670" s="63">
        <v>0</v>
      </c>
      <c r="AI670" s="66"/>
      <c r="AJ670" s="66"/>
      <c r="AK670" s="63">
        <v>0</v>
      </c>
    </row>
    <row r="671" spans="1:37" s="54" customFormat="1" hidden="1">
      <c r="A671" s="52">
        <v>801000713</v>
      </c>
      <c r="B671" s="52" t="s">
        <v>542</v>
      </c>
      <c r="C671" s="52" t="s">
        <v>756</v>
      </c>
      <c r="D671" s="52">
        <v>78789</v>
      </c>
      <c r="E671" s="52" t="str">
        <f>CONCATENATE(C671,D671)</f>
        <v>RM78789</v>
      </c>
      <c r="F671" s="42">
        <v>45306</v>
      </c>
      <c r="G671" s="42">
        <v>45320</v>
      </c>
      <c r="H671" s="43">
        <v>56533</v>
      </c>
      <c r="I671" s="43">
        <v>56533</v>
      </c>
      <c r="J671" s="53" t="s">
        <v>2116</v>
      </c>
      <c r="K671" s="53" t="s">
        <v>2115</v>
      </c>
      <c r="L671" s="53" t="e">
        <f>VLOOKUP(E671,BOXSALUD!$B$1:$R$977,15,0)</f>
        <v>#N/A</v>
      </c>
      <c r="M671" s="52" t="s">
        <v>2117</v>
      </c>
      <c r="N671" s="62" t="s">
        <v>2231</v>
      </c>
      <c r="O671" s="63">
        <v>0</v>
      </c>
      <c r="P671" s="62"/>
      <c r="Q671" s="62"/>
      <c r="R671" s="62"/>
      <c r="S671" s="64">
        <v>0</v>
      </c>
      <c r="T671" s="64">
        <v>0</v>
      </c>
      <c r="U671" s="62"/>
      <c r="V671" s="65"/>
      <c r="W671" s="64">
        <v>0</v>
      </c>
      <c r="X671" s="62" t="s">
        <v>2232</v>
      </c>
      <c r="Y671" s="65">
        <v>45306</v>
      </c>
      <c r="Z671" s="65">
        <v>45323</v>
      </c>
      <c r="AA671" s="65"/>
      <c r="AB671" s="63">
        <v>56533</v>
      </c>
      <c r="AC671" s="63">
        <v>0</v>
      </c>
      <c r="AD671" s="63">
        <v>0</v>
      </c>
      <c r="AE671" s="63">
        <v>0</v>
      </c>
      <c r="AF671" s="63">
        <v>0</v>
      </c>
      <c r="AG671" s="63">
        <v>0</v>
      </c>
      <c r="AH671" s="63">
        <v>0</v>
      </c>
      <c r="AI671" s="66"/>
      <c r="AJ671" s="66"/>
      <c r="AK671" s="63">
        <v>0</v>
      </c>
    </row>
    <row r="672" spans="1:37" s="54" customFormat="1" hidden="1">
      <c r="A672" s="52">
        <v>801000713</v>
      </c>
      <c r="B672" s="52" t="s">
        <v>542</v>
      </c>
      <c r="C672" s="52" t="s">
        <v>756</v>
      </c>
      <c r="D672" s="52">
        <v>78920</v>
      </c>
      <c r="E672" s="52" t="str">
        <f>CONCATENATE(C672,D672)</f>
        <v>RM78920</v>
      </c>
      <c r="F672" s="42">
        <v>45307</v>
      </c>
      <c r="G672" s="42">
        <v>45320</v>
      </c>
      <c r="H672" s="43">
        <v>86777</v>
      </c>
      <c r="I672" s="43">
        <v>86777</v>
      </c>
      <c r="J672" s="53" t="s">
        <v>2116</v>
      </c>
      <c r="K672" s="53" t="s">
        <v>2115</v>
      </c>
      <c r="L672" s="53" t="e">
        <f>VLOOKUP(E672,BOXSALUD!$B$1:$R$977,15,0)</f>
        <v>#N/A</v>
      </c>
      <c r="M672" s="52" t="s">
        <v>2117</v>
      </c>
      <c r="N672" s="62" t="s">
        <v>2231</v>
      </c>
      <c r="O672" s="63">
        <v>0</v>
      </c>
      <c r="P672" s="62"/>
      <c r="Q672" s="62"/>
      <c r="R672" s="62"/>
      <c r="S672" s="64">
        <v>0</v>
      </c>
      <c r="T672" s="64">
        <v>0</v>
      </c>
      <c r="U672" s="62"/>
      <c r="V672" s="65"/>
      <c r="W672" s="64">
        <v>0</v>
      </c>
      <c r="X672" s="62" t="s">
        <v>2232</v>
      </c>
      <c r="Y672" s="65">
        <v>45307</v>
      </c>
      <c r="Z672" s="65">
        <v>45323</v>
      </c>
      <c r="AA672" s="65"/>
      <c r="AB672" s="63">
        <v>86777</v>
      </c>
      <c r="AC672" s="63">
        <v>0</v>
      </c>
      <c r="AD672" s="63">
        <v>0</v>
      </c>
      <c r="AE672" s="63">
        <v>0</v>
      </c>
      <c r="AF672" s="63">
        <v>0</v>
      </c>
      <c r="AG672" s="63">
        <v>0</v>
      </c>
      <c r="AH672" s="63">
        <v>0</v>
      </c>
      <c r="AI672" s="66"/>
      <c r="AJ672" s="66"/>
      <c r="AK672" s="63">
        <v>0</v>
      </c>
    </row>
    <row r="673" spans="1:37" s="54" customFormat="1" hidden="1">
      <c r="A673" s="52">
        <v>801000713</v>
      </c>
      <c r="B673" s="52" t="s">
        <v>542</v>
      </c>
      <c r="C673" s="52" t="s">
        <v>756</v>
      </c>
      <c r="D673" s="52">
        <v>78923</v>
      </c>
      <c r="E673" s="52" t="str">
        <f>CONCATENATE(C673,D673)</f>
        <v>RM78923</v>
      </c>
      <c r="F673" s="42">
        <v>45307</v>
      </c>
      <c r="G673" s="42">
        <v>45320</v>
      </c>
      <c r="H673" s="43">
        <v>400820</v>
      </c>
      <c r="I673" s="43">
        <v>400820</v>
      </c>
      <c r="J673" s="53" t="s">
        <v>2116</v>
      </c>
      <c r="K673" s="53" t="s">
        <v>2115</v>
      </c>
      <c r="L673" s="53" t="e">
        <f>VLOOKUP(E673,BOXSALUD!$B$1:$R$977,15,0)</f>
        <v>#N/A</v>
      </c>
      <c r="M673" s="52" t="s">
        <v>2117</v>
      </c>
      <c r="N673" s="62" t="s">
        <v>2231</v>
      </c>
      <c r="O673" s="63">
        <v>0</v>
      </c>
      <c r="P673" s="62"/>
      <c r="Q673" s="62"/>
      <c r="R673" s="62"/>
      <c r="S673" s="64">
        <v>0</v>
      </c>
      <c r="T673" s="64">
        <v>0</v>
      </c>
      <c r="U673" s="62"/>
      <c r="V673" s="65"/>
      <c r="W673" s="64">
        <v>0</v>
      </c>
      <c r="X673" s="62" t="s">
        <v>2232</v>
      </c>
      <c r="Y673" s="65">
        <v>45307</v>
      </c>
      <c r="Z673" s="65">
        <v>45323</v>
      </c>
      <c r="AA673" s="65"/>
      <c r="AB673" s="63">
        <v>400820</v>
      </c>
      <c r="AC673" s="63">
        <v>0</v>
      </c>
      <c r="AD673" s="63">
        <v>0</v>
      </c>
      <c r="AE673" s="63">
        <v>0</v>
      </c>
      <c r="AF673" s="63">
        <v>0</v>
      </c>
      <c r="AG673" s="63">
        <v>0</v>
      </c>
      <c r="AH673" s="63">
        <v>0</v>
      </c>
      <c r="AI673" s="66"/>
      <c r="AJ673" s="66"/>
      <c r="AK673" s="63">
        <v>0</v>
      </c>
    </row>
    <row r="674" spans="1:37" s="54" customFormat="1" hidden="1">
      <c r="A674" s="52">
        <v>801000713</v>
      </c>
      <c r="B674" s="52" t="s">
        <v>542</v>
      </c>
      <c r="C674" s="52" t="s">
        <v>756</v>
      </c>
      <c r="D674" s="52">
        <v>78924</v>
      </c>
      <c r="E674" s="52" t="str">
        <f>CONCATENATE(C674,D674)</f>
        <v>RM78924</v>
      </c>
      <c r="F674" s="42">
        <v>45307</v>
      </c>
      <c r="G674" s="42">
        <v>45320</v>
      </c>
      <c r="H674" s="43">
        <v>27984</v>
      </c>
      <c r="I674" s="43">
        <v>27984</v>
      </c>
      <c r="J674" s="53" t="s">
        <v>2116</v>
      </c>
      <c r="K674" s="53" t="s">
        <v>2115</v>
      </c>
      <c r="L674" s="53" t="e">
        <f>VLOOKUP(E674,BOXSALUD!$B$1:$R$977,15,0)</f>
        <v>#N/A</v>
      </c>
      <c r="M674" s="52" t="s">
        <v>2117</v>
      </c>
      <c r="N674" s="62" t="s">
        <v>2231</v>
      </c>
      <c r="O674" s="63">
        <v>0</v>
      </c>
      <c r="P674" s="62"/>
      <c r="Q674" s="62"/>
      <c r="R674" s="62"/>
      <c r="S674" s="64">
        <v>0</v>
      </c>
      <c r="T674" s="64">
        <v>0</v>
      </c>
      <c r="U674" s="62"/>
      <c r="V674" s="65"/>
      <c r="W674" s="64">
        <v>0</v>
      </c>
      <c r="X674" s="62" t="s">
        <v>2232</v>
      </c>
      <c r="Y674" s="65">
        <v>45307</v>
      </c>
      <c r="Z674" s="65">
        <v>45323</v>
      </c>
      <c r="AA674" s="65"/>
      <c r="AB674" s="63">
        <v>27984</v>
      </c>
      <c r="AC674" s="63">
        <v>0</v>
      </c>
      <c r="AD674" s="63">
        <v>0</v>
      </c>
      <c r="AE674" s="63">
        <v>0</v>
      </c>
      <c r="AF674" s="63">
        <v>0</v>
      </c>
      <c r="AG674" s="63">
        <v>0</v>
      </c>
      <c r="AH674" s="63">
        <v>0</v>
      </c>
      <c r="AI674" s="66"/>
      <c r="AJ674" s="66"/>
      <c r="AK674" s="63">
        <v>0</v>
      </c>
    </row>
    <row r="675" spans="1:37" s="54" customFormat="1" hidden="1">
      <c r="A675" s="52">
        <v>801000713</v>
      </c>
      <c r="B675" s="52" t="s">
        <v>542</v>
      </c>
      <c r="C675" s="52" t="s">
        <v>756</v>
      </c>
      <c r="D675" s="52">
        <v>78926</v>
      </c>
      <c r="E675" s="52" t="str">
        <f>CONCATENATE(C675,D675)</f>
        <v>RM78926</v>
      </c>
      <c r="F675" s="42">
        <v>45307</v>
      </c>
      <c r="G675" s="42">
        <v>45320</v>
      </c>
      <c r="H675" s="43">
        <v>42900</v>
      </c>
      <c r="I675" s="43">
        <v>42900</v>
      </c>
      <c r="J675" s="53" t="s">
        <v>2116</v>
      </c>
      <c r="K675" s="53" t="s">
        <v>2115</v>
      </c>
      <c r="L675" s="53" t="e">
        <f>VLOOKUP(E675,BOXSALUD!$B$1:$R$977,15,0)</f>
        <v>#N/A</v>
      </c>
      <c r="M675" s="52" t="s">
        <v>2117</v>
      </c>
      <c r="N675" s="62" t="s">
        <v>2231</v>
      </c>
      <c r="O675" s="63">
        <v>0</v>
      </c>
      <c r="P675" s="62"/>
      <c r="Q675" s="62"/>
      <c r="R675" s="62"/>
      <c r="S675" s="64">
        <v>0</v>
      </c>
      <c r="T675" s="64">
        <v>0</v>
      </c>
      <c r="U675" s="62"/>
      <c r="V675" s="65"/>
      <c r="W675" s="64">
        <v>0</v>
      </c>
      <c r="X675" s="62" t="s">
        <v>2232</v>
      </c>
      <c r="Y675" s="65">
        <v>45307</v>
      </c>
      <c r="Z675" s="65">
        <v>45324</v>
      </c>
      <c r="AA675" s="65"/>
      <c r="AB675" s="63">
        <v>42900</v>
      </c>
      <c r="AC675" s="63">
        <v>0</v>
      </c>
      <c r="AD675" s="63">
        <v>0</v>
      </c>
      <c r="AE675" s="63">
        <v>0</v>
      </c>
      <c r="AF675" s="63">
        <v>0</v>
      </c>
      <c r="AG675" s="63">
        <v>0</v>
      </c>
      <c r="AH675" s="63">
        <v>0</v>
      </c>
      <c r="AI675" s="66"/>
      <c r="AJ675" s="66"/>
      <c r="AK675" s="63">
        <v>0</v>
      </c>
    </row>
    <row r="676" spans="1:37" s="54" customFormat="1" hidden="1">
      <c r="A676" s="52">
        <v>801000713</v>
      </c>
      <c r="B676" s="52" t="s">
        <v>542</v>
      </c>
      <c r="C676" s="52" t="s">
        <v>756</v>
      </c>
      <c r="D676" s="52">
        <v>79171</v>
      </c>
      <c r="E676" s="52" t="str">
        <f>CONCATENATE(C676,D676)</f>
        <v>RM79171</v>
      </c>
      <c r="F676" s="42">
        <v>45309</v>
      </c>
      <c r="G676" s="42">
        <v>45320</v>
      </c>
      <c r="H676" s="43">
        <v>56533</v>
      </c>
      <c r="I676" s="43">
        <v>56533</v>
      </c>
      <c r="J676" s="53" t="s">
        <v>2116</v>
      </c>
      <c r="K676" s="53" t="s">
        <v>2115</v>
      </c>
      <c r="L676" s="53" t="e">
        <f>VLOOKUP(E676,BOXSALUD!$B$1:$R$977,15,0)</f>
        <v>#N/A</v>
      </c>
      <c r="M676" s="52" t="s">
        <v>2117</v>
      </c>
      <c r="N676" s="62" t="s">
        <v>2231</v>
      </c>
      <c r="O676" s="63">
        <v>0</v>
      </c>
      <c r="P676" s="62"/>
      <c r="Q676" s="62"/>
      <c r="R676" s="62"/>
      <c r="S676" s="64">
        <v>0</v>
      </c>
      <c r="T676" s="64">
        <v>0</v>
      </c>
      <c r="U676" s="62"/>
      <c r="V676" s="65"/>
      <c r="W676" s="64">
        <v>0</v>
      </c>
      <c r="X676" s="62" t="s">
        <v>2232</v>
      </c>
      <c r="Y676" s="65">
        <v>45309</v>
      </c>
      <c r="Z676" s="65">
        <v>45323</v>
      </c>
      <c r="AA676" s="65"/>
      <c r="AB676" s="63">
        <v>56533</v>
      </c>
      <c r="AC676" s="63">
        <v>0</v>
      </c>
      <c r="AD676" s="63">
        <v>0</v>
      </c>
      <c r="AE676" s="63">
        <v>0</v>
      </c>
      <c r="AF676" s="63">
        <v>0</v>
      </c>
      <c r="AG676" s="63">
        <v>0</v>
      </c>
      <c r="AH676" s="63">
        <v>0</v>
      </c>
      <c r="AI676" s="66"/>
      <c r="AJ676" s="66"/>
      <c r="AK676" s="63">
        <v>0</v>
      </c>
    </row>
    <row r="677" spans="1:37" s="54" customFormat="1" hidden="1">
      <c r="A677" s="52">
        <v>801000713</v>
      </c>
      <c r="B677" s="52" t="s">
        <v>542</v>
      </c>
      <c r="C677" s="52" t="s">
        <v>756</v>
      </c>
      <c r="D677" s="52">
        <v>79273</v>
      </c>
      <c r="E677" s="52" t="str">
        <f>CONCATENATE(C677,D677)</f>
        <v>RM79273</v>
      </c>
      <c r="F677" s="42">
        <v>45310</v>
      </c>
      <c r="G677" s="42">
        <v>45320</v>
      </c>
      <c r="H677" s="43">
        <v>56533</v>
      </c>
      <c r="I677" s="43">
        <v>56533</v>
      </c>
      <c r="J677" s="53" t="s">
        <v>2116</v>
      </c>
      <c r="K677" s="53" t="s">
        <v>2115</v>
      </c>
      <c r="L677" s="53" t="e">
        <f>VLOOKUP(E677,BOXSALUD!$B$1:$R$977,15,0)</f>
        <v>#N/A</v>
      </c>
      <c r="M677" s="52" t="s">
        <v>2117</v>
      </c>
      <c r="N677" s="62" t="s">
        <v>2231</v>
      </c>
      <c r="O677" s="63">
        <v>0</v>
      </c>
      <c r="P677" s="62"/>
      <c r="Q677" s="62"/>
      <c r="R677" s="62"/>
      <c r="S677" s="64">
        <v>0</v>
      </c>
      <c r="T677" s="64">
        <v>0</v>
      </c>
      <c r="U677" s="62"/>
      <c r="V677" s="65"/>
      <c r="W677" s="64">
        <v>0</v>
      </c>
      <c r="X677" s="62" t="s">
        <v>2232</v>
      </c>
      <c r="Y677" s="65">
        <v>45310</v>
      </c>
      <c r="Z677" s="65">
        <v>45323</v>
      </c>
      <c r="AA677" s="65"/>
      <c r="AB677" s="63">
        <v>56533</v>
      </c>
      <c r="AC677" s="63">
        <v>0</v>
      </c>
      <c r="AD677" s="63">
        <v>0</v>
      </c>
      <c r="AE677" s="63">
        <v>0</v>
      </c>
      <c r="AF677" s="63">
        <v>0</v>
      </c>
      <c r="AG677" s="63">
        <v>0</v>
      </c>
      <c r="AH677" s="63">
        <v>0</v>
      </c>
      <c r="AI677" s="66"/>
      <c r="AJ677" s="66"/>
      <c r="AK677" s="63">
        <v>0</v>
      </c>
    </row>
    <row r="678" spans="1:37" s="54" customFormat="1" hidden="1">
      <c r="A678" s="52">
        <v>801000713</v>
      </c>
      <c r="B678" s="52" t="s">
        <v>542</v>
      </c>
      <c r="C678" s="52" t="s">
        <v>756</v>
      </c>
      <c r="D678" s="52">
        <v>79344</v>
      </c>
      <c r="E678" s="52" t="str">
        <f>CONCATENATE(C678,D678)</f>
        <v>RM79344</v>
      </c>
      <c r="F678" s="42">
        <v>45310</v>
      </c>
      <c r="G678" s="42">
        <v>45320</v>
      </c>
      <c r="H678" s="43">
        <v>2973082</v>
      </c>
      <c r="I678" s="43">
        <v>2973082</v>
      </c>
      <c r="J678" s="53" t="s">
        <v>2116</v>
      </c>
      <c r="K678" s="53" t="s">
        <v>2115</v>
      </c>
      <c r="L678" s="53" t="e">
        <f>VLOOKUP(E678,BOXSALUD!$B$1:$R$977,15,0)</f>
        <v>#N/A</v>
      </c>
      <c r="M678" s="52" t="s">
        <v>2117</v>
      </c>
      <c r="N678" s="62" t="s">
        <v>2231</v>
      </c>
      <c r="O678" s="63">
        <v>0</v>
      </c>
      <c r="P678" s="62"/>
      <c r="Q678" s="62"/>
      <c r="R678" s="62"/>
      <c r="S678" s="64">
        <v>0</v>
      </c>
      <c r="T678" s="64">
        <v>0</v>
      </c>
      <c r="U678" s="62"/>
      <c r="V678" s="65"/>
      <c r="W678" s="64">
        <v>0</v>
      </c>
      <c r="X678" s="62" t="s">
        <v>2232</v>
      </c>
      <c r="Y678" s="65">
        <v>45310</v>
      </c>
      <c r="Z678" s="65">
        <v>45323</v>
      </c>
      <c r="AA678" s="65"/>
      <c r="AB678" s="63">
        <v>2973082</v>
      </c>
      <c r="AC678" s="63">
        <v>0</v>
      </c>
      <c r="AD678" s="63">
        <v>0</v>
      </c>
      <c r="AE678" s="63">
        <v>0</v>
      </c>
      <c r="AF678" s="63">
        <v>0</v>
      </c>
      <c r="AG678" s="63">
        <v>0</v>
      </c>
      <c r="AH678" s="63">
        <v>0</v>
      </c>
      <c r="AI678" s="66"/>
      <c r="AJ678" s="66"/>
      <c r="AK678" s="63">
        <v>0</v>
      </c>
    </row>
    <row r="679" spans="1:37" s="54" customFormat="1" hidden="1">
      <c r="A679" s="52">
        <v>801000713</v>
      </c>
      <c r="B679" s="52" t="s">
        <v>542</v>
      </c>
      <c r="C679" s="52" t="s">
        <v>756</v>
      </c>
      <c r="D679" s="52">
        <v>76924</v>
      </c>
      <c r="E679" s="52" t="str">
        <f>CONCATENATE(C679,D679)</f>
        <v>RM76924</v>
      </c>
      <c r="F679" s="42">
        <v>45274</v>
      </c>
      <c r="G679" s="42" t="s">
        <v>23</v>
      </c>
      <c r="H679" s="43">
        <v>289200</v>
      </c>
      <c r="I679" s="43">
        <v>289200</v>
      </c>
      <c r="J679" s="53" t="s">
        <v>2116</v>
      </c>
      <c r="K679" s="53" t="s">
        <v>2115</v>
      </c>
      <c r="L679" s="53" t="e">
        <f>VLOOKUP(E679,BOXSALUD!$B$1:$R$977,15,0)</f>
        <v>#N/A</v>
      </c>
      <c r="M679" s="52" t="s">
        <v>2117</v>
      </c>
      <c r="N679" s="62" t="s">
        <v>2231</v>
      </c>
      <c r="O679" s="63">
        <v>0</v>
      </c>
      <c r="P679" s="62"/>
      <c r="Q679" s="62"/>
      <c r="R679" s="62"/>
      <c r="S679" s="64">
        <v>0</v>
      </c>
      <c r="T679" s="64">
        <v>0</v>
      </c>
      <c r="U679" s="62"/>
      <c r="V679" s="65"/>
      <c r="W679" s="64">
        <v>0</v>
      </c>
      <c r="X679" s="62" t="s">
        <v>2232</v>
      </c>
      <c r="Y679" s="65">
        <v>45274</v>
      </c>
      <c r="Z679" s="65">
        <v>45323</v>
      </c>
      <c r="AA679" s="65"/>
      <c r="AB679" s="63">
        <v>289200</v>
      </c>
      <c r="AC679" s="63">
        <v>0</v>
      </c>
      <c r="AD679" s="63">
        <v>0</v>
      </c>
      <c r="AE679" s="63">
        <v>0</v>
      </c>
      <c r="AF679" s="63">
        <v>0</v>
      </c>
      <c r="AG679" s="63">
        <v>0</v>
      </c>
      <c r="AH679" s="63">
        <v>0</v>
      </c>
      <c r="AI679" s="66"/>
      <c r="AJ679" s="66"/>
      <c r="AK679" s="63">
        <v>0</v>
      </c>
    </row>
    <row r="680" spans="1:37" s="54" customFormat="1" hidden="1">
      <c r="A680" s="52">
        <v>801000713</v>
      </c>
      <c r="B680" s="52" t="s">
        <v>542</v>
      </c>
      <c r="C680" s="52" t="s">
        <v>756</v>
      </c>
      <c r="D680" s="52">
        <v>78172</v>
      </c>
      <c r="E680" s="52" t="str">
        <f>CONCATENATE(C680,D680)</f>
        <v>RM78172</v>
      </c>
      <c r="F680" s="42">
        <v>45294</v>
      </c>
      <c r="G680" s="42" t="s">
        <v>23</v>
      </c>
      <c r="H680" s="43">
        <v>321000</v>
      </c>
      <c r="I680" s="43">
        <v>321000</v>
      </c>
      <c r="J680" s="53" t="s">
        <v>2116</v>
      </c>
      <c r="K680" s="53" t="s">
        <v>2115</v>
      </c>
      <c r="L680" s="53" t="e">
        <f>VLOOKUP(E680,BOXSALUD!$B$1:$R$977,15,0)</f>
        <v>#N/A</v>
      </c>
      <c r="M680" s="52" t="s">
        <v>2117</v>
      </c>
      <c r="N680" s="62" t="s">
        <v>2247</v>
      </c>
      <c r="O680" s="63">
        <v>0</v>
      </c>
      <c r="P680" s="62"/>
      <c r="Q680" s="62"/>
      <c r="R680" s="62"/>
      <c r="S680" s="64">
        <v>0</v>
      </c>
      <c r="T680" s="64">
        <v>0</v>
      </c>
      <c r="U680" s="62"/>
      <c r="V680" s="65"/>
      <c r="W680" s="64">
        <v>0</v>
      </c>
      <c r="X680" s="62"/>
      <c r="Y680" s="65"/>
      <c r="Z680" s="65"/>
      <c r="AA680" s="65"/>
      <c r="AB680" s="63">
        <v>0</v>
      </c>
      <c r="AC680" s="63">
        <v>0</v>
      </c>
      <c r="AD680" s="63">
        <v>0</v>
      </c>
      <c r="AE680" s="63">
        <v>0</v>
      </c>
      <c r="AF680" s="63">
        <v>0</v>
      </c>
      <c r="AG680" s="63">
        <v>0</v>
      </c>
      <c r="AH680" s="63">
        <v>0</v>
      </c>
      <c r="AI680" s="66"/>
      <c r="AJ680" s="66"/>
      <c r="AK680" s="63">
        <v>0</v>
      </c>
    </row>
    <row r="681" spans="1:37" s="54" customFormat="1" hidden="1">
      <c r="A681" s="52">
        <v>801000713</v>
      </c>
      <c r="B681" s="52" t="s">
        <v>542</v>
      </c>
      <c r="C681" s="52" t="s">
        <v>756</v>
      </c>
      <c r="D681" s="52">
        <v>78400</v>
      </c>
      <c r="E681" s="52" t="str">
        <f>CONCATENATE(C681,D681)</f>
        <v>RM78400</v>
      </c>
      <c r="F681" s="42">
        <v>45300</v>
      </c>
      <c r="G681" s="42" t="s">
        <v>23</v>
      </c>
      <c r="H681" s="43">
        <v>1244226</v>
      </c>
      <c r="I681" s="43">
        <v>1244226</v>
      </c>
      <c r="J681" s="53" t="s">
        <v>2116</v>
      </c>
      <c r="K681" s="53" t="s">
        <v>2115</v>
      </c>
      <c r="L681" s="53" t="e">
        <f>VLOOKUP(E681,BOXSALUD!$B$1:$R$977,15,0)</f>
        <v>#N/A</v>
      </c>
      <c r="M681" s="52" t="s">
        <v>2117</v>
      </c>
      <c r="N681" s="62" t="s">
        <v>2231</v>
      </c>
      <c r="O681" s="63">
        <v>0</v>
      </c>
      <c r="P681" s="62"/>
      <c r="Q681" s="62"/>
      <c r="R681" s="62"/>
      <c r="S681" s="64">
        <v>0</v>
      </c>
      <c r="T681" s="64">
        <v>0</v>
      </c>
      <c r="U681" s="62"/>
      <c r="V681" s="65"/>
      <c r="W681" s="64">
        <v>0</v>
      </c>
      <c r="X681" s="62" t="s">
        <v>2232</v>
      </c>
      <c r="Y681" s="65">
        <v>45300</v>
      </c>
      <c r="Z681" s="65">
        <v>45323</v>
      </c>
      <c r="AA681" s="65"/>
      <c r="AB681" s="63">
        <v>1244226</v>
      </c>
      <c r="AC681" s="63">
        <v>0</v>
      </c>
      <c r="AD681" s="63">
        <v>0</v>
      </c>
      <c r="AE681" s="63">
        <v>0</v>
      </c>
      <c r="AF681" s="63">
        <v>0</v>
      </c>
      <c r="AG681" s="63">
        <v>0</v>
      </c>
      <c r="AH681" s="63">
        <v>0</v>
      </c>
      <c r="AI681" s="66"/>
      <c r="AJ681" s="66"/>
      <c r="AK681" s="63">
        <v>0</v>
      </c>
    </row>
    <row r="682" spans="1:37" s="54" customFormat="1" hidden="1">
      <c r="A682" s="52">
        <v>801000713</v>
      </c>
      <c r="B682" s="52" t="s">
        <v>542</v>
      </c>
      <c r="C682" s="52" t="s">
        <v>756</v>
      </c>
      <c r="D682" s="52">
        <v>78511</v>
      </c>
      <c r="E682" s="52" t="str">
        <f>CONCATENATE(C682,D682)</f>
        <v>RM78511</v>
      </c>
      <c r="F682" s="42">
        <v>45302</v>
      </c>
      <c r="G682" s="42" t="s">
        <v>23</v>
      </c>
      <c r="H682" s="43">
        <v>288534</v>
      </c>
      <c r="I682" s="43">
        <v>288534</v>
      </c>
      <c r="J682" s="53" t="s">
        <v>2116</v>
      </c>
      <c r="K682" s="53" t="s">
        <v>2115</v>
      </c>
      <c r="L682" s="53" t="e">
        <f>VLOOKUP(E682,BOXSALUD!$B$1:$R$977,15,0)</f>
        <v>#N/A</v>
      </c>
      <c r="M682" s="52" t="s">
        <v>2117</v>
      </c>
      <c r="N682" s="62" t="s">
        <v>2247</v>
      </c>
      <c r="O682" s="63">
        <v>0</v>
      </c>
      <c r="P682" s="62"/>
      <c r="Q682" s="62"/>
      <c r="R682" s="62"/>
      <c r="S682" s="64">
        <v>0</v>
      </c>
      <c r="T682" s="64">
        <v>0</v>
      </c>
      <c r="U682" s="62"/>
      <c r="V682" s="65"/>
      <c r="W682" s="64">
        <v>0</v>
      </c>
      <c r="X682" s="62" t="s">
        <v>2249</v>
      </c>
      <c r="Y682" s="65">
        <v>45302</v>
      </c>
      <c r="Z682" s="65"/>
      <c r="AA682" s="65"/>
      <c r="AB682" s="63">
        <v>288534</v>
      </c>
      <c r="AC682" s="63">
        <v>0</v>
      </c>
      <c r="AD682" s="63">
        <v>0</v>
      </c>
      <c r="AE682" s="63">
        <v>0</v>
      </c>
      <c r="AF682" s="63">
        <v>0</v>
      </c>
      <c r="AG682" s="63">
        <v>0</v>
      </c>
      <c r="AH682" s="63">
        <v>0</v>
      </c>
      <c r="AI682" s="66"/>
      <c r="AJ682" s="66"/>
      <c r="AK682" s="63">
        <v>0</v>
      </c>
    </row>
    <row r="683" spans="1:37" s="54" customFormat="1" hidden="1">
      <c r="A683" s="52">
        <v>801000713</v>
      </c>
      <c r="B683" s="52" t="s">
        <v>542</v>
      </c>
      <c r="C683" s="52" t="s">
        <v>756</v>
      </c>
      <c r="D683" s="52">
        <v>79009</v>
      </c>
      <c r="E683" s="52" t="str">
        <f>CONCATENATE(C683,D683)</f>
        <v>RM79009</v>
      </c>
      <c r="F683" s="42">
        <v>45307</v>
      </c>
      <c r="G683" s="42" t="s">
        <v>23</v>
      </c>
      <c r="H683" s="43">
        <v>4002398</v>
      </c>
      <c r="I683" s="43">
        <v>4002398</v>
      </c>
      <c r="J683" s="53" t="s">
        <v>2116</v>
      </c>
      <c r="K683" s="53" t="s">
        <v>2115</v>
      </c>
      <c r="L683" s="53" t="e">
        <f>VLOOKUP(E683,BOXSALUD!$B$1:$R$977,15,0)</f>
        <v>#N/A</v>
      </c>
      <c r="M683" s="52" t="s">
        <v>2117</v>
      </c>
      <c r="N683" s="62" t="s">
        <v>2247</v>
      </c>
      <c r="O683" s="63">
        <v>0</v>
      </c>
      <c r="P683" s="62"/>
      <c r="Q683" s="62"/>
      <c r="R683" s="62"/>
      <c r="S683" s="64">
        <v>0</v>
      </c>
      <c r="T683" s="64">
        <v>0</v>
      </c>
      <c r="U683" s="62"/>
      <c r="V683" s="65"/>
      <c r="W683" s="64">
        <v>0</v>
      </c>
      <c r="X683" s="62" t="s">
        <v>2249</v>
      </c>
      <c r="Y683" s="65">
        <v>45307</v>
      </c>
      <c r="Z683" s="65"/>
      <c r="AA683" s="65"/>
      <c r="AB683" s="63">
        <v>4002398</v>
      </c>
      <c r="AC683" s="63">
        <v>0</v>
      </c>
      <c r="AD683" s="63">
        <v>0</v>
      </c>
      <c r="AE683" s="63">
        <v>0</v>
      </c>
      <c r="AF683" s="63">
        <v>0</v>
      </c>
      <c r="AG683" s="63">
        <v>0</v>
      </c>
      <c r="AH683" s="63">
        <v>0</v>
      </c>
      <c r="AI683" s="66"/>
      <c r="AJ683" s="66"/>
      <c r="AK683" s="63">
        <v>0</v>
      </c>
    </row>
    <row r="684" spans="1:37" s="54" customFormat="1" hidden="1">
      <c r="A684" s="52">
        <v>801000713</v>
      </c>
      <c r="B684" s="52" t="s">
        <v>542</v>
      </c>
      <c r="C684" s="52" t="s">
        <v>756</v>
      </c>
      <c r="D684" s="52">
        <v>79094</v>
      </c>
      <c r="E684" s="52" t="str">
        <f>CONCATENATE(C684,D684)</f>
        <v>RM79094</v>
      </c>
      <c r="F684" s="42">
        <v>45308</v>
      </c>
      <c r="G684" s="42" t="s">
        <v>23</v>
      </c>
      <c r="H684" s="43">
        <v>87990</v>
      </c>
      <c r="I684" s="43">
        <v>87990</v>
      </c>
      <c r="J684" s="53" t="s">
        <v>2116</v>
      </c>
      <c r="K684" s="53" t="s">
        <v>2115</v>
      </c>
      <c r="L684" s="53" t="e">
        <f>VLOOKUP(E684,BOXSALUD!$B$1:$R$977,15,0)</f>
        <v>#N/A</v>
      </c>
      <c r="M684" s="52" t="s">
        <v>2117</v>
      </c>
      <c r="N684" s="62" t="s">
        <v>2231</v>
      </c>
      <c r="O684" s="63">
        <v>0</v>
      </c>
      <c r="P684" s="62"/>
      <c r="Q684" s="62"/>
      <c r="R684" s="62"/>
      <c r="S684" s="64">
        <v>0</v>
      </c>
      <c r="T684" s="64">
        <v>0</v>
      </c>
      <c r="U684" s="62"/>
      <c r="V684" s="65"/>
      <c r="W684" s="64">
        <v>0</v>
      </c>
      <c r="X684" s="62" t="s">
        <v>2232</v>
      </c>
      <c r="Y684" s="65">
        <v>45308</v>
      </c>
      <c r="Z684" s="65">
        <v>45323</v>
      </c>
      <c r="AA684" s="65"/>
      <c r="AB684" s="63">
        <v>87990</v>
      </c>
      <c r="AC684" s="63">
        <v>0</v>
      </c>
      <c r="AD684" s="63">
        <v>0</v>
      </c>
      <c r="AE684" s="63">
        <v>0</v>
      </c>
      <c r="AF684" s="63">
        <v>0</v>
      </c>
      <c r="AG684" s="63">
        <v>0</v>
      </c>
      <c r="AH684" s="63">
        <v>0</v>
      </c>
      <c r="AI684" s="66"/>
      <c r="AJ684" s="66"/>
      <c r="AK684" s="63">
        <v>0</v>
      </c>
    </row>
    <row r="685" spans="1:37" s="54" customFormat="1" hidden="1">
      <c r="A685" s="52">
        <v>801000713</v>
      </c>
      <c r="B685" s="52" t="s">
        <v>542</v>
      </c>
      <c r="C685" s="52" t="s">
        <v>756</v>
      </c>
      <c r="D685" s="52">
        <v>79183</v>
      </c>
      <c r="E685" s="52" t="str">
        <f>CONCATENATE(C685,D685)</f>
        <v>RM79183</v>
      </c>
      <c r="F685" s="42">
        <v>45309</v>
      </c>
      <c r="G685" s="42" t="s">
        <v>23</v>
      </c>
      <c r="H685" s="43">
        <v>16667698</v>
      </c>
      <c r="I685" s="43">
        <v>16667698</v>
      </c>
      <c r="J685" s="53" t="s">
        <v>2116</v>
      </c>
      <c r="K685" s="53" t="s">
        <v>2115</v>
      </c>
      <c r="L685" s="53" t="e">
        <f>VLOOKUP(E685,BOXSALUD!$B$1:$R$977,15,0)</f>
        <v>#N/A</v>
      </c>
      <c r="M685" s="52" t="s">
        <v>2117</v>
      </c>
      <c r="N685" s="62" t="s">
        <v>2247</v>
      </c>
      <c r="O685" s="63">
        <v>0</v>
      </c>
      <c r="P685" s="62"/>
      <c r="Q685" s="62"/>
      <c r="R685" s="62"/>
      <c r="S685" s="64">
        <v>0</v>
      </c>
      <c r="T685" s="64">
        <v>0</v>
      </c>
      <c r="U685" s="62"/>
      <c r="V685" s="65"/>
      <c r="W685" s="64">
        <v>0</v>
      </c>
      <c r="X685" s="62" t="s">
        <v>2249</v>
      </c>
      <c r="Y685" s="65">
        <v>45309</v>
      </c>
      <c r="Z685" s="65"/>
      <c r="AA685" s="65"/>
      <c r="AB685" s="63">
        <v>16667698</v>
      </c>
      <c r="AC685" s="63">
        <v>0</v>
      </c>
      <c r="AD685" s="63">
        <v>0</v>
      </c>
      <c r="AE685" s="63">
        <v>0</v>
      </c>
      <c r="AF685" s="63">
        <v>0</v>
      </c>
      <c r="AG685" s="63">
        <v>0</v>
      </c>
      <c r="AH685" s="63">
        <v>0</v>
      </c>
      <c r="AI685" s="66"/>
      <c r="AJ685" s="66"/>
      <c r="AK685" s="63">
        <v>0</v>
      </c>
    </row>
    <row r="686" spans="1:37" s="54" customFormat="1" hidden="1">
      <c r="A686" s="52">
        <v>801000713</v>
      </c>
      <c r="B686" s="52" t="s">
        <v>542</v>
      </c>
      <c r="C686" s="52" t="s">
        <v>756</v>
      </c>
      <c r="D686" s="52">
        <v>79326</v>
      </c>
      <c r="E686" s="52" t="str">
        <f>CONCATENATE(C686,D686)</f>
        <v>RM79326</v>
      </c>
      <c r="F686" s="42">
        <v>45310</v>
      </c>
      <c r="G686" s="42" t="s">
        <v>23</v>
      </c>
      <c r="H686" s="43">
        <v>106188113</v>
      </c>
      <c r="I686" s="43">
        <v>106188113</v>
      </c>
      <c r="J686" s="53" t="s">
        <v>2116</v>
      </c>
      <c r="K686" s="53" t="s">
        <v>2115</v>
      </c>
      <c r="L686" s="53" t="e">
        <f>VLOOKUP(E686,BOXSALUD!$B$1:$R$977,15,0)</f>
        <v>#N/A</v>
      </c>
      <c r="M686" s="52" t="s">
        <v>2117</v>
      </c>
      <c r="N686" s="62" t="s">
        <v>2247</v>
      </c>
      <c r="O686" s="63">
        <v>0</v>
      </c>
      <c r="P686" s="62"/>
      <c r="Q686" s="62"/>
      <c r="R686" s="62"/>
      <c r="S686" s="64">
        <v>0</v>
      </c>
      <c r="T686" s="64">
        <v>0</v>
      </c>
      <c r="U686" s="62"/>
      <c r="V686" s="65"/>
      <c r="W686" s="64">
        <v>0</v>
      </c>
      <c r="X686" s="62"/>
      <c r="Y686" s="65"/>
      <c r="Z686" s="65"/>
      <c r="AA686" s="65"/>
      <c r="AB686" s="63">
        <v>0</v>
      </c>
      <c r="AC686" s="63">
        <v>0</v>
      </c>
      <c r="AD686" s="63">
        <v>0</v>
      </c>
      <c r="AE686" s="63">
        <v>0</v>
      </c>
      <c r="AF686" s="63">
        <v>0</v>
      </c>
      <c r="AG686" s="63">
        <v>0</v>
      </c>
      <c r="AH686" s="63">
        <v>0</v>
      </c>
      <c r="AI686" s="66"/>
      <c r="AJ686" s="66"/>
      <c r="AK686" s="63">
        <v>0</v>
      </c>
    </row>
    <row r="687" spans="1:37" s="54" customFormat="1" hidden="1">
      <c r="A687" s="52">
        <v>801000713</v>
      </c>
      <c r="B687" s="52" t="s">
        <v>542</v>
      </c>
      <c r="C687" s="52" t="s">
        <v>756</v>
      </c>
      <c r="D687" s="52">
        <v>79486</v>
      </c>
      <c r="E687" s="52" t="str">
        <f>CONCATENATE(C687,D687)</f>
        <v>RM79486</v>
      </c>
      <c r="F687" s="42">
        <v>45313</v>
      </c>
      <c r="G687" s="42" t="s">
        <v>23</v>
      </c>
      <c r="H687" s="43">
        <v>4490685</v>
      </c>
      <c r="I687" s="43">
        <v>4490685</v>
      </c>
      <c r="J687" s="53" t="s">
        <v>2116</v>
      </c>
      <c r="K687" s="53" t="s">
        <v>2115</v>
      </c>
      <c r="L687" s="53" t="e">
        <f>VLOOKUP(E687,BOXSALUD!$B$1:$R$977,15,0)</f>
        <v>#N/A</v>
      </c>
      <c r="M687" s="52" t="s">
        <v>2117</v>
      </c>
      <c r="N687" s="62" t="s">
        <v>2247</v>
      </c>
      <c r="O687" s="63">
        <v>0</v>
      </c>
      <c r="P687" s="62"/>
      <c r="Q687" s="62"/>
      <c r="R687" s="62"/>
      <c r="S687" s="64">
        <v>0</v>
      </c>
      <c r="T687" s="64">
        <v>0</v>
      </c>
      <c r="U687" s="62"/>
      <c r="V687" s="65"/>
      <c r="W687" s="64">
        <v>0</v>
      </c>
      <c r="X687" s="62" t="s">
        <v>2249</v>
      </c>
      <c r="Y687" s="65">
        <v>45313</v>
      </c>
      <c r="Z687" s="65"/>
      <c r="AA687" s="65"/>
      <c r="AB687" s="63">
        <v>4490685</v>
      </c>
      <c r="AC687" s="63">
        <v>0</v>
      </c>
      <c r="AD687" s="63">
        <v>0</v>
      </c>
      <c r="AE687" s="63">
        <v>0</v>
      </c>
      <c r="AF687" s="63">
        <v>0</v>
      </c>
      <c r="AG687" s="63">
        <v>0</v>
      </c>
      <c r="AH687" s="63">
        <v>0</v>
      </c>
      <c r="AI687" s="66"/>
      <c r="AJ687" s="66"/>
      <c r="AK687" s="63">
        <v>0</v>
      </c>
    </row>
    <row r="688" spans="1:37" s="54" customFormat="1" hidden="1">
      <c r="A688" s="52">
        <v>801000713</v>
      </c>
      <c r="B688" s="52" t="s">
        <v>542</v>
      </c>
      <c r="C688" s="52" t="s">
        <v>756</v>
      </c>
      <c r="D688" s="52">
        <v>79420</v>
      </c>
      <c r="E688" s="52" t="str">
        <f>CONCATENATE(C688,D688)</f>
        <v>RM79420</v>
      </c>
      <c r="F688" s="42">
        <v>45313</v>
      </c>
      <c r="G688" s="42" t="s">
        <v>23</v>
      </c>
      <c r="H688" s="43">
        <v>321000</v>
      </c>
      <c r="I688" s="43">
        <v>321000</v>
      </c>
      <c r="J688" s="53" t="s">
        <v>2116</v>
      </c>
      <c r="K688" s="53" t="s">
        <v>2115</v>
      </c>
      <c r="L688" s="53" t="e">
        <f>VLOOKUP(E688,BOXSALUD!$B$1:$R$977,15,0)</f>
        <v>#N/A</v>
      </c>
      <c r="M688" s="52" t="s">
        <v>2117</v>
      </c>
      <c r="N688" s="62" t="s">
        <v>2247</v>
      </c>
      <c r="O688" s="63">
        <v>0</v>
      </c>
      <c r="P688" s="62"/>
      <c r="Q688" s="62"/>
      <c r="R688" s="62"/>
      <c r="S688" s="64">
        <v>0</v>
      </c>
      <c r="T688" s="64">
        <v>0</v>
      </c>
      <c r="U688" s="62"/>
      <c r="V688" s="65"/>
      <c r="W688" s="64">
        <v>0</v>
      </c>
      <c r="X688" s="62" t="s">
        <v>2249</v>
      </c>
      <c r="Y688" s="65">
        <v>45313</v>
      </c>
      <c r="Z688" s="65"/>
      <c r="AA688" s="65"/>
      <c r="AB688" s="63">
        <v>321000</v>
      </c>
      <c r="AC688" s="63">
        <v>0</v>
      </c>
      <c r="AD688" s="63">
        <v>0</v>
      </c>
      <c r="AE688" s="63">
        <v>0</v>
      </c>
      <c r="AF688" s="63">
        <v>0</v>
      </c>
      <c r="AG688" s="63">
        <v>0</v>
      </c>
      <c r="AH688" s="63">
        <v>0</v>
      </c>
      <c r="AI688" s="66"/>
      <c r="AJ688" s="66"/>
      <c r="AK688" s="63">
        <v>0</v>
      </c>
    </row>
    <row r="689" spans="1:37" s="54" customFormat="1" hidden="1">
      <c r="A689" s="52">
        <v>801000713</v>
      </c>
      <c r="B689" s="52" t="s">
        <v>542</v>
      </c>
      <c r="C689" s="52" t="s">
        <v>756</v>
      </c>
      <c r="D689" s="52">
        <v>79481</v>
      </c>
      <c r="E689" s="52" t="str">
        <f>CONCATENATE(C689,D689)</f>
        <v>RM79481</v>
      </c>
      <c r="F689" s="42">
        <v>45313</v>
      </c>
      <c r="G689" s="42" t="s">
        <v>23</v>
      </c>
      <c r="H689" s="43">
        <v>321000</v>
      </c>
      <c r="I689" s="43">
        <v>321000</v>
      </c>
      <c r="J689" s="53" t="s">
        <v>2116</v>
      </c>
      <c r="K689" s="53" t="s">
        <v>2115</v>
      </c>
      <c r="L689" s="53" t="e">
        <f>VLOOKUP(E689,BOXSALUD!$B$1:$R$977,15,0)</f>
        <v>#N/A</v>
      </c>
      <c r="M689" s="52" t="s">
        <v>2117</v>
      </c>
      <c r="N689" s="62" t="s">
        <v>2247</v>
      </c>
      <c r="O689" s="63">
        <v>0</v>
      </c>
      <c r="P689" s="62"/>
      <c r="Q689" s="62"/>
      <c r="R689" s="62"/>
      <c r="S689" s="64">
        <v>0</v>
      </c>
      <c r="T689" s="64">
        <v>0</v>
      </c>
      <c r="U689" s="62"/>
      <c r="V689" s="65"/>
      <c r="W689" s="64">
        <v>0</v>
      </c>
      <c r="X689" s="62"/>
      <c r="Y689" s="65"/>
      <c r="Z689" s="65"/>
      <c r="AA689" s="65"/>
      <c r="AB689" s="63">
        <v>0</v>
      </c>
      <c r="AC689" s="63">
        <v>0</v>
      </c>
      <c r="AD689" s="63">
        <v>0</v>
      </c>
      <c r="AE689" s="63">
        <v>0</v>
      </c>
      <c r="AF689" s="63">
        <v>0</v>
      </c>
      <c r="AG689" s="63">
        <v>0</v>
      </c>
      <c r="AH689" s="63">
        <v>0</v>
      </c>
      <c r="AI689" s="66"/>
      <c r="AJ689" s="66"/>
      <c r="AK689" s="63">
        <v>0</v>
      </c>
    </row>
    <row r="690" spans="1:37" s="54" customFormat="1" hidden="1">
      <c r="A690" s="52">
        <v>801000713</v>
      </c>
      <c r="B690" s="52" t="s">
        <v>542</v>
      </c>
      <c r="C690" s="52" t="s">
        <v>757</v>
      </c>
      <c r="D690" s="52">
        <v>21825</v>
      </c>
      <c r="E690" s="52" t="str">
        <f>CONCATENATE(C690,D690)</f>
        <v>RC21825</v>
      </c>
      <c r="F690" s="42">
        <v>45314</v>
      </c>
      <c r="G690" s="42" t="s">
        <v>23</v>
      </c>
      <c r="H690" s="43">
        <v>56533</v>
      </c>
      <c r="I690" s="43">
        <v>56533</v>
      </c>
      <c r="J690" s="53" t="s">
        <v>2116</v>
      </c>
      <c r="K690" s="53" t="s">
        <v>2115</v>
      </c>
      <c r="L690" s="53" t="e">
        <f>VLOOKUP(E690,BOXSALUD!$B$1:$R$977,15,0)</f>
        <v>#N/A</v>
      </c>
      <c r="M690" s="52" t="s">
        <v>2117</v>
      </c>
      <c r="N690" s="62" t="s">
        <v>2231</v>
      </c>
      <c r="O690" s="63">
        <v>0</v>
      </c>
      <c r="P690" s="62"/>
      <c r="Q690" s="62"/>
      <c r="R690" s="62"/>
      <c r="S690" s="64">
        <v>0</v>
      </c>
      <c r="T690" s="64">
        <v>0</v>
      </c>
      <c r="U690" s="62"/>
      <c r="V690" s="65"/>
      <c r="W690" s="64">
        <v>0</v>
      </c>
      <c r="X690" s="62" t="s">
        <v>2232</v>
      </c>
      <c r="Y690" s="65">
        <v>45314</v>
      </c>
      <c r="Z690" s="65">
        <v>45323</v>
      </c>
      <c r="AA690" s="65"/>
      <c r="AB690" s="63">
        <v>56533</v>
      </c>
      <c r="AC690" s="63">
        <v>0</v>
      </c>
      <c r="AD690" s="63">
        <v>0</v>
      </c>
      <c r="AE690" s="63">
        <v>0</v>
      </c>
      <c r="AF690" s="63">
        <v>0</v>
      </c>
      <c r="AG690" s="63">
        <v>0</v>
      </c>
      <c r="AH690" s="63">
        <v>0</v>
      </c>
      <c r="AI690" s="66"/>
      <c r="AJ690" s="66"/>
      <c r="AK690" s="63">
        <v>0</v>
      </c>
    </row>
    <row r="691" spans="1:37" s="54" customFormat="1" hidden="1">
      <c r="A691" s="52">
        <v>801000713</v>
      </c>
      <c r="B691" s="52" t="s">
        <v>542</v>
      </c>
      <c r="C691" s="52" t="s">
        <v>756</v>
      </c>
      <c r="D691" s="52">
        <v>79513</v>
      </c>
      <c r="E691" s="52" t="str">
        <f>CONCATENATE(C691,D691)</f>
        <v>RM79513</v>
      </c>
      <c r="F691" s="42">
        <v>45314</v>
      </c>
      <c r="G691" s="42" t="s">
        <v>23</v>
      </c>
      <c r="H691" s="43">
        <v>273954</v>
      </c>
      <c r="I691" s="43">
        <v>273954</v>
      </c>
      <c r="J691" s="53" t="s">
        <v>2116</v>
      </c>
      <c r="K691" s="53" t="s">
        <v>2115</v>
      </c>
      <c r="L691" s="53" t="e">
        <f>VLOOKUP(E691,BOXSALUD!$B$1:$R$977,15,0)</f>
        <v>#N/A</v>
      </c>
      <c r="M691" s="52" t="s">
        <v>2117</v>
      </c>
      <c r="N691" s="62" t="s">
        <v>2247</v>
      </c>
      <c r="O691" s="63">
        <v>0</v>
      </c>
      <c r="P691" s="62"/>
      <c r="Q691" s="62"/>
      <c r="R691" s="62"/>
      <c r="S691" s="64">
        <v>0</v>
      </c>
      <c r="T691" s="64">
        <v>0</v>
      </c>
      <c r="U691" s="62"/>
      <c r="V691" s="65"/>
      <c r="W691" s="64">
        <v>0</v>
      </c>
      <c r="X691" s="62" t="s">
        <v>2249</v>
      </c>
      <c r="Y691" s="65">
        <v>45314</v>
      </c>
      <c r="Z691" s="65"/>
      <c r="AA691" s="65"/>
      <c r="AB691" s="63">
        <v>273954</v>
      </c>
      <c r="AC691" s="63">
        <v>0</v>
      </c>
      <c r="AD691" s="63">
        <v>0</v>
      </c>
      <c r="AE691" s="63">
        <v>0</v>
      </c>
      <c r="AF691" s="63">
        <v>0</v>
      </c>
      <c r="AG691" s="63">
        <v>0</v>
      </c>
      <c r="AH691" s="63">
        <v>0</v>
      </c>
      <c r="AI691" s="66"/>
      <c r="AJ691" s="66"/>
      <c r="AK691" s="63">
        <v>0</v>
      </c>
    </row>
    <row r="692" spans="1:37" s="54" customFormat="1" hidden="1">
      <c r="A692" s="52">
        <v>801000713</v>
      </c>
      <c r="B692" s="52" t="s">
        <v>542</v>
      </c>
      <c r="C692" s="52" t="s">
        <v>756</v>
      </c>
      <c r="D692" s="52">
        <v>79508</v>
      </c>
      <c r="E692" s="52" t="str">
        <f>CONCATENATE(C692,D692)</f>
        <v>RM79508</v>
      </c>
      <c r="F692" s="42">
        <v>45314</v>
      </c>
      <c r="G692" s="42" t="s">
        <v>23</v>
      </c>
      <c r="H692" s="43">
        <v>75800</v>
      </c>
      <c r="I692" s="43">
        <v>75800</v>
      </c>
      <c r="J692" s="53" t="s">
        <v>2116</v>
      </c>
      <c r="K692" s="53" t="s">
        <v>2115</v>
      </c>
      <c r="L692" s="53" t="e">
        <f>VLOOKUP(E692,BOXSALUD!$B$1:$R$977,15,0)</f>
        <v>#N/A</v>
      </c>
      <c r="M692" s="52" t="s">
        <v>2117</v>
      </c>
      <c r="N692" s="62" t="s">
        <v>2247</v>
      </c>
      <c r="O692" s="63">
        <v>0</v>
      </c>
      <c r="P692" s="62"/>
      <c r="Q692" s="62"/>
      <c r="R692" s="62"/>
      <c r="S692" s="64">
        <v>0</v>
      </c>
      <c r="T692" s="64">
        <v>0</v>
      </c>
      <c r="U692" s="62"/>
      <c r="V692" s="65"/>
      <c r="W692" s="64">
        <v>0</v>
      </c>
      <c r="X692" s="62" t="s">
        <v>2249</v>
      </c>
      <c r="Y692" s="65">
        <v>45314</v>
      </c>
      <c r="Z692" s="65"/>
      <c r="AA692" s="65"/>
      <c r="AB692" s="63">
        <v>75800</v>
      </c>
      <c r="AC692" s="63">
        <v>0</v>
      </c>
      <c r="AD692" s="63">
        <v>0</v>
      </c>
      <c r="AE692" s="63">
        <v>0</v>
      </c>
      <c r="AF692" s="63">
        <v>0</v>
      </c>
      <c r="AG692" s="63">
        <v>0</v>
      </c>
      <c r="AH692" s="63">
        <v>0</v>
      </c>
      <c r="AI692" s="66"/>
      <c r="AJ692" s="66"/>
      <c r="AK692" s="63">
        <v>0</v>
      </c>
    </row>
    <row r="693" spans="1:37" s="54" customFormat="1" hidden="1">
      <c r="A693" s="52">
        <v>801000713</v>
      </c>
      <c r="B693" s="52" t="s">
        <v>542</v>
      </c>
      <c r="C693" s="52" t="s">
        <v>757</v>
      </c>
      <c r="D693" s="52">
        <v>21851</v>
      </c>
      <c r="E693" s="52" t="str">
        <f>CONCATENATE(C693,D693)</f>
        <v>RC21851</v>
      </c>
      <c r="F693" s="42">
        <v>45315</v>
      </c>
      <c r="G693" s="42" t="s">
        <v>23</v>
      </c>
      <c r="H693" s="43">
        <v>56946</v>
      </c>
      <c r="I693" s="43">
        <v>56946</v>
      </c>
      <c r="J693" s="53" t="s">
        <v>2116</v>
      </c>
      <c r="K693" s="53" t="s">
        <v>2115</v>
      </c>
      <c r="L693" s="53" t="e">
        <f>VLOOKUP(E693,BOXSALUD!$B$1:$R$977,15,0)</f>
        <v>#N/A</v>
      </c>
      <c r="M693" s="52" t="s">
        <v>2117</v>
      </c>
      <c r="N693" s="62" t="s">
        <v>2247</v>
      </c>
      <c r="O693" s="63">
        <v>0</v>
      </c>
      <c r="P693" s="62"/>
      <c r="Q693" s="62"/>
      <c r="R693" s="62"/>
      <c r="S693" s="64">
        <v>0</v>
      </c>
      <c r="T693" s="64">
        <v>0</v>
      </c>
      <c r="U693" s="62"/>
      <c r="V693" s="65"/>
      <c r="W693" s="64">
        <v>0</v>
      </c>
      <c r="X693" s="62" t="s">
        <v>2249</v>
      </c>
      <c r="Y693" s="65">
        <v>45315</v>
      </c>
      <c r="Z693" s="65"/>
      <c r="AA693" s="65"/>
      <c r="AB693" s="63">
        <v>56946</v>
      </c>
      <c r="AC693" s="63">
        <v>0</v>
      </c>
      <c r="AD693" s="63">
        <v>0</v>
      </c>
      <c r="AE693" s="63">
        <v>0</v>
      </c>
      <c r="AF693" s="63">
        <v>0</v>
      </c>
      <c r="AG693" s="63">
        <v>0</v>
      </c>
      <c r="AH693" s="63">
        <v>0</v>
      </c>
      <c r="AI693" s="66"/>
      <c r="AJ693" s="66"/>
      <c r="AK693" s="63">
        <v>0</v>
      </c>
    </row>
    <row r="694" spans="1:37" s="54" customFormat="1" hidden="1">
      <c r="A694" s="52">
        <v>801000713</v>
      </c>
      <c r="B694" s="52" t="s">
        <v>542</v>
      </c>
      <c r="C694" s="52" t="s">
        <v>756</v>
      </c>
      <c r="D694" s="52">
        <v>79683</v>
      </c>
      <c r="E694" s="52" t="str">
        <f>CONCATENATE(C694,D694)</f>
        <v>RM79683</v>
      </c>
      <c r="F694" s="42">
        <v>45315</v>
      </c>
      <c r="G694" s="42" t="s">
        <v>23</v>
      </c>
      <c r="H694" s="43">
        <v>1730437</v>
      </c>
      <c r="I694" s="43">
        <v>1730437</v>
      </c>
      <c r="J694" s="53" t="s">
        <v>2116</v>
      </c>
      <c r="K694" s="53" t="s">
        <v>2115</v>
      </c>
      <c r="L694" s="53" t="e">
        <f>VLOOKUP(E694,BOXSALUD!$B$1:$R$977,15,0)</f>
        <v>#N/A</v>
      </c>
      <c r="M694" s="52" t="s">
        <v>2117</v>
      </c>
      <c r="N694" s="62" t="s">
        <v>2247</v>
      </c>
      <c r="O694" s="63">
        <v>0</v>
      </c>
      <c r="P694" s="62"/>
      <c r="Q694" s="62"/>
      <c r="R694" s="62"/>
      <c r="S694" s="64">
        <v>0</v>
      </c>
      <c r="T694" s="64">
        <v>0</v>
      </c>
      <c r="U694" s="62"/>
      <c r="V694" s="65"/>
      <c r="W694" s="64">
        <v>0</v>
      </c>
      <c r="X694" s="62" t="s">
        <v>2249</v>
      </c>
      <c r="Y694" s="65">
        <v>45315</v>
      </c>
      <c r="Z694" s="65"/>
      <c r="AA694" s="65"/>
      <c r="AB694" s="63">
        <v>1730437</v>
      </c>
      <c r="AC694" s="63">
        <v>0</v>
      </c>
      <c r="AD694" s="63">
        <v>0</v>
      </c>
      <c r="AE694" s="63">
        <v>0</v>
      </c>
      <c r="AF694" s="63">
        <v>0</v>
      </c>
      <c r="AG694" s="63">
        <v>0</v>
      </c>
      <c r="AH694" s="63">
        <v>0</v>
      </c>
      <c r="AI694" s="66"/>
      <c r="AJ694" s="66"/>
      <c r="AK694" s="63">
        <v>0</v>
      </c>
    </row>
    <row r="695" spans="1:37" s="54" customFormat="1" hidden="1">
      <c r="A695" s="52">
        <v>801000713</v>
      </c>
      <c r="B695" s="52" t="s">
        <v>542</v>
      </c>
      <c r="C695" s="52" t="s">
        <v>757</v>
      </c>
      <c r="D695" s="52">
        <v>21899</v>
      </c>
      <c r="E695" s="52" t="str">
        <f>CONCATENATE(C695,D695)</f>
        <v>RC21899</v>
      </c>
      <c r="F695" s="42">
        <v>45316</v>
      </c>
      <c r="G695" s="42" t="s">
        <v>23</v>
      </c>
      <c r="H695" s="43">
        <v>71500</v>
      </c>
      <c r="I695" s="43">
        <v>71500</v>
      </c>
      <c r="J695" s="53" t="s">
        <v>2116</v>
      </c>
      <c r="K695" s="53" t="s">
        <v>2115</v>
      </c>
      <c r="L695" s="53" t="e">
        <f>VLOOKUP(E695,BOXSALUD!$B$1:$R$977,15,0)</f>
        <v>#N/A</v>
      </c>
      <c r="M695" s="52" t="s">
        <v>2117</v>
      </c>
      <c r="N695" s="62" t="s">
        <v>2247</v>
      </c>
      <c r="O695" s="63">
        <v>0</v>
      </c>
      <c r="P695" s="62"/>
      <c r="Q695" s="62"/>
      <c r="R695" s="62"/>
      <c r="S695" s="64">
        <v>0</v>
      </c>
      <c r="T695" s="64">
        <v>0</v>
      </c>
      <c r="U695" s="62"/>
      <c r="V695" s="65"/>
      <c r="W695" s="64">
        <v>0</v>
      </c>
      <c r="X695" s="62" t="s">
        <v>2249</v>
      </c>
      <c r="Y695" s="65">
        <v>45316</v>
      </c>
      <c r="Z695" s="65"/>
      <c r="AA695" s="65"/>
      <c r="AB695" s="63">
        <v>71500</v>
      </c>
      <c r="AC695" s="63">
        <v>0</v>
      </c>
      <c r="AD695" s="63">
        <v>0</v>
      </c>
      <c r="AE695" s="63">
        <v>0</v>
      </c>
      <c r="AF695" s="63">
        <v>0</v>
      </c>
      <c r="AG695" s="63">
        <v>0</v>
      </c>
      <c r="AH695" s="63">
        <v>0</v>
      </c>
      <c r="AI695" s="66"/>
      <c r="AJ695" s="66"/>
      <c r="AK695" s="63">
        <v>0</v>
      </c>
    </row>
    <row r="696" spans="1:37" s="54" customFormat="1" hidden="1">
      <c r="A696" s="52">
        <v>801000713</v>
      </c>
      <c r="B696" s="52" t="s">
        <v>542</v>
      </c>
      <c r="C696" s="52" t="s">
        <v>756</v>
      </c>
      <c r="D696" s="52">
        <v>79724</v>
      </c>
      <c r="E696" s="52" t="str">
        <f>CONCATENATE(C696,D696)</f>
        <v>RM79724</v>
      </c>
      <c r="F696" s="42">
        <v>45316</v>
      </c>
      <c r="G696" s="42" t="s">
        <v>23</v>
      </c>
      <c r="H696" s="43">
        <v>22700</v>
      </c>
      <c r="I696" s="43">
        <v>22700</v>
      </c>
      <c r="J696" s="53" t="s">
        <v>2116</v>
      </c>
      <c r="K696" s="53" t="s">
        <v>2115</v>
      </c>
      <c r="L696" s="53" t="e">
        <f>VLOOKUP(E696,BOXSALUD!$B$1:$R$977,15,0)</f>
        <v>#N/A</v>
      </c>
      <c r="M696" s="52" t="s">
        <v>2117</v>
      </c>
      <c r="N696" s="62" t="s">
        <v>2247</v>
      </c>
      <c r="O696" s="63">
        <v>0</v>
      </c>
      <c r="P696" s="62"/>
      <c r="Q696" s="62"/>
      <c r="R696" s="62"/>
      <c r="S696" s="64">
        <v>0</v>
      </c>
      <c r="T696" s="64">
        <v>0</v>
      </c>
      <c r="U696" s="62"/>
      <c r="V696" s="65"/>
      <c r="W696" s="64">
        <v>0</v>
      </c>
      <c r="X696" s="62" t="s">
        <v>2249</v>
      </c>
      <c r="Y696" s="65">
        <v>45316</v>
      </c>
      <c r="Z696" s="65"/>
      <c r="AA696" s="65"/>
      <c r="AB696" s="63">
        <v>22700</v>
      </c>
      <c r="AC696" s="63">
        <v>0</v>
      </c>
      <c r="AD696" s="63">
        <v>0</v>
      </c>
      <c r="AE696" s="63">
        <v>0</v>
      </c>
      <c r="AF696" s="63">
        <v>0</v>
      </c>
      <c r="AG696" s="63">
        <v>0</v>
      </c>
      <c r="AH696" s="63">
        <v>0</v>
      </c>
      <c r="AI696" s="66"/>
      <c r="AJ696" s="66"/>
      <c r="AK696" s="63">
        <v>0</v>
      </c>
    </row>
    <row r="697" spans="1:37" s="54" customFormat="1" hidden="1">
      <c r="A697" s="52">
        <v>801000713</v>
      </c>
      <c r="B697" s="52" t="s">
        <v>542</v>
      </c>
      <c r="C697" s="52" t="s">
        <v>756</v>
      </c>
      <c r="D697" s="52">
        <v>79721</v>
      </c>
      <c r="E697" s="52" t="str">
        <f>CONCATENATE(C697,D697)</f>
        <v>RM79721</v>
      </c>
      <c r="F697" s="42">
        <v>45316</v>
      </c>
      <c r="G697" s="42" t="s">
        <v>23</v>
      </c>
      <c r="H697" s="43">
        <v>1118300</v>
      </c>
      <c r="I697" s="43">
        <v>1118300</v>
      </c>
      <c r="J697" s="53" t="s">
        <v>2116</v>
      </c>
      <c r="K697" s="53" t="s">
        <v>2115</v>
      </c>
      <c r="L697" s="53" t="e">
        <f>VLOOKUP(E697,BOXSALUD!$B$1:$R$977,15,0)</f>
        <v>#N/A</v>
      </c>
      <c r="M697" s="52" t="s">
        <v>2117</v>
      </c>
      <c r="N697" s="62" t="s">
        <v>2247</v>
      </c>
      <c r="O697" s="63">
        <v>0</v>
      </c>
      <c r="P697" s="62"/>
      <c r="Q697" s="62"/>
      <c r="R697" s="62"/>
      <c r="S697" s="64">
        <v>0</v>
      </c>
      <c r="T697" s="64">
        <v>0</v>
      </c>
      <c r="U697" s="62"/>
      <c r="V697" s="65"/>
      <c r="W697" s="64">
        <v>0</v>
      </c>
      <c r="X697" s="62" t="s">
        <v>2249</v>
      </c>
      <c r="Y697" s="65">
        <v>45316</v>
      </c>
      <c r="Z697" s="65"/>
      <c r="AA697" s="65"/>
      <c r="AB697" s="63">
        <v>1118300</v>
      </c>
      <c r="AC697" s="63">
        <v>0</v>
      </c>
      <c r="AD697" s="63">
        <v>0</v>
      </c>
      <c r="AE697" s="63">
        <v>0</v>
      </c>
      <c r="AF697" s="63">
        <v>0</v>
      </c>
      <c r="AG697" s="63">
        <v>0</v>
      </c>
      <c r="AH697" s="63">
        <v>0</v>
      </c>
      <c r="AI697" s="66"/>
      <c r="AJ697" s="66"/>
      <c r="AK697" s="63">
        <v>0</v>
      </c>
    </row>
    <row r="698" spans="1:37" s="54" customFormat="1" hidden="1">
      <c r="A698" s="52">
        <v>801000713</v>
      </c>
      <c r="B698" s="52" t="s">
        <v>542</v>
      </c>
      <c r="C698" s="52" t="s">
        <v>756</v>
      </c>
      <c r="D698" s="52">
        <v>79777</v>
      </c>
      <c r="E698" s="52" t="str">
        <f>CONCATENATE(C698,D698)</f>
        <v>RM79777</v>
      </c>
      <c r="F698" s="42">
        <v>45316</v>
      </c>
      <c r="G698" s="42" t="s">
        <v>23</v>
      </c>
      <c r="H698" s="43">
        <v>7885157</v>
      </c>
      <c r="I698" s="43">
        <v>7885157</v>
      </c>
      <c r="J698" s="53" t="s">
        <v>2116</v>
      </c>
      <c r="K698" s="53" t="s">
        <v>2115</v>
      </c>
      <c r="L698" s="53" t="e">
        <f>VLOOKUP(E698,BOXSALUD!$B$1:$R$977,15,0)</f>
        <v>#N/A</v>
      </c>
      <c r="M698" s="52" t="s">
        <v>2117</v>
      </c>
      <c r="N698" s="62" t="s">
        <v>2247</v>
      </c>
      <c r="O698" s="63">
        <v>0</v>
      </c>
      <c r="P698" s="62"/>
      <c r="Q698" s="62"/>
      <c r="R698" s="62"/>
      <c r="S698" s="64">
        <v>0</v>
      </c>
      <c r="T698" s="64">
        <v>0</v>
      </c>
      <c r="U698" s="62"/>
      <c r="V698" s="65"/>
      <c r="W698" s="64">
        <v>0</v>
      </c>
      <c r="X698" s="62" t="s">
        <v>2249</v>
      </c>
      <c r="Y698" s="65">
        <v>45316</v>
      </c>
      <c r="Z698" s="65"/>
      <c r="AA698" s="65"/>
      <c r="AB698" s="63">
        <v>7885157</v>
      </c>
      <c r="AC698" s="63">
        <v>0</v>
      </c>
      <c r="AD698" s="63">
        <v>0</v>
      </c>
      <c r="AE698" s="63">
        <v>0</v>
      </c>
      <c r="AF698" s="63">
        <v>0</v>
      </c>
      <c r="AG698" s="63">
        <v>0</v>
      </c>
      <c r="AH698" s="63">
        <v>0</v>
      </c>
      <c r="AI698" s="66"/>
      <c r="AJ698" s="66"/>
      <c r="AK698" s="63">
        <v>0</v>
      </c>
    </row>
    <row r="699" spans="1:37" s="54" customFormat="1" hidden="1">
      <c r="A699" s="52">
        <v>801000713</v>
      </c>
      <c r="B699" s="52" t="s">
        <v>542</v>
      </c>
      <c r="C699" s="52" t="s">
        <v>756</v>
      </c>
      <c r="D699" s="52">
        <v>79797</v>
      </c>
      <c r="E699" s="52" t="str">
        <f>CONCATENATE(C699,D699)</f>
        <v>RM79797</v>
      </c>
      <c r="F699" s="42">
        <v>45316</v>
      </c>
      <c r="G699" s="42" t="s">
        <v>23</v>
      </c>
      <c r="H699" s="43">
        <v>897166</v>
      </c>
      <c r="I699" s="43">
        <v>897166</v>
      </c>
      <c r="J699" s="53" t="s">
        <v>2116</v>
      </c>
      <c r="K699" s="53" t="s">
        <v>2115</v>
      </c>
      <c r="L699" s="53" t="e">
        <f>VLOOKUP(E699,BOXSALUD!$B$1:$R$977,15,0)</f>
        <v>#N/A</v>
      </c>
      <c r="M699" s="52" t="s">
        <v>2117</v>
      </c>
      <c r="N699" s="62" t="s">
        <v>2247</v>
      </c>
      <c r="O699" s="63">
        <v>0</v>
      </c>
      <c r="P699" s="62"/>
      <c r="Q699" s="62"/>
      <c r="R699" s="62"/>
      <c r="S699" s="64">
        <v>0</v>
      </c>
      <c r="T699" s="64">
        <v>0</v>
      </c>
      <c r="U699" s="62"/>
      <c r="V699" s="65"/>
      <c r="W699" s="64">
        <v>0</v>
      </c>
      <c r="X699" s="62" t="s">
        <v>2249</v>
      </c>
      <c r="Y699" s="65">
        <v>45316</v>
      </c>
      <c r="Z699" s="65"/>
      <c r="AA699" s="65"/>
      <c r="AB699" s="63">
        <v>897166</v>
      </c>
      <c r="AC699" s="63">
        <v>0</v>
      </c>
      <c r="AD699" s="63">
        <v>0</v>
      </c>
      <c r="AE699" s="63">
        <v>0</v>
      </c>
      <c r="AF699" s="63">
        <v>0</v>
      </c>
      <c r="AG699" s="63">
        <v>0</v>
      </c>
      <c r="AH699" s="63">
        <v>0</v>
      </c>
      <c r="AI699" s="66"/>
      <c r="AJ699" s="66"/>
      <c r="AK699" s="63">
        <v>0</v>
      </c>
    </row>
    <row r="700" spans="1:37" s="54" customFormat="1" hidden="1">
      <c r="A700" s="52">
        <v>801000713</v>
      </c>
      <c r="B700" s="52" t="s">
        <v>542</v>
      </c>
      <c r="C700" s="52" t="s">
        <v>756</v>
      </c>
      <c r="D700" s="52">
        <v>79781</v>
      </c>
      <c r="E700" s="52" t="str">
        <f>CONCATENATE(C700,D700)</f>
        <v>RM79781</v>
      </c>
      <c r="F700" s="42">
        <v>45316</v>
      </c>
      <c r="G700" s="42" t="s">
        <v>23</v>
      </c>
      <c r="H700" s="43">
        <v>7911999</v>
      </c>
      <c r="I700" s="43">
        <v>7911999</v>
      </c>
      <c r="J700" s="53" t="s">
        <v>2116</v>
      </c>
      <c r="K700" s="53" t="s">
        <v>2115</v>
      </c>
      <c r="L700" s="53" t="e">
        <f>VLOOKUP(E700,BOXSALUD!$B$1:$R$977,15,0)</f>
        <v>#N/A</v>
      </c>
      <c r="M700" s="52" t="s">
        <v>2117</v>
      </c>
      <c r="N700" s="62" t="s">
        <v>2247</v>
      </c>
      <c r="O700" s="63">
        <v>0</v>
      </c>
      <c r="P700" s="62"/>
      <c r="Q700" s="62"/>
      <c r="R700" s="62"/>
      <c r="S700" s="64">
        <v>0</v>
      </c>
      <c r="T700" s="64">
        <v>0</v>
      </c>
      <c r="U700" s="62"/>
      <c r="V700" s="65"/>
      <c r="W700" s="64">
        <v>0</v>
      </c>
      <c r="X700" s="62" t="s">
        <v>2249</v>
      </c>
      <c r="Y700" s="65">
        <v>45316</v>
      </c>
      <c r="Z700" s="65"/>
      <c r="AA700" s="65"/>
      <c r="AB700" s="63">
        <v>7911999</v>
      </c>
      <c r="AC700" s="63">
        <v>0</v>
      </c>
      <c r="AD700" s="63">
        <v>0</v>
      </c>
      <c r="AE700" s="63">
        <v>0</v>
      </c>
      <c r="AF700" s="63">
        <v>0</v>
      </c>
      <c r="AG700" s="63">
        <v>0</v>
      </c>
      <c r="AH700" s="63">
        <v>0</v>
      </c>
      <c r="AI700" s="66"/>
      <c r="AJ700" s="66"/>
      <c r="AK700" s="63">
        <v>0</v>
      </c>
    </row>
    <row r="701" spans="1:37" s="54" customFormat="1" hidden="1">
      <c r="A701" s="52">
        <v>801000713</v>
      </c>
      <c r="B701" s="52" t="s">
        <v>542</v>
      </c>
      <c r="C701" s="52" t="s">
        <v>756</v>
      </c>
      <c r="D701" s="52">
        <v>79789</v>
      </c>
      <c r="E701" s="52" t="str">
        <f>CONCATENATE(C701,D701)</f>
        <v>RM79789</v>
      </c>
      <c r="F701" s="42">
        <v>45316</v>
      </c>
      <c r="G701" s="42" t="s">
        <v>23</v>
      </c>
      <c r="H701" s="43">
        <v>14004317</v>
      </c>
      <c r="I701" s="43">
        <v>14004317</v>
      </c>
      <c r="J701" s="53" t="s">
        <v>2116</v>
      </c>
      <c r="K701" s="53" t="s">
        <v>2115</v>
      </c>
      <c r="L701" s="53" t="e">
        <f>VLOOKUP(E701,BOXSALUD!$B$1:$R$977,15,0)</f>
        <v>#N/A</v>
      </c>
      <c r="M701" s="52" t="s">
        <v>2117</v>
      </c>
      <c r="N701" s="62" t="s">
        <v>2247</v>
      </c>
      <c r="O701" s="63">
        <v>0</v>
      </c>
      <c r="P701" s="62"/>
      <c r="Q701" s="62"/>
      <c r="R701" s="62"/>
      <c r="S701" s="64">
        <v>0</v>
      </c>
      <c r="T701" s="64">
        <v>0</v>
      </c>
      <c r="U701" s="62"/>
      <c r="V701" s="65"/>
      <c r="W701" s="64">
        <v>0</v>
      </c>
      <c r="X701" s="62"/>
      <c r="Y701" s="65"/>
      <c r="Z701" s="65"/>
      <c r="AA701" s="65"/>
      <c r="AB701" s="63">
        <v>0</v>
      </c>
      <c r="AC701" s="63">
        <v>0</v>
      </c>
      <c r="AD701" s="63">
        <v>0</v>
      </c>
      <c r="AE701" s="63">
        <v>0</v>
      </c>
      <c r="AF701" s="63">
        <v>0</v>
      </c>
      <c r="AG701" s="63">
        <v>0</v>
      </c>
      <c r="AH701" s="63">
        <v>0</v>
      </c>
      <c r="AI701" s="66"/>
      <c r="AJ701" s="66"/>
      <c r="AK701" s="63">
        <v>0</v>
      </c>
    </row>
    <row r="702" spans="1:37" s="54" customFormat="1" hidden="1">
      <c r="A702" s="52">
        <v>801000713</v>
      </c>
      <c r="B702" s="52" t="s">
        <v>542</v>
      </c>
      <c r="C702" s="52" t="s">
        <v>756</v>
      </c>
      <c r="D702" s="52">
        <v>79826</v>
      </c>
      <c r="E702" s="52" t="str">
        <f>CONCATENATE(C702,D702)</f>
        <v>RM79826</v>
      </c>
      <c r="F702" s="42">
        <v>45317</v>
      </c>
      <c r="G702" s="42" t="s">
        <v>23</v>
      </c>
      <c r="H702" s="43">
        <v>15722925</v>
      </c>
      <c r="I702" s="43">
        <v>15722925</v>
      </c>
      <c r="J702" s="53" t="s">
        <v>2116</v>
      </c>
      <c r="K702" s="53" t="s">
        <v>2115</v>
      </c>
      <c r="L702" s="53" t="e">
        <f>VLOOKUP(E702,BOXSALUD!$B$1:$R$977,15,0)</f>
        <v>#N/A</v>
      </c>
      <c r="M702" s="52" t="s">
        <v>2117</v>
      </c>
      <c r="N702" s="62" t="s">
        <v>2247</v>
      </c>
      <c r="O702" s="63">
        <v>0</v>
      </c>
      <c r="P702" s="62"/>
      <c r="Q702" s="62"/>
      <c r="R702" s="62"/>
      <c r="S702" s="64">
        <v>0</v>
      </c>
      <c r="T702" s="64">
        <v>0</v>
      </c>
      <c r="U702" s="62"/>
      <c r="V702" s="65"/>
      <c r="W702" s="64">
        <v>0</v>
      </c>
      <c r="X702" s="62" t="s">
        <v>2249</v>
      </c>
      <c r="Y702" s="65">
        <v>45317</v>
      </c>
      <c r="Z702" s="65"/>
      <c r="AA702" s="65"/>
      <c r="AB702" s="63">
        <v>15722925</v>
      </c>
      <c r="AC702" s="63">
        <v>0</v>
      </c>
      <c r="AD702" s="63">
        <v>0</v>
      </c>
      <c r="AE702" s="63">
        <v>0</v>
      </c>
      <c r="AF702" s="63">
        <v>0</v>
      </c>
      <c r="AG702" s="63">
        <v>0</v>
      </c>
      <c r="AH702" s="63">
        <v>0</v>
      </c>
      <c r="AI702" s="66"/>
      <c r="AJ702" s="66"/>
      <c r="AK702" s="63">
        <v>0</v>
      </c>
    </row>
    <row r="703" spans="1:37" s="54" customFormat="1" hidden="1">
      <c r="A703" s="52">
        <v>801000713</v>
      </c>
      <c r="B703" s="52" t="s">
        <v>542</v>
      </c>
      <c r="C703" s="52" t="s">
        <v>756</v>
      </c>
      <c r="D703" s="52">
        <v>79879</v>
      </c>
      <c r="E703" s="52" t="str">
        <f>CONCATENATE(C703,D703)</f>
        <v>RM79879</v>
      </c>
      <c r="F703" s="42">
        <v>45317</v>
      </c>
      <c r="G703" s="42" t="s">
        <v>23</v>
      </c>
      <c r="H703" s="43">
        <v>3915814</v>
      </c>
      <c r="I703" s="43">
        <v>3915814</v>
      </c>
      <c r="J703" s="53" t="s">
        <v>2116</v>
      </c>
      <c r="K703" s="53" t="s">
        <v>2115</v>
      </c>
      <c r="L703" s="53" t="e">
        <f>VLOOKUP(E703,BOXSALUD!$B$1:$R$977,15,0)</f>
        <v>#N/A</v>
      </c>
      <c r="M703" s="52" t="s">
        <v>2117</v>
      </c>
      <c r="N703" s="62" t="s">
        <v>2247</v>
      </c>
      <c r="O703" s="63">
        <v>0</v>
      </c>
      <c r="P703" s="62"/>
      <c r="Q703" s="62"/>
      <c r="R703" s="62"/>
      <c r="S703" s="64">
        <v>0</v>
      </c>
      <c r="T703" s="64">
        <v>0</v>
      </c>
      <c r="U703" s="62"/>
      <c r="V703" s="65"/>
      <c r="W703" s="64">
        <v>0</v>
      </c>
      <c r="X703" s="62" t="s">
        <v>2249</v>
      </c>
      <c r="Y703" s="65">
        <v>45317</v>
      </c>
      <c r="Z703" s="65"/>
      <c r="AA703" s="65"/>
      <c r="AB703" s="63">
        <v>3915814</v>
      </c>
      <c r="AC703" s="63">
        <v>0</v>
      </c>
      <c r="AD703" s="63">
        <v>0</v>
      </c>
      <c r="AE703" s="63">
        <v>0</v>
      </c>
      <c r="AF703" s="63">
        <v>0</v>
      </c>
      <c r="AG703" s="63">
        <v>0</v>
      </c>
      <c r="AH703" s="63">
        <v>0</v>
      </c>
      <c r="AI703" s="66"/>
      <c r="AJ703" s="66"/>
      <c r="AK703" s="63">
        <v>0</v>
      </c>
    </row>
    <row r="704" spans="1:37" s="54" customFormat="1" hidden="1">
      <c r="A704" s="52">
        <v>801000713</v>
      </c>
      <c r="B704" s="52" t="s">
        <v>542</v>
      </c>
      <c r="C704" s="52" t="s">
        <v>756</v>
      </c>
      <c r="D704" s="52">
        <v>79812</v>
      </c>
      <c r="E704" s="52" t="str">
        <f>CONCATENATE(C704,D704)</f>
        <v>RM79812</v>
      </c>
      <c r="F704" s="42">
        <v>45317</v>
      </c>
      <c r="G704" s="42" t="s">
        <v>23</v>
      </c>
      <c r="H704" s="43">
        <v>246664</v>
      </c>
      <c r="I704" s="43">
        <v>246664</v>
      </c>
      <c r="J704" s="53" t="s">
        <v>2116</v>
      </c>
      <c r="K704" s="53" t="s">
        <v>2115</v>
      </c>
      <c r="L704" s="53" t="e">
        <f>VLOOKUP(E704,BOXSALUD!$B$1:$R$977,15,0)</f>
        <v>#N/A</v>
      </c>
      <c r="M704" s="52" t="s">
        <v>2117</v>
      </c>
      <c r="N704" s="62" t="s">
        <v>2247</v>
      </c>
      <c r="O704" s="63">
        <v>0</v>
      </c>
      <c r="P704" s="62"/>
      <c r="Q704" s="62"/>
      <c r="R704" s="62"/>
      <c r="S704" s="64">
        <v>0</v>
      </c>
      <c r="T704" s="64">
        <v>0</v>
      </c>
      <c r="U704" s="62"/>
      <c r="V704" s="65"/>
      <c r="W704" s="64">
        <v>0</v>
      </c>
      <c r="X704" s="62" t="s">
        <v>2249</v>
      </c>
      <c r="Y704" s="65">
        <v>45317</v>
      </c>
      <c r="Z704" s="65"/>
      <c r="AA704" s="65"/>
      <c r="AB704" s="63">
        <v>246664</v>
      </c>
      <c r="AC704" s="63">
        <v>0</v>
      </c>
      <c r="AD704" s="63">
        <v>0</v>
      </c>
      <c r="AE704" s="63">
        <v>0</v>
      </c>
      <c r="AF704" s="63">
        <v>0</v>
      </c>
      <c r="AG704" s="63">
        <v>0</v>
      </c>
      <c r="AH704" s="63">
        <v>0</v>
      </c>
      <c r="AI704" s="66"/>
      <c r="AJ704" s="66"/>
      <c r="AK704" s="63">
        <v>0</v>
      </c>
    </row>
    <row r="705" spans="1:37" s="54" customFormat="1" hidden="1">
      <c r="A705" s="52">
        <v>801000713</v>
      </c>
      <c r="B705" s="52" t="s">
        <v>542</v>
      </c>
      <c r="C705" s="52" t="s">
        <v>756</v>
      </c>
      <c r="D705" s="52">
        <v>79816</v>
      </c>
      <c r="E705" s="52" t="str">
        <f>CONCATENATE(C705,D705)</f>
        <v>RM79816</v>
      </c>
      <c r="F705" s="42">
        <v>45317</v>
      </c>
      <c r="G705" s="42" t="s">
        <v>23</v>
      </c>
      <c r="H705" s="43">
        <v>191175</v>
      </c>
      <c r="I705" s="43">
        <v>191175</v>
      </c>
      <c r="J705" s="53" t="s">
        <v>2116</v>
      </c>
      <c r="K705" s="53" t="s">
        <v>2115</v>
      </c>
      <c r="L705" s="53" t="e">
        <f>VLOOKUP(E705,BOXSALUD!$B$1:$R$977,15,0)</f>
        <v>#N/A</v>
      </c>
      <c r="M705" s="52" t="s">
        <v>2117</v>
      </c>
      <c r="N705" s="62" t="s">
        <v>2247</v>
      </c>
      <c r="O705" s="63">
        <v>0</v>
      </c>
      <c r="P705" s="62"/>
      <c r="Q705" s="62"/>
      <c r="R705" s="62"/>
      <c r="S705" s="64">
        <v>0</v>
      </c>
      <c r="T705" s="64">
        <v>0</v>
      </c>
      <c r="U705" s="62"/>
      <c r="V705" s="65"/>
      <c r="W705" s="64">
        <v>0</v>
      </c>
      <c r="X705" s="62" t="s">
        <v>2249</v>
      </c>
      <c r="Y705" s="65">
        <v>45317</v>
      </c>
      <c r="Z705" s="65"/>
      <c r="AA705" s="65"/>
      <c r="AB705" s="63">
        <v>191175</v>
      </c>
      <c r="AC705" s="63">
        <v>0</v>
      </c>
      <c r="AD705" s="63">
        <v>0</v>
      </c>
      <c r="AE705" s="63">
        <v>0</v>
      </c>
      <c r="AF705" s="63">
        <v>0</v>
      </c>
      <c r="AG705" s="63">
        <v>0</v>
      </c>
      <c r="AH705" s="63">
        <v>0</v>
      </c>
      <c r="AI705" s="66"/>
      <c r="AJ705" s="66"/>
      <c r="AK705" s="63">
        <v>0</v>
      </c>
    </row>
    <row r="706" spans="1:37" s="54" customFormat="1" hidden="1">
      <c r="A706" s="52">
        <v>801000713</v>
      </c>
      <c r="B706" s="52" t="s">
        <v>542</v>
      </c>
      <c r="C706" s="52" t="s">
        <v>756</v>
      </c>
      <c r="D706" s="52">
        <v>79817</v>
      </c>
      <c r="E706" s="52" t="str">
        <f>CONCATENATE(C706,D706)</f>
        <v>RM79817</v>
      </c>
      <c r="F706" s="42">
        <v>45317</v>
      </c>
      <c r="G706" s="42" t="s">
        <v>23</v>
      </c>
      <c r="H706" s="43">
        <v>28582</v>
      </c>
      <c r="I706" s="43">
        <v>28582</v>
      </c>
      <c r="J706" s="53" t="s">
        <v>2116</v>
      </c>
      <c r="K706" s="53" t="s">
        <v>2115</v>
      </c>
      <c r="L706" s="53" t="e">
        <f>VLOOKUP(E706,BOXSALUD!$B$1:$R$977,15,0)</f>
        <v>#N/A</v>
      </c>
      <c r="M706" s="52" t="s">
        <v>2117</v>
      </c>
      <c r="N706" s="62" t="s">
        <v>2247</v>
      </c>
      <c r="O706" s="63">
        <v>0</v>
      </c>
      <c r="P706" s="62"/>
      <c r="Q706" s="62"/>
      <c r="R706" s="62"/>
      <c r="S706" s="64">
        <v>0</v>
      </c>
      <c r="T706" s="64">
        <v>0</v>
      </c>
      <c r="U706" s="62"/>
      <c r="V706" s="65"/>
      <c r="W706" s="64">
        <v>0</v>
      </c>
      <c r="X706" s="62" t="s">
        <v>2249</v>
      </c>
      <c r="Y706" s="65">
        <v>45317</v>
      </c>
      <c r="Z706" s="65"/>
      <c r="AA706" s="65"/>
      <c r="AB706" s="63">
        <v>28582</v>
      </c>
      <c r="AC706" s="63">
        <v>0</v>
      </c>
      <c r="AD706" s="63">
        <v>0</v>
      </c>
      <c r="AE706" s="63">
        <v>0</v>
      </c>
      <c r="AF706" s="63">
        <v>0</v>
      </c>
      <c r="AG706" s="63">
        <v>0</v>
      </c>
      <c r="AH706" s="63">
        <v>0</v>
      </c>
      <c r="AI706" s="66"/>
      <c r="AJ706" s="66"/>
      <c r="AK706" s="63">
        <v>0</v>
      </c>
    </row>
    <row r="707" spans="1:37" s="54" customFormat="1" hidden="1">
      <c r="A707" s="52">
        <v>801000713</v>
      </c>
      <c r="B707" s="52" t="s">
        <v>542</v>
      </c>
      <c r="C707" s="52" t="s">
        <v>756</v>
      </c>
      <c r="D707" s="52">
        <v>79819</v>
      </c>
      <c r="E707" s="52" t="str">
        <f>CONCATENATE(C707,D707)</f>
        <v>RM79819</v>
      </c>
      <c r="F707" s="42">
        <v>45317</v>
      </c>
      <c r="G707" s="42" t="s">
        <v>23</v>
      </c>
      <c r="H707" s="43">
        <v>56533</v>
      </c>
      <c r="I707" s="43">
        <v>56533</v>
      </c>
      <c r="J707" s="53" t="s">
        <v>2116</v>
      </c>
      <c r="K707" s="53" t="s">
        <v>2115</v>
      </c>
      <c r="L707" s="53" t="e">
        <f>VLOOKUP(E707,BOXSALUD!$B$1:$R$977,15,0)</f>
        <v>#N/A</v>
      </c>
      <c r="M707" s="52" t="s">
        <v>2117</v>
      </c>
      <c r="N707" s="62" t="s">
        <v>2247</v>
      </c>
      <c r="O707" s="63">
        <v>0</v>
      </c>
      <c r="P707" s="62"/>
      <c r="Q707" s="62"/>
      <c r="R707" s="62"/>
      <c r="S707" s="64">
        <v>0</v>
      </c>
      <c r="T707" s="64">
        <v>0</v>
      </c>
      <c r="U707" s="62"/>
      <c r="V707" s="65"/>
      <c r="W707" s="64">
        <v>0</v>
      </c>
      <c r="X707" s="62" t="s">
        <v>2249</v>
      </c>
      <c r="Y707" s="65">
        <v>45317</v>
      </c>
      <c r="Z707" s="65"/>
      <c r="AA707" s="65"/>
      <c r="AB707" s="63">
        <v>56533</v>
      </c>
      <c r="AC707" s="63">
        <v>0</v>
      </c>
      <c r="AD707" s="63">
        <v>0</v>
      </c>
      <c r="AE707" s="63">
        <v>0</v>
      </c>
      <c r="AF707" s="63">
        <v>0</v>
      </c>
      <c r="AG707" s="63">
        <v>0</v>
      </c>
      <c r="AH707" s="63">
        <v>0</v>
      </c>
      <c r="AI707" s="66"/>
      <c r="AJ707" s="66"/>
      <c r="AK707" s="63">
        <v>0</v>
      </c>
    </row>
    <row r="708" spans="1:37" s="54" customFormat="1" hidden="1">
      <c r="A708" s="52">
        <v>801000713</v>
      </c>
      <c r="B708" s="52" t="s">
        <v>542</v>
      </c>
      <c r="C708" s="52" t="s">
        <v>756</v>
      </c>
      <c r="D708" s="52">
        <v>79820</v>
      </c>
      <c r="E708" s="52" t="str">
        <f>CONCATENATE(C708,D708)</f>
        <v>RM79820</v>
      </c>
      <c r="F708" s="42">
        <v>45317</v>
      </c>
      <c r="G708" s="42" t="s">
        <v>23</v>
      </c>
      <c r="H708" s="43">
        <v>69700</v>
      </c>
      <c r="I708" s="43">
        <v>69700</v>
      </c>
      <c r="J708" s="53" t="s">
        <v>2116</v>
      </c>
      <c r="K708" s="53" t="s">
        <v>2115</v>
      </c>
      <c r="L708" s="53" t="e">
        <f>VLOOKUP(E708,BOXSALUD!$B$1:$R$977,15,0)</f>
        <v>#N/A</v>
      </c>
      <c r="M708" s="52" t="s">
        <v>2117</v>
      </c>
      <c r="N708" s="62" t="s">
        <v>2247</v>
      </c>
      <c r="O708" s="63">
        <v>0</v>
      </c>
      <c r="P708" s="62"/>
      <c r="Q708" s="62"/>
      <c r="R708" s="62"/>
      <c r="S708" s="64">
        <v>0</v>
      </c>
      <c r="T708" s="64">
        <v>0</v>
      </c>
      <c r="U708" s="62"/>
      <c r="V708" s="65"/>
      <c r="W708" s="64">
        <v>0</v>
      </c>
      <c r="X708" s="62" t="s">
        <v>2249</v>
      </c>
      <c r="Y708" s="65">
        <v>45317</v>
      </c>
      <c r="Z708" s="65"/>
      <c r="AA708" s="65"/>
      <c r="AB708" s="63">
        <v>69700</v>
      </c>
      <c r="AC708" s="63">
        <v>0</v>
      </c>
      <c r="AD708" s="63">
        <v>0</v>
      </c>
      <c r="AE708" s="63">
        <v>0</v>
      </c>
      <c r="AF708" s="63">
        <v>0</v>
      </c>
      <c r="AG708" s="63">
        <v>0</v>
      </c>
      <c r="AH708" s="63">
        <v>0</v>
      </c>
      <c r="AI708" s="66"/>
      <c r="AJ708" s="66"/>
      <c r="AK708" s="63">
        <v>0</v>
      </c>
    </row>
    <row r="709" spans="1:37" s="54" customFormat="1" hidden="1">
      <c r="A709" s="52">
        <v>801000713</v>
      </c>
      <c r="B709" s="52" t="s">
        <v>542</v>
      </c>
      <c r="C709" s="52" t="s">
        <v>757</v>
      </c>
      <c r="D709" s="52">
        <v>21965</v>
      </c>
      <c r="E709" s="52" t="str">
        <f>CONCATENATE(C709,D709)</f>
        <v>RC21965</v>
      </c>
      <c r="F709" s="42">
        <v>45317</v>
      </c>
      <c r="G709" s="42" t="s">
        <v>23</v>
      </c>
      <c r="H709" s="43">
        <v>56533</v>
      </c>
      <c r="I709" s="43">
        <v>56533</v>
      </c>
      <c r="J709" s="53" t="s">
        <v>2116</v>
      </c>
      <c r="K709" s="53" t="s">
        <v>2115</v>
      </c>
      <c r="L709" s="53" t="e">
        <f>VLOOKUP(E709,BOXSALUD!$B$1:$R$977,15,0)</f>
        <v>#N/A</v>
      </c>
      <c r="M709" s="52" t="s">
        <v>2117</v>
      </c>
      <c r="N709" s="62" t="s">
        <v>2247</v>
      </c>
      <c r="O709" s="63">
        <v>0</v>
      </c>
      <c r="P709" s="62"/>
      <c r="Q709" s="62"/>
      <c r="R709" s="62"/>
      <c r="S709" s="64">
        <v>0</v>
      </c>
      <c r="T709" s="64">
        <v>0</v>
      </c>
      <c r="U709" s="62"/>
      <c r="V709" s="65"/>
      <c r="W709" s="64">
        <v>0</v>
      </c>
      <c r="X709" s="62" t="s">
        <v>2249</v>
      </c>
      <c r="Y709" s="65">
        <v>45317</v>
      </c>
      <c r="Z709" s="65"/>
      <c r="AA709" s="65"/>
      <c r="AB709" s="63">
        <v>56533</v>
      </c>
      <c r="AC709" s="63">
        <v>0</v>
      </c>
      <c r="AD709" s="63">
        <v>0</v>
      </c>
      <c r="AE709" s="63">
        <v>0</v>
      </c>
      <c r="AF709" s="63">
        <v>0</v>
      </c>
      <c r="AG709" s="63">
        <v>0</v>
      </c>
      <c r="AH709" s="63">
        <v>0</v>
      </c>
      <c r="AI709" s="66"/>
      <c r="AJ709" s="66"/>
      <c r="AK709" s="63">
        <v>0</v>
      </c>
    </row>
    <row r="710" spans="1:37" s="54" customFormat="1" hidden="1">
      <c r="A710" s="52">
        <v>801000713</v>
      </c>
      <c r="B710" s="52" t="s">
        <v>542</v>
      </c>
      <c r="C710" s="52" t="s">
        <v>756</v>
      </c>
      <c r="D710" s="52">
        <v>79825</v>
      </c>
      <c r="E710" s="52" t="str">
        <f>CONCATENATE(C710,D710)</f>
        <v>RM79825</v>
      </c>
      <c r="F710" s="42">
        <v>45317</v>
      </c>
      <c r="G710" s="42" t="s">
        <v>23</v>
      </c>
      <c r="H710" s="43">
        <v>49990</v>
      </c>
      <c r="I710" s="43">
        <v>49990</v>
      </c>
      <c r="J710" s="53" t="s">
        <v>2116</v>
      </c>
      <c r="K710" s="53" t="s">
        <v>2115</v>
      </c>
      <c r="L710" s="53" t="e">
        <f>VLOOKUP(E710,BOXSALUD!$B$1:$R$977,15,0)</f>
        <v>#N/A</v>
      </c>
      <c r="M710" s="52" t="s">
        <v>2117</v>
      </c>
      <c r="N710" s="62" t="s">
        <v>2247</v>
      </c>
      <c r="O710" s="63">
        <v>0</v>
      </c>
      <c r="P710" s="62"/>
      <c r="Q710" s="62"/>
      <c r="R710" s="62"/>
      <c r="S710" s="64">
        <v>0</v>
      </c>
      <c r="T710" s="64">
        <v>0</v>
      </c>
      <c r="U710" s="62"/>
      <c r="V710" s="65"/>
      <c r="W710" s="64">
        <v>0</v>
      </c>
      <c r="X710" s="62" t="s">
        <v>2249</v>
      </c>
      <c r="Y710" s="65">
        <v>45317</v>
      </c>
      <c r="Z710" s="65"/>
      <c r="AA710" s="65"/>
      <c r="AB710" s="63">
        <v>49990</v>
      </c>
      <c r="AC710" s="63">
        <v>0</v>
      </c>
      <c r="AD710" s="63">
        <v>0</v>
      </c>
      <c r="AE710" s="63">
        <v>0</v>
      </c>
      <c r="AF710" s="63">
        <v>0</v>
      </c>
      <c r="AG710" s="63">
        <v>0</v>
      </c>
      <c r="AH710" s="63">
        <v>0</v>
      </c>
      <c r="AI710" s="66"/>
      <c r="AJ710" s="66"/>
      <c r="AK710" s="63">
        <v>0</v>
      </c>
    </row>
    <row r="711" spans="1:37" s="54" customFormat="1" hidden="1">
      <c r="A711" s="52">
        <v>801000713</v>
      </c>
      <c r="B711" s="52" t="s">
        <v>542</v>
      </c>
      <c r="C711" s="52" t="s">
        <v>756</v>
      </c>
      <c r="D711" s="52">
        <v>79991</v>
      </c>
      <c r="E711" s="52" t="str">
        <f>CONCATENATE(C711,D711)</f>
        <v>RM79991</v>
      </c>
      <c r="F711" s="42">
        <v>45320</v>
      </c>
      <c r="G711" s="42" t="s">
        <v>23</v>
      </c>
      <c r="H711" s="43">
        <v>738463</v>
      </c>
      <c r="I711" s="43">
        <v>738463</v>
      </c>
      <c r="J711" s="53" t="s">
        <v>2116</v>
      </c>
      <c r="K711" s="53" t="s">
        <v>2115</v>
      </c>
      <c r="L711" s="53" t="e">
        <f>VLOOKUP(E711,BOXSALUD!$B$1:$R$977,15,0)</f>
        <v>#N/A</v>
      </c>
      <c r="M711" s="52" t="s">
        <v>2117</v>
      </c>
      <c r="N711" s="62" t="s">
        <v>2247</v>
      </c>
      <c r="O711" s="63">
        <v>0</v>
      </c>
      <c r="P711" s="62"/>
      <c r="Q711" s="62"/>
      <c r="R711" s="62"/>
      <c r="S711" s="64">
        <v>0</v>
      </c>
      <c r="T711" s="64">
        <v>0</v>
      </c>
      <c r="U711" s="62"/>
      <c r="V711" s="65"/>
      <c r="W711" s="64">
        <v>0</v>
      </c>
      <c r="X711" s="62" t="s">
        <v>2249</v>
      </c>
      <c r="Y711" s="65">
        <v>45320</v>
      </c>
      <c r="Z711" s="65"/>
      <c r="AA711" s="65"/>
      <c r="AB711" s="63">
        <v>738463</v>
      </c>
      <c r="AC711" s="63">
        <v>0</v>
      </c>
      <c r="AD711" s="63">
        <v>0</v>
      </c>
      <c r="AE711" s="63">
        <v>0</v>
      </c>
      <c r="AF711" s="63">
        <v>0</v>
      </c>
      <c r="AG711" s="63">
        <v>0</v>
      </c>
      <c r="AH711" s="63">
        <v>0</v>
      </c>
      <c r="AI711" s="66"/>
      <c r="AJ711" s="66"/>
      <c r="AK711" s="63">
        <v>0</v>
      </c>
    </row>
    <row r="712" spans="1:37" s="54" customFormat="1" hidden="1">
      <c r="A712" s="52">
        <v>801000713</v>
      </c>
      <c r="B712" s="52" t="s">
        <v>542</v>
      </c>
      <c r="C712" s="52" t="s">
        <v>756</v>
      </c>
      <c r="D712" s="52">
        <v>80029</v>
      </c>
      <c r="E712" s="52" t="str">
        <f>CONCATENATE(C712,D712)</f>
        <v>RM80029</v>
      </c>
      <c r="F712" s="42">
        <v>45320</v>
      </c>
      <c r="G712" s="42" t="s">
        <v>23</v>
      </c>
      <c r="H712" s="43">
        <v>200135</v>
      </c>
      <c r="I712" s="43">
        <v>200135</v>
      </c>
      <c r="J712" s="53" t="s">
        <v>2116</v>
      </c>
      <c r="K712" s="53" t="s">
        <v>2115</v>
      </c>
      <c r="L712" s="53" t="e">
        <f>VLOOKUP(E712,BOXSALUD!$B$1:$R$977,15,0)</f>
        <v>#N/A</v>
      </c>
      <c r="M712" s="52" t="s">
        <v>2117</v>
      </c>
      <c r="N712" s="62" t="s">
        <v>2247</v>
      </c>
      <c r="O712" s="63">
        <v>0</v>
      </c>
      <c r="P712" s="62"/>
      <c r="Q712" s="62"/>
      <c r="R712" s="62"/>
      <c r="S712" s="64">
        <v>0</v>
      </c>
      <c r="T712" s="64">
        <v>0</v>
      </c>
      <c r="U712" s="62"/>
      <c r="V712" s="65"/>
      <c r="W712" s="64">
        <v>0</v>
      </c>
      <c r="X712" s="62" t="s">
        <v>2249</v>
      </c>
      <c r="Y712" s="65">
        <v>45320</v>
      </c>
      <c r="Z712" s="65"/>
      <c r="AA712" s="65"/>
      <c r="AB712" s="63">
        <v>200135</v>
      </c>
      <c r="AC712" s="63">
        <v>0</v>
      </c>
      <c r="AD712" s="63">
        <v>0</v>
      </c>
      <c r="AE712" s="63">
        <v>0</v>
      </c>
      <c r="AF712" s="63">
        <v>0</v>
      </c>
      <c r="AG712" s="63">
        <v>0</v>
      </c>
      <c r="AH712" s="63">
        <v>0</v>
      </c>
      <c r="AI712" s="66"/>
      <c r="AJ712" s="66"/>
      <c r="AK712" s="63">
        <v>0</v>
      </c>
    </row>
    <row r="713" spans="1:37" s="54" customFormat="1" hidden="1">
      <c r="A713" s="52">
        <v>801000713</v>
      </c>
      <c r="B713" s="52" t="s">
        <v>542</v>
      </c>
      <c r="C713" s="52" t="s">
        <v>756</v>
      </c>
      <c r="D713" s="52">
        <v>80025</v>
      </c>
      <c r="E713" s="52" t="str">
        <f>CONCATENATE(C713,D713)</f>
        <v>RM80025</v>
      </c>
      <c r="F713" s="42">
        <v>45320</v>
      </c>
      <c r="G713" s="42" t="s">
        <v>23</v>
      </c>
      <c r="H713" s="43">
        <v>5824533</v>
      </c>
      <c r="I713" s="43">
        <v>5824533</v>
      </c>
      <c r="J713" s="53" t="s">
        <v>2116</v>
      </c>
      <c r="K713" s="53" t="s">
        <v>2115</v>
      </c>
      <c r="L713" s="53" t="e">
        <f>VLOOKUP(E713,BOXSALUD!$B$1:$R$977,15,0)</f>
        <v>#N/A</v>
      </c>
      <c r="M713" s="52" t="s">
        <v>2117</v>
      </c>
      <c r="N713" s="62" t="s">
        <v>2247</v>
      </c>
      <c r="O713" s="63">
        <v>0</v>
      </c>
      <c r="P713" s="62"/>
      <c r="Q713" s="62"/>
      <c r="R713" s="62"/>
      <c r="S713" s="64">
        <v>0</v>
      </c>
      <c r="T713" s="64">
        <v>0</v>
      </c>
      <c r="U713" s="62"/>
      <c r="V713" s="65"/>
      <c r="W713" s="64">
        <v>0</v>
      </c>
      <c r="X713" s="62" t="s">
        <v>2249</v>
      </c>
      <c r="Y713" s="65">
        <v>45320</v>
      </c>
      <c r="Z713" s="65"/>
      <c r="AA713" s="65"/>
      <c r="AB713" s="63">
        <v>5824533</v>
      </c>
      <c r="AC713" s="63">
        <v>0</v>
      </c>
      <c r="AD713" s="63">
        <v>0</v>
      </c>
      <c r="AE713" s="63">
        <v>0</v>
      </c>
      <c r="AF713" s="63">
        <v>0</v>
      </c>
      <c r="AG713" s="63">
        <v>0</v>
      </c>
      <c r="AH713" s="63">
        <v>0</v>
      </c>
      <c r="AI713" s="66"/>
      <c r="AJ713" s="66"/>
      <c r="AK713" s="63">
        <v>0</v>
      </c>
    </row>
    <row r="714" spans="1:37" s="54" customFormat="1" hidden="1">
      <c r="A714" s="52">
        <v>801000713</v>
      </c>
      <c r="B714" s="52" t="s">
        <v>542</v>
      </c>
      <c r="C714" s="52" t="s">
        <v>756</v>
      </c>
      <c r="D714" s="52">
        <v>79941</v>
      </c>
      <c r="E714" s="52" t="str">
        <f>CONCATENATE(C714,D714)</f>
        <v>RM79941</v>
      </c>
      <c r="F714" s="42">
        <v>45320</v>
      </c>
      <c r="G714" s="42" t="s">
        <v>23</v>
      </c>
      <c r="H714" s="43">
        <v>11949721</v>
      </c>
      <c r="I714" s="43">
        <v>11949721</v>
      </c>
      <c r="J714" s="53" t="s">
        <v>2116</v>
      </c>
      <c r="K714" s="53" t="s">
        <v>2115</v>
      </c>
      <c r="L714" s="53" t="e">
        <f>VLOOKUP(E714,BOXSALUD!$B$1:$R$977,15,0)</f>
        <v>#N/A</v>
      </c>
      <c r="M714" s="52" t="s">
        <v>2117</v>
      </c>
      <c r="N714" s="62" t="s">
        <v>2247</v>
      </c>
      <c r="O714" s="63">
        <v>0</v>
      </c>
      <c r="P714" s="62"/>
      <c r="Q714" s="62"/>
      <c r="R714" s="62"/>
      <c r="S714" s="64">
        <v>0</v>
      </c>
      <c r="T714" s="64">
        <v>0</v>
      </c>
      <c r="U714" s="62"/>
      <c r="V714" s="65"/>
      <c r="W714" s="64">
        <v>0</v>
      </c>
      <c r="X714" s="62" t="s">
        <v>2249</v>
      </c>
      <c r="Y714" s="65">
        <v>45320</v>
      </c>
      <c r="Z714" s="65"/>
      <c r="AA714" s="65"/>
      <c r="AB714" s="63">
        <v>11949721</v>
      </c>
      <c r="AC714" s="63">
        <v>0</v>
      </c>
      <c r="AD714" s="63">
        <v>0</v>
      </c>
      <c r="AE714" s="63">
        <v>0</v>
      </c>
      <c r="AF714" s="63">
        <v>0</v>
      </c>
      <c r="AG714" s="63">
        <v>0</v>
      </c>
      <c r="AH714" s="63">
        <v>0</v>
      </c>
      <c r="AI714" s="66"/>
      <c r="AJ714" s="66"/>
      <c r="AK714" s="63">
        <v>0</v>
      </c>
    </row>
    <row r="715" spans="1:37" s="54" customFormat="1" hidden="1">
      <c r="A715" s="52">
        <v>801000713</v>
      </c>
      <c r="B715" s="52" t="s">
        <v>542</v>
      </c>
      <c r="C715" s="52" t="s">
        <v>756</v>
      </c>
      <c r="D715" s="52">
        <v>79935</v>
      </c>
      <c r="E715" s="52" t="str">
        <f>CONCATENATE(C715,D715)</f>
        <v>RM79935</v>
      </c>
      <c r="F715" s="42">
        <v>45320</v>
      </c>
      <c r="G715" s="42" t="s">
        <v>23</v>
      </c>
      <c r="H715" s="43">
        <v>9770822</v>
      </c>
      <c r="I715" s="43">
        <v>9770822</v>
      </c>
      <c r="J715" s="53" t="s">
        <v>2116</v>
      </c>
      <c r="K715" s="53" t="s">
        <v>2115</v>
      </c>
      <c r="L715" s="53" t="e">
        <f>VLOOKUP(E715,BOXSALUD!$B$1:$R$977,15,0)</f>
        <v>#N/A</v>
      </c>
      <c r="M715" s="52" t="s">
        <v>2117</v>
      </c>
      <c r="N715" s="62" t="s">
        <v>2247</v>
      </c>
      <c r="O715" s="63">
        <v>0</v>
      </c>
      <c r="P715" s="62"/>
      <c r="Q715" s="62"/>
      <c r="R715" s="62"/>
      <c r="S715" s="64">
        <v>0</v>
      </c>
      <c r="T715" s="64">
        <v>0</v>
      </c>
      <c r="U715" s="62"/>
      <c r="V715" s="65"/>
      <c r="W715" s="64">
        <v>0</v>
      </c>
      <c r="X715" s="62" t="s">
        <v>2249</v>
      </c>
      <c r="Y715" s="65">
        <v>45320</v>
      </c>
      <c r="Z715" s="65"/>
      <c r="AA715" s="65"/>
      <c r="AB715" s="63">
        <v>9770822</v>
      </c>
      <c r="AC715" s="63">
        <v>0</v>
      </c>
      <c r="AD715" s="63">
        <v>0</v>
      </c>
      <c r="AE715" s="63">
        <v>0</v>
      </c>
      <c r="AF715" s="63">
        <v>0</v>
      </c>
      <c r="AG715" s="63">
        <v>0</v>
      </c>
      <c r="AH715" s="63">
        <v>0</v>
      </c>
      <c r="AI715" s="66"/>
      <c r="AJ715" s="66"/>
      <c r="AK715" s="63">
        <v>0</v>
      </c>
    </row>
    <row r="716" spans="1:37" s="54" customFormat="1" hidden="1">
      <c r="A716" s="52">
        <v>801000713</v>
      </c>
      <c r="B716" s="52" t="s">
        <v>542</v>
      </c>
      <c r="C716" s="52" t="s">
        <v>756</v>
      </c>
      <c r="D716" s="52">
        <v>79936</v>
      </c>
      <c r="E716" s="52" t="str">
        <f>CONCATENATE(C716,D716)</f>
        <v>RM79936</v>
      </c>
      <c r="F716" s="42">
        <v>45320</v>
      </c>
      <c r="G716" s="42" t="s">
        <v>23</v>
      </c>
      <c r="H716" s="43">
        <v>927921</v>
      </c>
      <c r="I716" s="43">
        <v>927921</v>
      </c>
      <c r="J716" s="53" t="s">
        <v>2116</v>
      </c>
      <c r="K716" s="53" t="s">
        <v>2115</v>
      </c>
      <c r="L716" s="53" t="e">
        <f>VLOOKUP(E716,BOXSALUD!$B$1:$R$977,15,0)</f>
        <v>#N/A</v>
      </c>
      <c r="M716" s="52" t="s">
        <v>2117</v>
      </c>
      <c r="N716" s="62" t="s">
        <v>2247</v>
      </c>
      <c r="O716" s="63">
        <v>0</v>
      </c>
      <c r="P716" s="62"/>
      <c r="Q716" s="62"/>
      <c r="R716" s="62"/>
      <c r="S716" s="64">
        <v>0</v>
      </c>
      <c r="T716" s="64">
        <v>0</v>
      </c>
      <c r="U716" s="62"/>
      <c r="V716" s="65"/>
      <c r="W716" s="64">
        <v>0</v>
      </c>
      <c r="X716" s="62" t="s">
        <v>2249</v>
      </c>
      <c r="Y716" s="65">
        <v>45320</v>
      </c>
      <c r="Z716" s="65"/>
      <c r="AA716" s="65"/>
      <c r="AB716" s="63">
        <v>927921</v>
      </c>
      <c r="AC716" s="63">
        <v>0</v>
      </c>
      <c r="AD716" s="63">
        <v>0</v>
      </c>
      <c r="AE716" s="63">
        <v>0</v>
      </c>
      <c r="AF716" s="63">
        <v>0</v>
      </c>
      <c r="AG716" s="63">
        <v>0</v>
      </c>
      <c r="AH716" s="63">
        <v>0</v>
      </c>
      <c r="AI716" s="66"/>
      <c r="AJ716" s="66"/>
      <c r="AK716" s="63">
        <v>0</v>
      </c>
    </row>
    <row r="717" spans="1:37" s="54" customFormat="1" hidden="1">
      <c r="A717" s="52">
        <v>801000713</v>
      </c>
      <c r="B717" s="52" t="s">
        <v>542</v>
      </c>
      <c r="C717" s="52" t="s">
        <v>756</v>
      </c>
      <c r="D717" s="52">
        <v>79921</v>
      </c>
      <c r="E717" s="52" t="str">
        <f>CONCATENATE(C717,D717)</f>
        <v>RM79921</v>
      </c>
      <c r="F717" s="42">
        <v>45320</v>
      </c>
      <c r="G717" s="42" t="s">
        <v>23</v>
      </c>
      <c r="H717" s="43">
        <v>42900</v>
      </c>
      <c r="I717" s="43">
        <v>42900</v>
      </c>
      <c r="J717" s="53" t="s">
        <v>2116</v>
      </c>
      <c r="K717" s="53" t="s">
        <v>2115</v>
      </c>
      <c r="L717" s="53" t="e">
        <f>VLOOKUP(E717,BOXSALUD!$B$1:$R$977,15,0)</f>
        <v>#N/A</v>
      </c>
      <c r="M717" s="52" t="s">
        <v>2117</v>
      </c>
      <c r="N717" s="62" t="s">
        <v>2247</v>
      </c>
      <c r="O717" s="63">
        <v>0</v>
      </c>
      <c r="P717" s="62"/>
      <c r="Q717" s="62"/>
      <c r="R717" s="62"/>
      <c r="S717" s="64">
        <v>0</v>
      </c>
      <c r="T717" s="64">
        <v>0</v>
      </c>
      <c r="U717" s="62"/>
      <c r="V717" s="65"/>
      <c r="W717" s="64">
        <v>0</v>
      </c>
      <c r="X717" s="62"/>
      <c r="Y717" s="65"/>
      <c r="Z717" s="65"/>
      <c r="AA717" s="65"/>
      <c r="AB717" s="63">
        <v>0</v>
      </c>
      <c r="AC717" s="63">
        <v>0</v>
      </c>
      <c r="AD717" s="63">
        <v>0</v>
      </c>
      <c r="AE717" s="63">
        <v>0</v>
      </c>
      <c r="AF717" s="63">
        <v>0</v>
      </c>
      <c r="AG717" s="63">
        <v>0</v>
      </c>
      <c r="AH717" s="63">
        <v>0</v>
      </c>
      <c r="AI717" s="66"/>
      <c r="AJ717" s="66"/>
      <c r="AK717" s="63">
        <v>0</v>
      </c>
    </row>
    <row r="718" spans="1:37" s="54" customFormat="1" hidden="1">
      <c r="A718" s="52">
        <v>801000713</v>
      </c>
      <c r="B718" s="52" t="s">
        <v>542</v>
      </c>
      <c r="C718" s="52" t="s">
        <v>756</v>
      </c>
      <c r="D718" s="52">
        <v>80035</v>
      </c>
      <c r="E718" s="52" t="str">
        <f>CONCATENATE(C718,D718)</f>
        <v>RM80035</v>
      </c>
      <c r="F718" s="42">
        <v>45320</v>
      </c>
      <c r="G718" s="42" t="s">
        <v>23</v>
      </c>
      <c r="H718" s="43">
        <v>484217</v>
      </c>
      <c r="I718" s="43">
        <v>484217</v>
      </c>
      <c r="J718" s="53" t="s">
        <v>2116</v>
      </c>
      <c r="K718" s="53" t="s">
        <v>2115</v>
      </c>
      <c r="L718" s="53" t="e">
        <f>VLOOKUP(E718,BOXSALUD!$B$1:$R$977,15,0)</f>
        <v>#N/A</v>
      </c>
      <c r="M718" s="52" t="s">
        <v>2117</v>
      </c>
      <c r="N718" s="62" t="s">
        <v>2247</v>
      </c>
      <c r="O718" s="63">
        <v>0</v>
      </c>
      <c r="P718" s="62"/>
      <c r="Q718" s="62"/>
      <c r="R718" s="62"/>
      <c r="S718" s="64">
        <v>0</v>
      </c>
      <c r="T718" s="64">
        <v>0</v>
      </c>
      <c r="U718" s="62"/>
      <c r="V718" s="65"/>
      <c r="W718" s="64">
        <v>0</v>
      </c>
      <c r="X718" s="62"/>
      <c r="Y718" s="65"/>
      <c r="Z718" s="65"/>
      <c r="AA718" s="65"/>
      <c r="AB718" s="63">
        <v>0</v>
      </c>
      <c r="AC718" s="63">
        <v>0</v>
      </c>
      <c r="AD718" s="63">
        <v>0</v>
      </c>
      <c r="AE718" s="63">
        <v>0</v>
      </c>
      <c r="AF718" s="63">
        <v>0</v>
      </c>
      <c r="AG718" s="63">
        <v>0</v>
      </c>
      <c r="AH718" s="63">
        <v>0</v>
      </c>
      <c r="AI718" s="66"/>
      <c r="AJ718" s="66"/>
      <c r="AK718" s="63">
        <v>0</v>
      </c>
    </row>
    <row r="719" spans="1:37" s="54" customFormat="1" hidden="1">
      <c r="A719" s="52">
        <v>801000713</v>
      </c>
      <c r="B719" s="52" t="s">
        <v>542</v>
      </c>
      <c r="C719" s="52" t="s">
        <v>757</v>
      </c>
      <c r="D719" s="52">
        <v>22019</v>
      </c>
      <c r="E719" s="52" t="str">
        <f>CONCATENATE(C719,D719)</f>
        <v>RC22019</v>
      </c>
      <c r="F719" s="42">
        <v>45320</v>
      </c>
      <c r="G719" s="42" t="s">
        <v>23</v>
      </c>
      <c r="H719" s="43">
        <v>56533</v>
      </c>
      <c r="I719" s="43">
        <v>56533</v>
      </c>
      <c r="J719" s="53" t="s">
        <v>2116</v>
      </c>
      <c r="K719" s="53" t="s">
        <v>2115</v>
      </c>
      <c r="L719" s="53" t="e">
        <f>VLOOKUP(E719,BOXSALUD!$B$1:$R$977,15,0)</f>
        <v>#N/A</v>
      </c>
      <c r="M719" s="52" t="s">
        <v>2117</v>
      </c>
      <c r="N719" s="62" t="s">
        <v>2247</v>
      </c>
      <c r="O719" s="63">
        <v>0</v>
      </c>
      <c r="P719" s="62"/>
      <c r="Q719" s="62"/>
      <c r="R719" s="62"/>
      <c r="S719" s="64">
        <v>0</v>
      </c>
      <c r="T719" s="64">
        <v>0</v>
      </c>
      <c r="U719" s="62"/>
      <c r="V719" s="65"/>
      <c r="W719" s="64">
        <v>0</v>
      </c>
      <c r="X719" s="62" t="s">
        <v>2249</v>
      </c>
      <c r="Y719" s="65">
        <v>45320</v>
      </c>
      <c r="Z719" s="65"/>
      <c r="AA719" s="65"/>
      <c r="AB719" s="63">
        <v>56533</v>
      </c>
      <c r="AC719" s="63">
        <v>0</v>
      </c>
      <c r="AD719" s="63">
        <v>0</v>
      </c>
      <c r="AE719" s="63">
        <v>0</v>
      </c>
      <c r="AF719" s="63">
        <v>0</v>
      </c>
      <c r="AG719" s="63">
        <v>0</v>
      </c>
      <c r="AH719" s="63">
        <v>0</v>
      </c>
      <c r="AI719" s="66"/>
      <c r="AJ719" s="66"/>
      <c r="AK719" s="63">
        <v>0</v>
      </c>
    </row>
    <row r="720" spans="1:37" s="54" customFormat="1" hidden="1">
      <c r="A720" s="52">
        <v>801000713</v>
      </c>
      <c r="B720" s="52" t="s">
        <v>542</v>
      </c>
      <c r="C720" s="52" t="s">
        <v>758</v>
      </c>
      <c r="D720" s="52">
        <v>156885</v>
      </c>
      <c r="E720" s="52" t="str">
        <f>CONCATENATE(C720,D720)</f>
        <v>CS156885</v>
      </c>
      <c r="F720" s="42">
        <v>45320</v>
      </c>
      <c r="G720" s="42" t="s">
        <v>23</v>
      </c>
      <c r="H720" s="43">
        <v>1241266</v>
      </c>
      <c r="I720" s="43">
        <v>1241266</v>
      </c>
      <c r="J720" s="53" t="s">
        <v>2116</v>
      </c>
      <c r="K720" s="52" t="s">
        <v>2114</v>
      </c>
      <c r="L720" s="53" t="e">
        <f>VLOOKUP(E720,BOXSALUD!$B$1:$R$977,15,0)</f>
        <v>#N/A</v>
      </c>
      <c r="M720" s="52" t="s">
        <v>2117</v>
      </c>
      <c r="N720" s="62" t="s">
        <v>2247</v>
      </c>
      <c r="O720" s="63">
        <v>0</v>
      </c>
      <c r="P720" s="62"/>
      <c r="Q720" s="62"/>
      <c r="R720" s="62"/>
      <c r="S720" s="64">
        <v>0</v>
      </c>
      <c r="T720" s="64">
        <v>0</v>
      </c>
      <c r="U720" s="62"/>
      <c r="V720" s="65"/>
      <c r="W720" s="64">
        <v>0</v>
      </c>
      <c r="X720" s="62"/>
      <c r="Y720" s="65"/>
      <c r="Z720" s="65"/>
      <c r="AA720" s="65"/>
      <c r="AB720" s="63">
        <v>0</v>
      </c>
      <c r="AC720" s="63">
        <v>0</v>
      </c>
      <c r="AD720" s="63">
        <v>0</v>
      </c>
      <c r="AE720" s="63">
        <v>0</v>
      </c>
      <c r="AF720" s="63">
        <v>0</v>
      </c>
      <c r="AG720" s="63">
        <v>0</v>
      </c>
      <c r="AH720" s="63">
        <v>0</v>
      </c>
      <c r="AI720" s="66"/>
      <c r="AJ720" s="66"/>
      <c r="AK720" s="63">
        <v>0</v>
      </c>
    </row>
    <row r="721" spans="1:37" s="54" customFormat="1" hidden="1">
      <c r="A721" s="52">
        <v>801000713</v>
      </c>
      <c r="B721" s="52" t="s">
        <v>542</v>
      </c>
      <c r="C721" s="52" t="s">
        <v>757</v>
      </c>
      <c r="D721" s="52">
        <v>22042</v>
      </c>
      <c r="E721" s="52" t="str">
        <f>CONCATENATE(C721,D721)</f>
        <v>RC22042</v>
      </c>
      <c r="F721" s="42">
        <v>45321</v>
      </c>
      <c r="G721" s="42" t="s">
        <v>23</v>
      </c>
      <c r="H721" s="43">
        <v>56533</v>
      </c>
      <c r="I721" s="43">
        <v>56533</v>
      </c>
      <c r="J721" s="53" t="s">
        <v>2116</v>
      </c>
      <c r="K721" s="53" t="s">
        <v>2115</v>
      </c>
      <c r="L721" s="53" t="e">
        <f>VLOOKUP(E721,BOXSALUD!$B$1:$R$977,15,0)</f>
        <v>#N/A</v>
      </c>
      <c r="M721" s="52" t="s">
        <v>2117</v>
      </c>
      <c r="N721" s="62" t="s">
        <v>2247</v>
      </c>
      <c r="O721" s="63">
        <v>0</v>
      </c>
      <c r="P721" s="62"/>
      <c r="Q721" s="62"/>
      <c r="R721" s="62"/>
      <c r="S721" s="64">
        <v>0</v>
      </c>
      <c r="T721" s="64">
        <v>0</v>
      </c>
      <c r="U721" s="62"/>
      <c r="V721" s="65"/>
      <c r="W721" s="64">
        <v>0</v>
      </c>
      <c r="X721" s="62" t="s">
        <v>2249</v>
      </c>
      <c r="Y721" s="65">
        <v>45321</v>
      </c>
      <c r="Z721" s="65"/>
      <c r="AA721" s="65"/>
      <c r="AB721" s="63">
        <v>56533</v>
      </c>
      <c r="AC721" s="63">
        <v>0</v>
      </c>
      <c r="AD721" s="63">
        <v>0</v>
      </c>
      <c r="AE721" s="63">
        <v>0</v>
      </c>
      <c r="AF721" s="63">
        <v>0</v>
      </c>
      <c r="AG721" s="63">
        <v>0</v>
      </c>
      <c r="AH721" s="63">
        <v>0</v>
      </c>
      <c r="AI721" s="66"/>
      <c r="AJ721" s="66"/>
      <c r="AK721" s="63">
        <v>0</v>
      </c>
    </row>
    <row r="722" spans="1:37" s="54" customFormat="1" hidden="1">
      <c r="A722" s="52">
        <v>801000713</v>
      </c>
      <c r="B722" s="52" t="s">
        <v>542</v>
      </c>
      <c r="C722" s="52" t="s">
        <v>756</v>
      </c>
      <c r="D722" s="52">
        <v>80152</v>
      </c>
      <c r="E722" s="52" t="str">
        <f>CONCATENATE(C722,D722)</f>
        <v>RM80152</v>
      </c>
      <c r="F722" s="42">
        <v>45321</v>
      </c>
      <c r="G722" s="42" t="s">
        <v>23</v>
      </c>
      <c r="H722" s="43">
        <v>71500</v>
      </c>
      <c r="I722" s="43">
        <v>71500</v>
      </c>
      <c r="J722" s="53" t="s">
        <v>2116</v>
      </c>
      <c r="K722" s="53" t="s">
        <v>2115</v>
      </c>
      <c r="L722" s="53" t="e">
        <f>VLOOKUP(E722,BOXSALUD!$B$1:$R$977,15,0)</f>
        <v>#N/A</v>
      </c>
      <c r="M722" s="52" t="s">
        <v>2117</v>
      </c>
      <c r="N722" s="62" t="s">
        <v>2247</v>
      </c>
      <c r="O722" s="63">
        <v>0</v>
      </c>
      <c r="P722" s="62"/>
      <c r="Q722" s="62"/>
      <c r="R722" s="62"/>
      <c r="S722" s="64">
        <v>0</v>
      </c>
      <c r="T722" s="64">
        <v>0</v>
      </c>
      <c r="U722" s="62"/>
      <c r="V722" s="65"/>
      <c r="W722" s="64">
        <v>0</v>
      </c>
      <c r="X722" s="62"/>
      <c r="Y722" s="65"/>
      <c r="Z722" s="65"/>
      <c r="AA722" s="65"/>
      <c r="AB722" s="63">
        <v>0</v>
      </c>
      <c r="AC722" s="63">
        <v>0</v>
      </c>
      <c r="AD722" s="63">
        <v>0</v>
      </c>
      <c r="AE722" s="63">
        <v>0</v>
      </c>
      <c r="AF722" s="63">
        <v>0</v>
      </c>
      <c r="AG722" s="63">
        <v>0</v>
      </c>
      <c r="AH722" s="63">
        <v>0</v>
      </c>
      <c r="AI722" s="66"/>
      <c r="AJ722" s="66"/>
      <c r="AK722" s="63">
        <v>0</v>
      </c>
    </row>
    <row r="723" spans="1:37" s="54" customFormat="1" hidden="1">
      <c r="A723" s="52">
        <v>801000713</v>
      </c>
      <c r="B723" s="52" t="s">
        <v>542</v>
      </c>
      <c r="C723" s="52" t="s">
        <v>756</v>
      </c>
      <c r="D723" s="52">
        <v>80089</v>
      </c>
      <c r="E723" s="52" t="str">
        <f>CONCATENATE(C723,D723)</f>
        <v>RM80089</v>
      </c>
      <c r="F723" s="42">
        <v>45321</v>
      </c>
      <c r="G723" s="42" t="s">
        <v>23</v>
      </c>
      <c r="H723" s="43">
        <v>32964</v>
      </c>
      <c r="I723" s="43">
        <v>32964</v>
      </c>
      <c r="J723" s="53" t="s">
        <v>2116</v>
      </c>
      <c r="K723" s="53" t="s">
        <v>2115</v>
      </c>
      <c r="L723" s="53" t="e">
        <f>VLOOKUP(E723,BOXSALUD!$B$1:$R$977,15,0)</f>
        <v>#N/A</v>
      </c>
      <c r="M723" s="52" t="s">
        <v>2117</v>
      </c>
      <c r="N723" s="62" t="s">
        <v>2247</v>
      </c>
      <c r="O723" s="63">
        <v>0</v>
      </c>
      <c r="P723" s="62"/>
      <c r="Q723" s="62"/>
      <c r="R723" s="62"/>
      <c r="S723" s="64">
        <v>0</v>
      </c>
      <c r="T723" s="64">
        <v>0</v>
      </c>
      <c r="U723" s="62"/>
      <c r="V723" s="65"/>
      <c r="W723" s="64">
        <v>0</v>
      </c>
      <c r="X723" s="62" t="s">
        <v>2249</v>
      </c>
      <c r="Y723" s="65">
        <v>45321</v>
      </c>
      <c r="Z723" s="65"/>
      <c r="AA723" s="65"/>
      <c r="AB723" s="63">
        <v>32964</v>
      </c>
      <c r="AC723" s="63">
        <v>0</v>
      </c>
      <c r="AD723" s="63">
        <v>0</v>
      </c>
      <c r="AE723" s="63">
        <v>0</v>
      </c>
      <c r="AF723" s="63">
        <v>0</v>
      </c>
      <c r="AG723" s="63">
        <v>0</v>
      </c>
      <c r="AH723" s="63">
        <v>0</v>
      </c>
      <c r="AI723" s="66"/>
      <c r="AJ723" s="66"/>
      <c r="AK723" s="63">
        <v>0</v>
      </c>
    </row>
    <row r="724" spans="1:37" s="54" customFormat="1" hidden="1">
      <c r="A724" s="52">
        <v>801000713</v>
      </c>
      <c r="B724" s="52" t="s">
        <v>542</v>
      </c>
      <c r="C724" s="52" t="s">
        <v>756</v>
      </c>
      <c r="D724" s="52">
        <v>80134</v>
      </c>
      <c r="E724" s="52" t="str">
        <f>CONCATENATE(C724,D724)</f>
        <v>RM80134</v>
      </c>
      <c r="F724" s="42">
        <v>45321</v>
      </c>
      <c r="G724" s="42" t="s">
        <v>23</v>
      </c>
      <c r="H724" s="43">
        <v>5293767</v>
      </c>
      <c r="I724" s="43">
        <v>5293767</v>
      </c>
      <c r="J724" s="53" t="s">
        <v>2116</v>
      </c>
      <c r="K724" s="53" t="s">
        <v>2115</v>
      </c>
      <c r="L724" s="53" t="e">
        <f>VLOOKUP(E724,BOXSALUD!$B$1:$R$977,15,0)</f>
        <v>#N/A</v>
      </c>
      <c r="M724" s="52" t="s">
        <v>2117</v>
      </c>
      <c r="N724" s="62" t="s">
        <v>2247</v>
      </c>
      <c r="O724" s="63">
        <v>0</v>
      </c>
      <c r="P724" s="62"/>
      <c r="Q724" s="62"/>
      <c r="R724" s="62"/>
      <c r="S724" s="64">
        <v>0</v>
      </c>
      <c r="T724" s="64">
        <v>0</v>
      </c>
      <c r="U724" s="62"/>
      <c r="V724" s="65"/>
      <c r="W724" s="64">
        <v>0</v>
      </c>
      <c r="X724" s="62"/>
      <c r="Y724" s="65"/>
      <c r="Z724" s="65"/>
      <c r="AA724" s="65"/>
      <c r="AB724" s="63">
        <v>0</v>
      </c>
      <c r="AC724" s="63">
        <v>0</v>
      </c>
      <c r="AD724" s="63">
        <v>0</v>
      </c>
      <c r="AE724" s="63">
        <v>0</v>
      </c>
      <c r="AF724" s="63">
        <v>0</v>
      </c>
      <c r="AG724" s="63">
        <v>0</v>
      </c>
      <c r="AH724" s="63">
        <v>0</v>
      </c>
      <c r="AI724" s="66"/>
      <c r="AJ724" s="66"/>
      <c r="AK724" s="63">
        <v>0</v>
      </c>
    </row>
    <row r="725" spans="1:37" s="54" customFormat="1" hidden="1">
      <c r="A725" s="52">
        <v>801000713</v>
      </c>
      <c r="B725" s="52" t="s">
        <v>542</v>
      </c>
      <c r="C725" s="52" t="s">
        <v>756</v>
      </c>
      <c r="D725" s="52">
        <v>80136</v>
      </c>
      <c r="E725" s="52" t="str">
        <f>CONCATENATE(C725,D725)</f>
        <v>RM80136</v>
      </c>
      <c r="F725" s="42">
        <v>45321</v>
      </c>
      <c r="G725" s="42" t="s">
        <v>23</v>
      </c>
      <c r="H725" s="43">
        <v>6094783</v>
      </c>
      <c r="I725" s="43">
        <v>6094783</v>
      </c>
      <c r="J725" s="53" t="s">
        <v>2116</v>
      </c>
      <c r="K725" s="53" t="s">
        <v>2115</v>
      </c>
      <c r="L725" s="53" t="e">
        <f>VLOOKUP(E725,BOXSALUD!$B$1:$R$977,15,0)</f>
        <v>#N/A</v>
      </c>
      <c r="M725" s="52" t="s">
        <v>2117</v>
      </c>
      <c r="N725" s="62" t="s">
        <v>2247</v>
      </c>
      <c r="O725" s="63">
        <v>0</v>
      </c>
      <c r="P725" s="62"/>
      <c r="Q725" s="62"/>
      <c r="R725" s="62"/>
      <c r="S725" s="64">
        <v>0</v>
      </c>
      <c r="T725" s="64">
        <v>0</v>
      </c>
      <c r="U725" s="62"/>
      <c r="V725" s="65"/>
      <c r="W725" s="64">
        <v>0</v>
      </c>
      <c r="X725" s="62"/>
      <c r="Y725" s="65"/>
      <c r="Z725" s="65"/>
      <c r="AA725" s="65"/>
      <c r="AB725" s="63">
        <v>0</v>
      </c>
      <c r="AC725" s="63">
        <v>0</v>
      </c>
      <c r="AD725" s="63">
        <v>0</v>
      </c>
      <c r="AE725" s="63">
        <v>0</v>
      </c>
      <c r="AF725" s="63">
        <v>0</v>
      </c>
      <c r="AG725" s="63">
        <v>0</v>
      </c>
      <c r="AH725" s="63">
        <v>0</v>
      </c>
      <c r="AI725" s="66"/>
      <c r="AJ725" s="66"/>
      <c r="AK725" s="63">
        <v>0</v>
      </c>
    </row>
    <row r="726" spans="1:37" s="54" customFormat="1" hidden="1">
      <c r="A726" s="52">
        <v>801000713</v>
      </c>
      <c r="B726" s="52" t="s">
        <v>542</v>
      </c>
      <c r="C726" s="52" t="s">
        <v>756</v>
      </c>
      <c r="D726" s="52">
        <v>80165</v>
      </c>
      <c r="E726" s="52" t="str">
        <f>CONCATENATE(C726,D726)</f>
        <v>RM80165</v>
      </c>
      <c r="F726" s="42">
        <v>45321</v>
      </c>
      <c r="G726" s="42" t="s">
        <v>23</v>
      </c>
      <c r="H726" s="43">
        <v>16784250</v>
      </c>
      <c r="I726" s="43">
        <v>16784250</v>
      </c>
      <c r="J726" s="53" t="s">
        <v>2116</v>
      </c>
      <c r="K726" s="53" t="s">
        <v>2115</v>
      </c>
      <c r="L726" s="53" t="e">
        <f>VLOOKUP(E726,BOXSALUD!$B$1:$R$977,15,0)</f>
        <v>#N/A</v>
      </c>
      <c r="M726" s="52" t="s">
        <v>2117</v>
      </c>
      <c r="N726" s="62" t="s">
        <v>2247</v>
      </c>
      <c r="O726" s="63">
        <v>0</v>
      </c>
      <c r="P726" s="62"/>
      <c r="Q726" s="62"/>
      <c r="R726" s="62"/>
      <c r="S726" s="64">
        <v>0</v>
      </c>
      <c r="T726" s="64">
        <v>0</v>
      </c>
      <c r="U726" s="62"/>
      <c r="V726" s="65"/>
      <c r="W726" s="64">
        <v>0</v>
      </c>
      <c r="X726" s="62"/>
      <c r="Y726" s="65"/>
      <c r="Z726" s="65"/>
      <c r="AA726" s="65"/>
      <c r="AB726" s="63">
        <v>0</v>
      </c>
      <c r="AC726" s="63">
        <v>0</v>
      </c>
      <c r="AD726" s="63">
        <v>0</v>
      </c>
      <c r="AE726" s="63">
        <v>0</v>
      </c>
      <c r="AF726" s="63">
        <v>0</v>
      </c>
      <c r="AG726" s="63">
        <v>0</v>
      </c>
      <c r="AH726" s="63">
        <v>0</v>
      </c>
      <c r="AI726" s="66"/>
      <c r="AJ726" s="66"/>
      <c r="AK726" s="63">
        <v>0</v>
      </c>
    </row>
    <row r="727" spans="1:37" s="54" customFormat="1" hidden="1">
      <c r="A727" s="52">
        <v>801000713</v>
      </c>
      <c r="B727" s="52" t="s">
        <v>542</v>
      </c>
      <c r="C727" s="52" t="s">
        <v>756</v>
      </c>
      <c r="D727" s="52">
        <v>80148</v>
      </c>
      <c r="E727" s="52" t="str">
        <f>CONCATENATE(C727,D727)</f>
        <v>RM80148</v>
      </c>
      <c r="F727" s="42">
        <v>45321</v>
      </c>
      <c r="G727" s="42" t="s">
        <v>23</v>
      </c>
      <c r="H727" s="43">
        <v>17909822</v>
      </c>
      <c r="I727" s="43">
        <v>17909822</v>
      </c>
      <c r="J727" s="53" t="s">
        <v>2116</v>
      </c>
      <c r="K727" s="53" t="s">
        <v>2115</v>
      </c>
      <c r="L727" s="53" t="e">
        <f>VLOOKUP(E727,BOXSALUD!$B$1:$R$977,15,0)</f>
        <v>#N/A</v>
      </c>
      <c r="M727" s="52" t="s">
        <v>2117</v>
      </c>
      <c r="N727" s="62" t="s">
        <v>2247</v>
      </c>
      <c r="O727" s="63">
        <v>0</v>
      </c>
      <c r="P727" s="62"/>
      <c r="Q727" s="62"/>
      <c r="R727" s="62"/>
      <c r="S727" s="64">
        <v>0</v>
      </c>
      <c r="T727" s="64">
        <v>0</v>
      </c>
      <c r="U727" s="62"/>
      <c r="V727" s="65"/>
      <c r="W727" s="64">
        <v>0</v>
      </c>
      <c r="X727" s="62" t="s">
        <v>2249</v>
      </c>
      <c r="Y727" s="65">
        <v>45321</v>
      </c>
      <c r="Z727" s="65"/>
      <c r="AA727" s="65"/>
      <c r="AB727" s="63">
        <v>17909822</v>
      </c>
      <c r="AC727" s="63">
        <v>0</v>
      </c>
      <c r="AD727" s="63">
        <v>0</v>
      </c>
      <c r="AE727" s="63">
        <v>0</v>
      </c>
      <c r="AF727" s="63">
        <v>0</v>
      </c>
      <c r="AG727" s="63">
        <v>0</v>
      </c>
      <c r="AH727" s="63">
        <v>0</v>
      </c>
      <c r="AI727" s="66"/>
      <c r="AJ727" s="66"/>
      <c r="AK727" s="63">
        <v>0</v>
      </c>
    </row>
    <row r="728" spans="1:37" s="54" customFormat="1" hidden="1">
      <c r="A728" s="52">
        <v>801000713</v>
      </c>
      <c r="B728" s="52" t="s">
        <v>542</v>
      </c>
      <c r="C728" s="52" t="s">
        <v>757</v>
      </c>
      <c r="D728" s="52">
        <v>22062</v>
      </c>
      <c r="E728" s="52" t="str">
        <f>CONCATENATE(C728,D728)</f>
        <v>RC22062</v>
      </c>
      <c r="F728" s="42">
        <v>45322</v>
      </c>
      <c r="G728" s="42" t="s">
        <v>23</v>
      </c>
      <c r="H728" s="43">
        <v>52446</v>
      </c>
      <c r="I728" s="43">
        <v>52446</v>
      </c>
      <c r="J728" s="53" t="s">
        <v>2116</v>
      </c>
      <c r="K728" s="53" t="s">
        <v>2115</v>
      </c>
      <c r="L728" s="53" t="e">
        <f>VLOOKUP(E728,BOXSALUD!$B$1:$R$977,15,0)</f>
        <v>#N/A</v>
      </c>
      <c r="M728" s="52" t="s">
        <v>2117</v>
      </c>
      <c r="N728" s="62" t="s">
        <v>2231</v>
      </c>
      <c r="O728" s="63">
        <v>0</v>
      </c>
      <c r="P728" s="62"/>
      <c r="Q728" s="62"/>
      <c r="R728" s="62"/>
      <c r="S728" s="64">
        <v>0</v>
      </c>
      <c r="T728" s="64">
        <v>0</v>
      </c>
      <c r="U728" s="62"/>
      <c r="V728" s="65"/>
      <c r="W728" s="64">
        <v>0</v>
      </c>
      <c r="X728" s="62" t="s">
        <v>2232</v>
      </c>
      <c r="Y728" s="65">
        <v>45322</v>
      </c>
      <c r="Z728" s="65">
        <v>45327</v>
      </c>
      <c r="AA728" s="65"/>
      <c r="AB728" s="63">
        <v>0</v>
      </c>
      <c r="AC728" s="63">
        <v>0</v>
      </c>
      <c r="AD728" s="63">
        <v>0</v>
      </c>
      <c r="AE728" s="63">
        <v>0</v>
      </c>
      <c r="AF728" s="63">
        <v>0</v>
      </c>
      <c r="AG728" s="63">
        <v>0</v>
      </c>
      <c r="AH728" s="63">
        <v>0</v>
      </c>
      <c r="AI728" s="66"/>
      <c r="AJ728" s="66"/>
      <c r="AK728" s="63">
        <v>0</v>
      </c>
    </row>
    <row r="729" spans="1:37" s="54" customFormat="1" hidden="1">
      <c r="A729" s="52">
        <v>801000713</v>
      </c>
      <c r="B729" s="52" t="s">
        <v>542</v>
      </c>
      <c r="C729" s="52" t="s">
        <v>757</v>
      </c>
      <c r="D729" s="52">
        <v>22101</v>
      </c>
      <c r="E729" s="52" t="str">
        <f>CONCATENATE(C729,D729)</f>
        <v>RC22101</v>
      </c>
      <c r="F729" s="42">
        <v>45322</v>
      </c>
      <c r="G729" s="42" t="s">
        <v>23</v>
      </c>
      <c r="H729" s="43">
        <v>71500</v>
      </c>
      <c r="I729" s="43">
        <v>71500</v>
      </c>
      <c r="J729" s="53" t="s">
        <v>2116</v>
      </c>
      <c r="K729" s="53" t="s">
        <v>2115</v>
      </c>
      <c r="L729" s="53" t="e">
        <f>VLOOKUP(E729,BOXSALUD!$B$1:$R$977,15,0)</f>
        <v>#N/A</v>
      </c>
      <c r="M729" s="52" t="s">
        <v>2117</v>
      </c>
      <c r="N729" s="62" t="s">
        <v>2231</v>
      </c>
      <c r="O729" s="63">
        <v>0</v>
      </c>
      <c r="P729" s="62"/>
      <c r="Q729" s="62"/>
      <c r="R729" s="62"/>
      <c r="S729" s="64">
        <v>0</v>
      </c>
      <c r="T729" s="64">
        <v>0</v>
      </c>
      <c r="U729" s="62"/>
      <c r="V729" s="65"/>
      <c r="W729" s="64">
        <v>0</v>
      </c>
      <c r="X729" s="62" t="s">
        <v>2232</v>
      </c>
      <c r="Y729" s="65">
        <v>45322</v>
      </c>
      <c r="Z729" s="65">
        <v>45327</v>
      </c>
      <c r="AA729" s="65"/>
      <c r="AB729" s="63">
        <v>0</v>
      </c>
      <c r="AC729" s="63">
        <v>0</v>
      </c>
      <c r="AD729" s="63">
        <v>0</v>
      </c>
      <c r="AE729" s="63">
        <v>0</v>
      </c>
      <c r="AF729" s="63">
        <v>0</v>
      </c>
      <c r="AG729" s="63">
        <v>0</v>
      </c>
      <c r="AH729" s="63">
        <v>0</v>
      </c>
      <c r="AI729" s="66"/>
      <c r="AJ729" s="66"/>
      <c r="AK729" s="63">
        <v>0</v>
      </c>
    </row>
    <row r="730" spans="1:37" s="54" customFormat="1" hidden="1">
      <c r="A730" s="52">
        <v>801000713</v>
      </c>
      <c r="B730" s="52" t="s">
        <v>542</v>
      </c>
      <c r="C730" s="52" t="s">
        <v>756</v>
      </c>
      <c r="D730" s="52">
        <v>80246</v>
      </c>
      <c r="E730" s="52" t="str">
        <f>CONCATENATE(C730,D730)</f>
        <v>RM80246</v>
      </c>
      <c r="F730" s="42">
        <v>45322</v>
      </c>
      <c r="G730" s="42" t="s">
        <v>23</v>
      </c>
      <c r="H730" s="43">
        <v>10265307</v>
      </c>
      <c r="I730" s="43">
        <v>10265307</v>
      </c>
      <c r="J730" s="53" t="s">
        <v>2116</v>
      </c>
      <c r="K730" s="53" t="s">
        <v>2115</v>
      </c>
      <c r="L730" s="53" t="e">
        <f>VLOOKUP(E730,BOXSALUD!$B$1:$R$977,15,0)</f>
        <v>#N/A</v>
      </c>
      <c r="M730" s="52" t="s">
        <v>2117</v>
      </c>
      <c r="N730" s="62" t="s">
        <v>2247</v>
      </c>
      <c r="O730" s="63">
        <v>0</v>
      </c>
      <c r="P730" s="62"/>
      <c r="Q730" s="62"/>
      <c r="R730" s="62"/>
      <c r="S730" s="64">
        <v>0</v>
      </c>
      <c r="T730" s="64">
        <v>0</v>
      </c>
      <c r="U730" s="62"/>
      <c r="V730" s="65"/>
      <c r="W730" s="64">
        <v>0</v>
      </c>
      <c r="X730" s="62"/>
      <c r="Y730" s="65"/>
      <c r="Z730" s="65"/>
      <c r="AA730" s="65"/>
      <c r="AB730" s="63">
        <v>0</v>
      </c>
      <c r="AC730" s="63">
        <v>0</v>
      </c>
      <c r="AD730" s="63">
        <v>0</v>
      </c>
      <c r="AE730" s="63">
        <v>0</v>
      </c>
      <c r="AF730" s="63">
        <v>0</v>
      </c>
      <c r="AG730" s="63">
        <v>0</v>
      </c>
      <c r="AH730" s="63">
        <v>0</v>
      </c>
      <c r="AI730" s="66"/>
      <c r="AJ730" s="66"/>
      <c r="AK730" s="63">
        <v>0</v>
      </c>
    </row>
    <row r="731" spans="1:37" s="54" customFormat="1" hidden="1">
      <c r="A731" s="52">
        <v>801000713</v>
      </c>
      <c r="B731" s="52" t="s">
        <v>542</v>
      </c>
      <c r="C731" s="52" t="s">
        <v>756</v>
      </c>
      <c r="D731" s="52">
        <v>80238</v>
      </c>
      <c r="E731" s="52" t="str">
        <f>CONCATENATE(C731,D731)</f>
        <v>RM80238</v>
      </c>
      <c r="F731" s="42">
        <v>45322</v>
      </c>
      <c r="G731" s="42" t="s">
        <v>23</v>
      </c>
      <c r="H731" s="43">
        <v>57800</v>
      </c>
      <c r="I731" s="43">
        <v>57800</v>
      </c>
      <c r="J731" s="53" t="s">
        <v>2116</v>
      </c>
      <c r="K731" s="53" t="s">
        <v>2115</v>
      </c>
      <c r="L731" s="53" t="e">
        <f>VLOOKUP(E731,BOXSALUD!$B$1:$R$977,15,0)</f>
        <v>#N/A</v>
      </c>
      <c r="M731" s="52" t="s">
        <v>2117</v>
      </c>
      <c r="N731" s="62" t="s">
        <v>2247</v>
      </c>
      <c r="O731" s="63">
        <v>0</v>
      </c>
      <c r="P731" s="62"/>
      <c r="Q731" s="62"/>
      <c r="R731" s="62"/>
      <c r="S731" s="64">
        <v>0</v>
      </c>
      <c r="T731" s="64">
        <v>0</v>
      </c>
      <c r="U731" s="62"/>
      <c r="V731" s="65"/>
      <c r="W731" s="64">
        <v>0</v>
      </c>
      <c r="X731" s="62"/>
      <c r="Y731" s="65"/>
      <c r="Z731" s="65"/>
      <c r="AA731" s="65"/>
      <c r="AB731" s="63">
        <v>0</v>
      </c>
      <c r="AC731" s="63">
        <v>0</v>
      </c>
      <c r="AD731" s="63">
        <v>0</v>
      </c>
      <c r="AE731" s="63">
        <v>0</v>
      </c>
      <c r="AF731" s="63">
        <v>0</v>
      </c>
      <c r="AG731" s="63">
        <v>0</v>
      </c>
      <c r="AH731" s="63">
        <v>0</v>
      </c>
      <c r="AI731" s="66"/>
      <c r="AJ731" s="66"/>
      <c r="AK731" s="63">
        <v>0</v>
      </c>
    </row>
    <row r="732" spans="1:37" s="54" customFormat="1" hidden="1">
      <c r="A732" s="52">
        <v>801000713</v>
      </c>
      <c r="B732" s="52" t="s">
        <v>542</v>
      </c>
      <c r="C732" s="52" t="s">
        <v>756</v>
      </c>
      <c r="D732" s="52">
        <v>80241</v>
      </c>
      <c r="E732" s="52" t="str">
        <f>CONCATENATE(C732,D732)</f>
        <v>RM80241</v>
      </c>
      <c r="F732" s="42">
        <v>45322</v>
      </c>
      <c r="G732" s="42" t="s">
        <v>23</v>
      </c>
      <c r="H732" s="43">
        <v>57800</v>
      </c>
      <c r="I732" s="43">
        <v>57800</v>
      </c>
      <c r="J732" s="53" t="s">
        <v>2116</v>
      </c>
      <c r="K732" s="53" t="s">
        <v>2115</v>
      </c>
      <c r="L732" s="53" t="e">
        <f>VLOOKUP(E732,BOXSALUD!$B$1:$R$977,15,0)</f>
        <v>#N/A</v>
      </c>
      <c r="M732" s="52" t="s">
        <v>2117</v>
      </c>
      <c r="N732" s="62" t="s">
        <v>2247</v>
      </c>
      <c r="O732" s="63">
        <v>0</v>
      </c>
      <c r="P732" s="62"/>
      <c r="Q732" s="62"/>
      <c r="R732" s="62"/>
      <c r="S732" s="64">
        <v>0</v>
      </c>
      <c r="T732" s="64">
        <v>0</v>
      </c>
      <c r="U732" s="62"/>
      <c r="V732" s="65"/>
      <c r="W732" s="64">
        <v>0</v>
      </c>
      <c r="X732" s="62"/>
      <c r="Y732" s="65"/>
      <c r="Z732" s="65"/>
      <c r="AA732" s="65"/>
      <c r="AB732" s="63">
        <v>0</v>
      </c>
      <c r="AC732" s="63">
        <v>0</v>
      </c>
      <c r="AD732" s="63">
        <v>0</v>
      </c>
      <c r="AE732" s="63">
        <v>0</v>
      </c>
      <c r="AF732" s="63">
        <v>0</v>
      </c>
      <c r="AG732" s="63">
        <v>0</v>
      </c>
      <c r="AH732" s="63">
        <v>0</v>
      </c>
      <c r="AI732" s="66"/>
      <c r="AJ732" s="66"/>
      <c r="AK732" s="63">
        <v>0</v>
      </c>
    </row>
    <row r="733" spans="1:37" hidden="1">
      <c r="A733" s="45" t="s">
        <v>2112</v>
      </c>
      <c r="B733" s="45"/>
      <c r="C733" s="45"/>
      <c r="D733" s="45"/>
      <c r="E733" s="45"/>
      <c r="F733" s="45"/>
      <c r="G733" s="45"/>
      <c r="H733" s="46">
        <f>SUM(H3:H732)</f>
        <v>2342396157</v>
      </c>
      <c r="I733" s="46">
        <f>SUM(I3:I732)</f>
        <v>1950667379</v>
      </c>
      <c r="J733" s="47"/>
      <c r="K733" s="47"/>
      <c r="L733" s="47"/>
      <c r="M733" s="47"/>
    </row>
  </sheetData>
  <autoFilter ref="A2:AK733">
    <filterColumn colId="13">
      <filters>
        <filter val="Factura pendiente en programacion de pago - Glosa por contestar IPS - Glosa aceptada por la IPS"/>
      </filters>
    </filterColumn>
    <sortState ref="A3:AK733">
      <sortCondition ref="G2:G733"/>
    </sortState>
  </autoFilter>
  <dataValidations count="1">
    <dataValidation type="whole" operator="greaterThan" allowBlank="1" showInputMessage="1" showErrorMessage="1" errorTitle="DATO ERRADO" error="El valor debe ser diferente de cero" sqref="H1:H1048576 I2:I1048576">
      <formula1>1</formula1>
    </dataValidation>
  </dataValidations>
  <pageMargins left="0.7" right="0.7" top="0.75" bottom="0.75" header="0.3" footer="0.3"/>
  <pageSetup paperSize="9" orientation="portrait"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C20"/>
  <sheetViews>
    <sheetView tabSelected="1" topLeftCell="A4" workbookViewId="0">
      <selection activeCell="G10" sqref="G10"/>
    </sheetView>
  </sheetViews>
  <sheetFormatPr baseColWidth="10" defaultRowHeight="15"/>
  <sheetData>
    <row r="1" spans="1:3">
      <c r="A1" t="s">
        <v>2398</v>
      </c>
      <c r="B1" t="s">
        <v>2398</v>
      </c>
      <c r="C1" t="s">
        <v>2398</v>
      </c>
    </row>
    <row r="2" spans="1:3" hidden="1">
      <c r="A2" s="52" t="s">
        <v>447</v>
      </c>
      <c r="B2" t="s">
        <v>2301</v>
      </c>
      <c r="C2" t="s">
        <v>2142</v>
      </c>
    </row>
    <row r="3" spans="1:3" hidden="1">
      <c r="A3" s="52" t="s">
        <v>496</v>
      </c>
      <c r="B3" t="s">
        <v>2302</v>
      </c>
      <c r="C3" t="s">
        <v>2142</v>
      </c>
    </row>
    <row r="4" spans="1:3">
      <c r="A4" s="52" t="s">
        <v>163</v>
      </c>
      <c r="B4" t="s">
        <v>2298</v>
      </c>
      <c r="C4" t="s">
        <v>1709</v>
      </c>
    </row>
    <row r="5" spans="1:3">
      <c r="A5" s="52" t="s">
        <v>274</v>
      </c>
      <c r="B5" t="s">
        <v>2300</v>
      </c>
      <c r="C5" t="s">
        <v>1709</v>
      </c>
    </row>
    <row r="6" spans="1:3">
      <c r="A6" s="52" t="s">
        <v>85</v>
      </c>
      <c r="B6" t="s">
        <v>2305</v>
      </c>
      <c r="C6" t="s">
        <v>1709</v>
      </c>
    </row>
    <row r="7" spans="1:3">
      <c r="A7" s="52" t="s">
        <v>121</v>
      </c>
      <c r="B7" t="s">
        <v>2306</v>
      </c>
      <c r="C7" t="s">
        <v>1709</v>
      </c>
    </row>
    <row r="8" spans="1:3">
      <c r="A8" s="52" t="s">
        <v>122</v>
      </c>
      <c r="B8" t="s">
        <v>2307</v>
      </c>
      <c r="C8" t="s">
        <v>1709</v>
      </c>
    </row>
    <row r="9" spans="1:3">
      <c r="A9" s="52" t="s">
        <v>126</v>
      </c>
      <c r="B9" t="s">
        <v>2308</v>
      </c>
      <c r="C9" t="s">
        <v>1709</v>
      </c>
    </row>
    <row r="10" spans="1:3">
      <c r="A10" s="52" t="s">
        <v>129</v>
      </c>
      <c r="B10" t="s">
        <v>2309</v>
      </c>
      <c r="C10" t="s">
        <v>1709</v>
      </c>
    </row>
    <row r="11" spans="1:3">
      <c r="A11" s="52" t="s">
        <v>130</v>
      </c>
      <c r="B11" t="s">
        <v>2310</v>
      </c>
      <c r="C11" t="s">
        <v>1709</v>
      </c>
    </row>
    <row r="12" spans="1:3">
      <c r="A12" s="52" t="s">
        <v>141</v>
      </c>
      <c r="B12" t="s">
        <v>2311</v>
      </c>
      <c r="C12" t="s">
        <v>1709</v>
      </c>
    </row>
    <row r="13" spans="1:3">
      <c r="A13" s="52" t="s">
        <v>142</v>
      </c>
      <c r="B13" t="s">
        <v>2312</v>
      </c>
      <c r="C13" t="s">
        <v>1709</v>
      </c>
    </row>
    <row r="14" spans="1:3">
      <c r="A14" s="52" t="s">
        <v>151</v>
      </c>
      <c r="B14" t="s">
        <v>2313</v>
      </c>
      <c r="C14" t="s">
        <v>1709</v>
      </c>
    </row>
    <row r="15" spans="1:3">
      <c r="A15" s="52" t="s">
        <v>157</v>
      </c>
      <c r="B15" t="s">
        <v>2314</v>
      </c>
      <c r="C15" t="s">
        <v>1709</v>
      </c>
    </row>
    <row r="16" spans="1:3">
      <c r="A16" s="52" t="s">
        <v>158</v>
      </c>
      <c r="B16" t="s">
        <v>2315</v>
      </c>
      <c r="C16" t="s">
        <v>1709</v>
      </c>
    </row>
    <row r="17" spans="1:3" hidden="1">
      <c r="A17" s="52" t="s">
        <v>69</v>
      </c>
      <c r="B17" t="s">
        <v>2297</v>
      </c>
      <c r="C17" t="s">
        <v>2155</v>
      </c>
    </row>
    <row r="18" spans="1:3" hidden="1">
      <c r="A18" s="52" t="s">
        <v>239</v>
      </c>
      <c r="B18" t="s">
        <v>2299</v>
      </c>
      <c r="C18" t="s">
        <v>2155</v>
      </c>
    </row>
    <row r="19" spans="1:3" hidden="1">
      <c r="A19" s="52" t="s">
        <v>511</v>
      </c>
      <c r="B19" t="s">
        <v>2303</v>
      </c>
      <c r="C19" t="s">
        <v>2155</v>
      </c>
    </row>
    <row r="20" spans="1:3" hidden="1">
      <c r="A20" s="52" t="s">
        <v>36</v>
      </c>
      <c r="B20" t="s">
        <v>2304</v>
      </c>
      <c r="C20" t="s">
        <v>2155</v>
      </c>
    </row>
  </sheetData>
  <autoFilter ref="A1:C20">
    <filterColumn colId="2">
      <filters>
        <filter val="Para respuesta prestador"/>
      </filters>
    </filterColumn>
    <sortState ref="A2:C20">
      <sortCondition ref="C1:C20"/>
    </sortState>
  </autoFilter>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20"/>
  <sheetViews>
    <sheetView topLeftCell="G1" workbookViewId="0">
      <selection activeCell="C1" sqref="B1:C1048576"/>
    </sheetView>
  </sheetViews>
  <sheetFormatPr baseColWidth="10" defaultRowHeight="15"/>
  <sheetData>
    <row r="1" spans="1:22">
      <c r="A1" t="s">
        <v>2316</v>
      </c>
      <c r="B1" t="s">
        <v>2317</v>
      </c>
      <c r="C1" t="s">
        <v>2318</v>
      </c>
      <c r="D1" t="s">
        <v>2319</v>
      </c>
      <c r="E1" t="s">
        <v>2320</v>
      </c>
      <c r="F1" t="s">
        <v>2321</v>
      </c>
      <c r="G1" t="s">
        <v>2322</v>
      </c>
      <c r="H1" t="s">
        <v>2323</v>
      </c>
      <c r="I1" t="s">
        <v>2324</v>
      </c>
      <c r="J1" t="s">
        <v>2325</v>
      </c>
      <c r="K1" t="s">
        <v>2326</v>
      </c>
      <c r="L1" t="s">
        <v>2327</v>
      </c>
      <c r="M1" t="s">
        <v>2328</v>
      </c>
      <c r="N1" t="s">
        <v>2329</v>
      </c>
      <c r="O1" t="s">
        <v>2330</v>
      </c>
      <c r="P1" t="s">
        <v>2331</v>
      </c>
      <c r="Q1" t="s">
        <v>2332</v>
      </c>
      <c r="R1" t="s">
        <v>2333</v>
      </c>
      <c r="S1" t="s">
        <v>2334</v>
      </c>
      <c r="T1" t="s">
        <v>2335</v>
      </c>
      <c r="U1" t="s">
        <v>2336</v>
      </c>
      <c r="V1" t="s">
        <v>2337</v>
      </c>
    </row>
    <row r="2" spans="1:22">
      <c r="A2" t="s">
        <v>36</v>
      </c>
      <c r="B2" t="s">
        <v>2155</v>
      </c>
      <c r="C2" t="s">
        <v>2338</v>
      </c>
      <c r="D2" t="s">
        <v>2339</v>
      </c>
      <c r="E2" s="139">
        <v>45142</v>
      </c>
      <c r="F2" t="s">
        <v>2340</v>
      </c>
      <c r="G2" t="s">
        <v>2341</v>
      </c>
      <c r="H2">
        <v>12400833</v>
      </c>
      <c r="I2">
        <v>12400833</v>
      </c>
      <c r="J2">
        <v>12169059</v>
      </c>
      <c r="K2">
        <v>0</v>
      </c>
      <c r="L2">
        <v>0</v>
      </c>
      <c r="M2">
        <v>243382</v>
      </c>
      <c r="N2">
        <v>0</v>
      </c>
      <c r="O2">
        <v>231774</v>
      </c>
      <c r="P2">
        <v>0</v>
      </c>
      <c r="Q2">
        <v>0</v>
      </c>
      <c r="R2">
        <v>12169059</v>
      </c>
      <c r="S2">
        <v>11925677</v>
      </c>
      <c r="T2">
        <v>1</v>
      </c>
      <c r="U2" t="s">
        <v>2341</v>
      </c>
      <c r="V2" t="s">
        <v>2342</v>
      </c>
    </row>
    <row r="3" spans="1:22">
      <c r="A3" t="s">
        <v>69</v>
      </c>
      <c r="B3" t="s">
        <v>2155</v>
      </c>
      <c r="C3" t="s">
        <v>2343</v>
      </c>
      <c r="D3" t="s">
        <v>2344</v>
      </c>
      <c r="E3" s="139">
        <v>45142</v>
      </c>
      <c r="F3" t="s">
        <v>2345</v>
      </c>
      <c r="G3" t="s">
        <v>2341</v>
      </c>
      <c r="H3">
        <v>19873599</v>
      </c>
      <c r="I3">
        <v>19873599</v>
      </c>
      <c r="J3">
        <v>19825004</v>
      </c>
      <c r="K3">
        <v>0</v>
      </c>
      <c r="L3">
        <v>19782929</v>
      </c>
      <c r="M3">
        <v>396499</v>
      </c>
      <c r="N3">
        <v>0</v>
      </c>
      <c r="O3">
        <v>48595</v>
      </c>
      <c r="P3">
        <v>0</v>
      </c>
      <c r="Q3">
        <v>0</v>
      </c>
      <c r="R3">
        <v>19825004</v>
      </c>
      <c r="S3">
        <v>19428505</v>
      </c>
      <c r="T3">
        <v>1</v>
      </c>
      <c r="U3" t="s">
        <v>2341</v>
      </c>
      <c r="V3" t="s">
        <v>2342</v>
      </c>
    </row>
    <row r="4" spans="1:22">
      <c r="A4" t="s">
        <v>85</v>
      </c>
      <c r="B4" t="s">
        <v>1709</v>
      </c>
      <c r="C4" t="s">
        <v>2346</v>
      </c>
      <c r="D4" t="s">
        <v>2347</v>
      </c>
      <c r="E4" s="139">
        <v>45170</v>
      </c>
      <c r="F4" t="s">
        <v>2348</v>
      </c>
      <c r="G4" t="s">
        <v>2341</v>
      </c>
      <c r="H4">
        <v>901037</v>
      </c>
      <c r="I4">
        <v>901037</v>
      </c>
      <c r="J4">
        <v>472696</v>
      </c>
      <c r="K4">
        <v>0</v>
      </c>
      <c r="L4">
        <v>472696</v>
      </c>
      <c r="M4">
        <v>9454</v>
      </c>
      <c r="N4">
        <v>0</v>
      </c>
      <c r="O4">
        <v>428341</v>
      </c>
      <c r="P4">
        <v>0</v>
      </c>
      <c r="Q4">
        <v>0</v>
      </c>
      <c r="R4">
        <v>472696</v>
      </c>
      <c r="S4">
        <v>463242</v>
      </c>
      <c r="T4">
        <v>1</v>
      </c>
      <c r="U4" t="s">
        <v>2341</v>
      </c>
      <c r="V4" t="s">
        <v>2342</v>
      </c>
    </row>
    <row r="5" spans="1:22">
      <c r="A5" t="s">
        <v>122</v>
      </c>
      <c r="B5" t="s">
        <v>1709</v>
      </c>
      <c r="C5" t="s">
        <v>2349</v>
      </c>
      <c r="D5" t="s">
        <v>2350</v>
      </c>
      <c r="E5" s="139">
        <v>45170</v>
      </c>
      <c r="F5" t="s">
        <v>2351</v>
      </c>
      <c r="G5" t="s">
        <v>2341</v>
      </c>
      <c r="H5">
        <v>59221130</v>
      </c>
      <c r="I5">
        <v>59221130</v>
      </c>
      <c r="J5">
        <v>53366822</v>
      </c>
      <c r="K5">
        <v>0</v>
      </c>
      <c r="L5">
        <v>59221130</v>
      </c>
      <c r="M5">
        <v>1067336</v>
      </c>
      <c r="N5">
        <v>0</v>
      </c>
      <c r="O5">
        <v>5854308</v>
      </c>
      <c r="P5">
        <v>0</v>
      </c>
      <c r="Q5">
        <v>0</v>
      </c>
      <c r="R5">
        <v>53366822</v>
      </c>
      <c r="S5">
        <v>52299486</v>
      </c>
      <c r="T5">
        <v>1</v>
      </c>
      <c r="U5" t="s">
        <v>2341</v>
      </c>
      <c r="V5" t="s">
        <v>2342</v>
      </c>
    </row>
    <row r="6" spans="1:22">
      <c r="A6" t="s">
        <v>126</v>
      </c>
      <c r="B6" t="s">
        <v>1709</v>
      </c>
      <c r="C6" t="s">
        <v>2352</v>
      </c>
      <c r="D6" t="s">
        <v>2353</v>
      </c>
      <c r="E6" s="139">
        <v>45181</v>
      </c>
      <c r="F6" t="s">
        <v>2354</v>
      </c>
      <c r="G6" t="s">
        <v>2341</v>
      </c>
      <c r="H6">
        <v>18517557</v>
      </c>
      <c r="I6">
        <v>18517557</v>
      </c>
      <c r="J6">
        <v>6268365</v>
      </c>
      <c r="K6">
        <v>0</v>
      </c>
      <c r="L6">
        <v>11042390</v>
      </c>
      <c r="M6">
        <v>125367</v>
      </c>
      <c r="N6">
        <v>0</v>
      </c>
      <c r="O6">
        <v>12249192</v>
      </c>
      <c r="P6">
        <v>0</v>
      </c>
      <c r="Q6">
        <v>0</v>
      </c>
      <c r="R6">
        <v>6268365</v>
      </c>
      <c r="S6">
        <v>6142998</v>
      </c>
      <c r="T6">
        <v>1</v>
      </c>
      <c r="U6" t="s">
        <v>2341</v>
      </c>
      <c r="V6" t="s">
        <v>2342</v>
      </c>
    </row>
    <row r="7" spans="1:22">
      <c r="A7" t="s">
        <v>130</v>
      </c>
      <c r="B7" t="s">
        <v>1709</v>
      </c>
      <c r="C7" t="s">
        <v>2355</v>
      </c>
      <c r="D7" t="s">
        <v>2356</v>
      </c>
      <c r="E7" s="139">
        <v>45181</v>
      </c>
      <c r="F7" t="s">
        <v>2357</v>
      </c>
      <c r="G7" t="s">
        <v>2341</v>
      </c>
      <c r="H7">
        <v>4298346</v>
      </c>
      <c r="I7">
        <v>4298346</v>
      </c>
      <c r="J7">
        <v>3833783</v>
      </c>
      <c r="K7">
        <v>0</v>
      </c>
      <c r="L7">
        <v>3833783</v>
      </c>
      <c r="M7">
        <v>76676</v>
      </c>
      <c r="N7">
        <v>0</v>
      </c>
      <c r="O7">
        <v>464563</v>
      </c>
      <c r="P7">
        <v>0</v>
      </c>
      <c r="Q7">
        <v>0</v>
      </c>
      <c r="R7">
        <v>3833783</v>
      </c>
      <c r="S7">
        <v>3757107</v>
      </c>
      <c r="T7">
        <v>1</v>
      </c>
      <c r="U7" t="s">
        <v>2341</v>
      </c>
      <c r="V7" t="s">
        <v>2342</v>
      </c>
    </row>
    <row r="8" spans="1:22">
      <c r="A8" t="s">
        <v>129</v>
      </c>
      <c r="B8" t="s">
        <v>1709</v>
      </c>
      <c r="C8" t="s">
        <v>2358</v>
      </c>
      <c r="D8" t="s">
        <v>2359</v>
      </c>
      <c r="E8" s="139">
        <v>45181</v>
      </c>
      <c r="F8" t="s">
        <v>2360</v>
      </c>
      <c r="G8" t="s">
        <v>2341</v>
      </c>
      <c r="H8">
        <v>7947252</v>
      </c>
      <c r="I8">
        <v>7947252</v>
      </c>
      <c r="J8">
        <v>6699854</v>
      </c>
      <c r="K8">
        <v>0</v>
      </c>
      <c r="L8">
        <v>6997927</v>
      </c>
      <c r="M8">
        <v>133997</v>
      </c>
      <c r="N8">
        <v>0</v>
      </c>
      <c r="O8">
        <v>1247398</v>
      </c>
      <c r="P8">
        <v>0</v>
      </c>
      <c r="Q8">
        <v>0</v>
      </c>
      <c r="R8">
        <v>6699854</v>
      </c>
      <c r="S8">
        <v>6565857</v>
      </c>
      <c r="T8">
        <v>1</v>
      </c>
      <c r="U8" t="s">
        <v>2341</v>
      </c>
      <c r="V8" t="s">
        <v>2342</v>
      </c>
    </row>
    <row r="9" spans="1:22">
      <c r="A9" t="s">
        <v>121</v>
      </c>
      <c r="B9" t="s">
        <v>1709</v>
      </c>
      <c r="C9" t="s">
        <v>2361</v>
      </c>
      <c r="D9" t="s">
        <v>2362</v>
      </c>
      <c r="E9" s="139">
        <v>45201</v>
      </c>
      <c r="F9" t="s">
        <v>2363</v>
      </c>
      <c r="G9" t="s">
        <v>2341</v>
      </c>
      <c r="H9">
        <v>5651626</v>
      </c>
      <c r="I9">
        <v>5651626</v>
      </c>
      <c r="J9">
        <v>2792112</v>
      </c>
      <c r="K9">
        <v>0</v>
      </c>
      <c r="L9">
        <v>5651626</v>
      </c>
      <c r="M9">
        <v>55842</v>
      </c>
      <c r="N9">
        <v>0</v>
      </c>
      <c r="O9">
        <v>2859514</v>
      </c>
      <c r="P9">
        <v>0</v>
      </c>
      <c r="Q9">
        <v>0</v>
      </c>
      <c r="R9">
        <v>2792112</v>
      </c>
      <c r="S9">
        <v>2736270</v>
      </c>
      <c r="T9">
        <v>1</v>
      </c>
      <c r="U9" t="s">
        <v>2341</v>
      </c>
      <c r="V9" t="s">
        <v>2342</v>
      </c>
    </row>
    <row r="10" spans="1:22">
      <c r="A10" t="s">
        <v>141</v>
      </c>
      <c r="B10" t="s">
        <v>1709</v>
      </c>
      <c r="C10" t="s">
        <v>2364</v>
      </c>
      <c r="D10" t="s">
        <v>2365</v>
      </c>
      <c r="E10" s="139">
        <v>45201</v>
      </c>
      <c r="F10" t="s">
        <v>2366</v>
      </c>
      <c r="G10" t="s">
        <v>2341</v>
      </c>
      <c r="H10">
        <v>23344097</v>
      </c>
      <c r="I10">
        <v>23344097</v>
      </c>
      <c r="J10">
        <v>20578361</v>
      </c>
      <c r="K10">
        <v>0</v>
      </c>
      <c r="L10">
        <v>23344097</v>
      </c>
      <c r="M10">
        <v>411567</v>
      </c>
      <c r="N10">
        <v>0</v>
      </c>
      <c r="O10">
        <v>2765736</v>
      </c>
      <c r="P10">
        <v>0</v>
      </c>
      <c r="Q10">
        <v>0</v>
      </c>
      <c r="R10">
        <v>20578361</v>
      </c>
      <c r="S10">
        <v>20166794</v>
      </c>
      <c r="T10">
        <v>1</v>
      </c>
      <c r="U10" t="s">
        <v>2341</v>
      </c>
      <c r="V10" t="s">
        <v>2342</v>
      </c>
    </row>
    <row r="11" spans="1:22">
      <c r="A11" t="s">
        <v>158</v>
      </c>
      <c r="B11" t="s">
        <v>1709</v>
      </c>
      <c r="C11" t="s">
        <v>2367</v>
      </c>
      <c r="D11" t="s">
        <v>2368</v>
      </c>
      <c r="E11" s="139">
        <v>45204</v>
      </c>
      <c r="F11" t="s">
        <v>2369</v>
      </c>
      <c r="G11" t="s">
        <v>2341</v>
      </c>
      <c r="H11">
        <v>44106836</v>
      </c>
      <c r="I11">
        <v>44106836</v>
      </c>
      <c r="J11">
        <v>40660220</v>
      </c>
      <c r="K11">
        <v>0</v>
      </c>
      <c r="L11">
        <v>44481101</v>
      </c>
      <c r="M11">
        <v>813204</v>
      </c>
      <c r="N11">
        <v>0</v>
      </c>
      <c r="O11">
        <v>3446616</v>
      </c>
      <c r="P11">
        <v>0</v>
      </c>
      <c r="Q11">
        <v>0</v>
      </c>
      <c r="R11">
        <v>40660220</v>
      </c>
      <c r="S11">
        <v>39847016</v>
      </c>
      <c r="T11">
        <v>1</v>
      </c>
      <c r="U11" t="s">
        <v>2341</v>
      </c>
      <c r="V11" t="s">
        <v>2342</v>
      </c>
    </row>
    <row r="12" spans="1:22">
      <c r="A12" t="s">
        <v>163</v>
      </c>
      <c r="B12" t="s">
        <v>1709</v>
      </c>
      <c r="C12" t="s">
        <v>2370</v>
      </c>
      <c r="D12" t="s">
        <v>2371</v>
      </c>
      <c r="E12" s="139">
        <v>45205</v>
      </c>
      <c r="F12" t="s">
        <v>2372</v>
      </c>
      <c r="G12" t="s">
        <v>2341</v>
      </c>
      <c r="H12">
        <v>20936693</v>
      </c>
      <c r="I12">
        <v>20936693</v>
      </c>
      <c r="J12">
        <v>20228902</v>
      </c>
      <c r="K12">
        <v>0</v>
      </c>
      <c r="L12">
        <v>20936693</v>
      </c>
      <c r="M12">
        <v>404578</v>
      </c>
      <c r="N12">
        <v>0</v>
      </c>
      <c r="O12">
        <v>707791</v>
      </c>
      <c r="P12">
        <v>0</v>
      </c>
      <c r="Q12">
        <v>0</v>
      </c>
      <c r="R12">
        <v>20228902</v>
      </c>
      <c r="S12">
        <v>19824324</v>
      </c>
      <c r="T12">
        <v>1</v>
      </c>
      <c r="U12" t="s">
        <v>2341</v>
      </c>
      <c r="V12" t="s">
        <v>2342</v>
      </c>
    </row>
    <row r="13" spans="1:22">
      <c r="A13" t="s">
        <v>142</v>
      </c>
      <c r="B13" t="s">
        <v>1709</v>
      </c>
      <c r="C13" t="s">
        <v>2373</v>
      </c>
      <c r="D13" t="s">
        <v>2374</v>
      </c>
      <c r="E13" s="139">
        <v>45204</v>
      </c>
      <c r="F13" t="s">
        <v>2375</v>
      </c>
      <c r="G13" t="s">
        <v>2341</v>
      </c>
      <c r="H13">
        <v>43581108</v>
      </c>
      <c r="I13">
        <v>43581108</v>
      </c>
      <c r="J13">
        <v>39970804</v>
      </c>
      <c r="K13">
        <v>0</v>
      </c>
      <c r="L13">
        <v>43663512</v>
      </c>
      <c r="M13">
        <v>799416</v>
      </c>
      <c r="N13">
        <v>0</v>
      </c>
      <c r="O13">
        <v>3610304</v>
      </c>
      <c r="P13">
        <v>0</v>
      </c>
      <c r="Q13">
        <v>0</v>
      </c>
      <c r="R13">
        <v>39970804</v>
      </c>
      <c r="S13">
        <v>39171388</v>
      </c>
      <c r="T13">
        <v>1</v>
      </c>
      <c r="U13" t="s">
        <v>2341</v>
      </c>
      <c r="V13" t="s">
        <v>2342</v>
      </c>
    </row>
    <row r="14" spans="1:22">
      <c r="A14" t="s">
        <v>151</v>
      </c>
      <c r="B14" t="s">
        <v>1709</v>
      </c>
      <c r="C14" t="s">
        <v>2376</v>
      </c>
      <c r="D14" t="s">
        <v>2377</v>
      </c>
      <c r="E14" s="139">
        <v>45204</v>
      </c>
      <c r="F14" t="s">
        <v>2378</v>
      </c>
      <c r="G14" t="s">
        <v>2341</v>
      </c>
      <c r="H14">
        <v>17379825</v>
      </c>
      <c r="I14">
        <v>17379825</v>
      </c>
      <c r="J14">
        <v>9343457</v>
      </c>
      <c r="K14">
        <v>0</v>
      </c>
      <c r="L14">
        <v>8528502</v>
      </c>
      <c r="M14">
        <v>186869</v>
      </c>
      <c r="N14">
        <v>0</v>
      </c>
      <c r="O14">
        <v>8036368</v>
      </c>
      <c r="P14">
        <v>0</v>
      </c>
      <c r="Q14">
        <v>0</v>
      </c>
      <c r="R14">
        <v>9343457</v>
      </c>
      <c r="S14">
        <v>9156588</v>
      </c>
      <c r="T14">
        <v>1</v>
      </c>
      <c r="U14" t="s">
        <v>2341</v>
      </c>
      <c r="V14" t="s">
        <v>2342</v>
      </c>
    </row>
    <row r="15" spans="1:22">
      <c r="A15" t="s">
        <v>157</v>
      </c>
      <c r="B15" t="s">
        <v>1709</v>
      </c>
      <c r="C15" t="s">
        <v>2379</v>
      </c>
      <c r="D15" t="s">
        <v>2380</v>
      </c>
      <c r="E15" s="139">
        <v>45204</v>
      </c>
      <c r="F15" t="s">
        <v>2381</v>
      </c>
      <c r="G15" t="s">
        <v>2341</v>
      </c>
      <c r="H15">
        <v>32262996</v>
      </c>
      <c r="I15">
        <v>32262996</v>
      </c>
      <c r="J15">
        <v>31104564</v>
      </c>
      <c r="K15">
        <v>0</v>
      </c>
      <c r="L15">
        <v>32262996</v>
      </c>
      <c r="M15">
        <v>622091</v>
      </c>
      <c r="N15">
        <v>0</v>
      </c>
      <c r="O15">
        <v>1158432</v>
      </c>
      <c r="P15">
        <v>0</v>
      </c>
      <c r="Q15">
        <v>0</v>
      </c>
      <c r="R15">
        <v>31104564</v>
      </c>
      <c r="S15">
        <v>30482473</v>
      </c>
      <c r="T15">
        <v>1</v>
      </c>
      <c r="U15" t="s">
        <v>2341</v>
      </c>
      <c r="V15" t="s">
        <v>2342</v>
      </c>
    </row>
    <row r="16" spans="1:22">
      <c r="A16" t="s">
        <v>239</v>
      </c>
      <c r="B16" t="s">
        <v>2155</v>
      </c>
      <c r="C16" t="s">
        <v>2382</v>
      </c>
      <c r="D16" t="s">
        <v>2383</v>
      </c>
      <c r="E16" s="139">
        <v>45231</v>
      </c>
      <c r="F16" t="s">
        <v>2384</v>
      </c>
      <c r="G16" t="s">
        <v>2341</v>
      </c>
      <c r="H16">
        <v>49990</v>
      </c>
      <c r="I16">
        <v>49990</v>
      </c>
      <c r="J16">
        <v>27290</v>
      </c>
      <c r="K16">
        <v>0</v>
      </c>
      <c r="L16">
        <v>27290</v>
      </c>
      <c r="M16">
        <v>0</v>
      </c>
      <c r="N16">
        <v>0</v>
      </c>
      <c r="O16">
        <v>22700</v>
      </c>
      <c r="P16">
        <v>0</v>
      </c>
      <c r="Q16">
        <v>0</v>
      </c>
      <c r="R16">
        <v>27290</v>
      </c>
      <c r="S16">
        <v>27290</v>
      </c>
      <c r="T16">
        <v>1</v>
      </c>
      <c r="U16" t="s">
        <v>2341</v>
      </c>
      <c r="V16" t="s">
        <v>2342</v>
      </c>
    </row>
    <row r="17" spans="1:22">
      <c r="A17" t="s">
        <v>274</v>
      </c>
      <c r="B17" t="s">
        <v>1709</v>
      </c>
      <c r="C17" t="s">
        <v>2385</v>
      </c>
      <c r="D17" t="s">
        <v>2386</v>
      </c>
      <c r="E17" s="139">
        <v>45233</v>
      </c>
      <c r="F17" t="s">
        <v>2387</v>
      </c>
      <c r="G17" t="s">
        <v>2341</v>
      </c>
      <c r="H17">
        <v>13113936</v>
      </c>
      <c r="I17">
        <v>13113936</v>
      </c>
      <c r="J17">
        <v>11086680</v>
      </c>
      <c r="K17">
        <v>0</v>
      </c>
      <c r="L17">
        <v>13113936</v>
      </c>
      <c r="M17">
        <v>221734</v>
      </c>
      <c r="N17">
        <v>0</v>
      </c>
      <c r="O17">
        <v>2027256</v>
      </c>
      <c r="P17">
        <v>0</v>
      </c>
      <c r="Q17">
        <v>0</v>
      </c>
      <c r="R17">
        <v>11086680</v>
      </c>
      <c r="S17">
        <v>10864946</v>
      </c>
      <c r="T17">
        <v>1</v>
      </c>
      <c r="U17" t="s">
        <v>2341</v>
      </c>
      <c r="V17" t="s">
        <v>2342</v>
      </c>
    </row>
    <row r="18" spans="1:22">
      <c r="A18" t="s">
        <v>496</v>
      </c>
      <c r="B18" t="s">
        <v>2142</v>
      </c>
      <c r="C18" t="s">
        <v>2388</v>
      </c>
      <c r="D18" t="s">
        <v>2389</v>
      </c>
      <c r="E18" s="139">
        <v>45275</v>
      </c>
      <c r="F18" t="s">
        <v>2390</v>
      </c>
      <c r="G18" t="s">
        <v>2341</v>
      </c>
      <c r="H18">
        <v>12057813</v>
      </c>
      <c r="I18">
        <v>12057813</v>
      </c>
      <c r="J18">
        <v>12002713</v>
      </c>
      <c r="K18">
        <v>0</v>
      </c>
      <c r="L18">
        <v>11889192</v>
      </c>
      <c r="M18">
        <v>240054</v>
      </c>
      <c r="N18">
        <v>0</v>
      </c>
      <c r="O18">
        <v>55100</v>
      </c>
      <c r="P18">
        <v>0</v>
      </c>
      <c r="Q18">
        <v>0</v>
      </c>
      <c r="R18">
        <v>12002713</v>
      </c>
      <c r="S18">
        <v>11762659</v>
      </c>
      <c r="T18">
        <v>1</v>
      </c>
      <c r="U18" t="s">
        <v>2391</v>
      </c>
      <c r="V18" t="s">
        <v>2342</v>
      </c>
    </row>
    <row r="19" spans="1:22">
      <c r="A19" t="s">
        <v>447</v>
      </c>
      <c r="B19" t="s">
        <v>2142</v>
      </c>
      <c r="C19" t="s">
        <v>2392</v>
      </c>
      <c r="D19" t="s">
        <v>2393</v>
      </c>
      <c r="E19" s="139">
        <v>45293</v>
      </c>
      <c r="F19" t="s">
        <v>2394</v>
      </c>
      <c r="G19" t="s">
        <v>2341</v>
      </c>
      <c r="H19">
        <v>42889152</v>
      </c>
      <c r="I19">
        <v>42889152</v>
      </c>
      <c r="J19">
        <v>39525402</v>
      </c>
      <c r="K19">
        <v>0</v>
      </c>
      <c r="L19">
        <v>39525402</v>
      </c>
      <c r="M19">
        <v>790508</v>
      </c>
      <c r="N19">
        <v>0</v>
      </c>
      <c r="O19">
        <v>3363750</v>
      </c>
      <c r="P19">
        <v>0</v>
      </c>
      <c r="Q19">
        <v>0</v>
      </c>
      <c r="R19">
        <v>39525402</v>
      </c>
      <c r="S19">
        <v>38734894</v>
      </c>
      <c r="T19">
        <v>1</v>
      </c>
      <c r="U19" t="s">
        <v>2391</v>
      </c>
      <c r="V19" t="s">
        <v>2342</v>
      </c>
    </row>
    <row r="20" spans="1:22">
      <c r="A20" t="s">
        <v>511</v>
      </c>
      <c r="B20" t="s">
        <v>2155</v>
      </c>
      <c r="C20" t="s">
        <v>2395</v>
      </c>
      <c r="D20" t="s">
        <v>2396</v>
      </c>
      <c r="E20" s="139">
        <v>45293</v>
      </c>
      <c r="F20" t="s">
        <v>2397</v>
      </c>
      <c r="G20" t="s">
        <v>2341</v>
      </c>
      <c r="H20">
        <v>82816</v>
      </c>
      <c r="I20">
        <v>82816</v>
      </c>
      <c r="J20">
        <v>49990</v>
      </c>
      <c r="K20">
        <v>0</v>
      </c>
      <c r="L20">
        <v>49990</v>
      </c>
      <c r="M20">
        <v>0</v>
      </c>
      <c r="N20">
        <v>0</v>
      </c>
      <c r="O20">
        <v>32826</v>
      </c>
      <c r="P20">
        <v>0</v>
      </c>
      <c r="Q20">
        <v>0</v>
      </c>
      <c r="R20">
        <v>49990</v>
      </c>
      <c r="S20">
        <v>49990</v>
      </c>
      <c r="T20">
        <v>1</v>
      </c>
      <c r="U20" t="s">
        <v>2341</v>
      </c>
      <c r="V20" t="s">
        <v>2342</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M42"/>
  <sheetViews>
    <sheetView showGridLines="0" topLeftCell="A15" zoomScaleNormal="100" workbookViewId="0">
      <selection activeCell="E28" sqref="E28"/>
    </sheetView>
  </sheetViews>
  <sheetFormatPr baseColWidth="10" defaultRowHeight="12.75"/>
  <cols>
    <col min="1" max="1" width="1" style="74" customWidth="1"/>
    <col min="2" max="2" width="11.42578125" style="74"/>
    <col min="3" max="3" width="17.5703125" style="74" customWidth="1"/>
    <col min="4" max="4" width="11.5703125" style="74" customWidth="1"/>
    <col min="5" max="8" width="11.42578125" style="74"/>
    <col min="9" max="9" width="22.5703125" style="74" customWidth="1"/>
    <col min="10" max="10" width="14" style="74" customWidth="1"/>
    <col min="11" max="11" width="1.7109375" style="74" customWidth="1"/>
    <col min="12" max="12" width="11.42578125" style="74"/>
    <col min="13" max="13" width="12.7109375" style="74" bestFit="1" customWidth="1"/>
    <col min="14" max="225" width="11.42578125" style="74"/>
    <col min="226" max="226" width="4.42578125" style="74" customWidth="1"/>
    <col min="227" max="227" width="11.42578125" style="74"/>
    <col min="228" max="228" width="17.5703125" style="74" customWidth="1"/>
    <col min="229" max="229" width="11.5703125" style="74" customWidth="1"/>
    <col min="230" max="233" width="11.42578125" style="74"/>
    <col min="234" max="234" width="22.5703125" style="74" customWidth="1"/>
    <col min="235" max="235" width="14" style="74" customWidth="1"/>
    <col min="236" max="236" width="1.7109375" style="74" customWidth="1"/>
    <col min="237" max="481" width="11.42578125" style="74"/>
    <col min="482" max="482" width="4.42578125" style="74" customWidth="1"/>
    <col min="483" max="483" width="11.42578125" style="74"/>
    <col min="484" max="484" width="17.5703125" style="74" customWidth="1"/>
    <col min="485" max="485" width="11.5703125" style="74" customWidth="1"/>
    <col min="486" max="489" width="11.42578125" style="74"/>
    <col min="490" max="490" width="22.5703125" style="74" customWidth="1"/>
    <col min="491" max="491" width="14" style="74" customWidth="1"/>
    <col min="492" max="492" width="1.7109375" style="74" customWidth="1"/>
    <col min="493" max="737" width="11.42578125" style="74"/>
    <col min="738" max="738" width="4.42578125" style="74" customWidth="1"/>
    <col min="739" max="739" width="11.42578125" style="74"/>
    <col min="740" max="740" width="17.5703125" style="74" customWidth="1"/>
    <col min="741" max="741" width="11.5703125" style="74" customWidth="1"/>
    <col min="742" max="745" width="11.42578125" style="74"/>
    <col min="746" max="746" width="22.5703125" style="74" customWidth="1"/>
    <col min="747" max="747" width="14" style="74" customWidth="1"/>
    <col min="748" max="748" width="1.7109375" style="74" customWidth="1"/>
    <col min="749" max="993" width="11.42578125" style="74"/>
    <col min="994" max="994" width="4.42578125" style="74" customWidth="1"/>
    <col min="995" max="995" width="11.42578125" style="74"/>
    <col min="996" max="996" width="17.5703125" style="74" customWidth="1"/>
    <col min="997" max="997" width="11.5703125" style="74" customWidth="1"/>
    <col min="998" max="1001" width="11.42578125" style="74"/>
    <col min="1002" max="1002" width="22.5703125" style="74" customWidth="1"/>
    <col min="1003" max="1003" width="14" style="74" customWidth="1"/>
    <col min="1004" max="1004" width="1.7109375" style="74" customWidth="1"/>
    <col min="1005" max="1249" width="11.42578125" style="74"/>
    <col min="1250" max="1250" width="4.42578125" style="74" customWidth="1"/>
    <col min="1251" max="1251" width="11.42578125" style="74"/>
    <col min="1252" max="1252" width="17.5703125" style="74" customWidth="1"/>
    <col min="1253" max="1253" width="11.5703125" style="74" customWidth="1"/>
    <col min="1254" max="1257" width="11.42578125" style="74"/>
    <col min="1258" max="1258" width="22.5703125" style="74" customWidth="1"/>
    <col min="1259" max="1259" width="14" style="74" customWidth="1"/>
    <col min="1260" max="1260" width="1.7109375" style="74" customWidth="1"/>
    <col min="1261" max="1505" width="11.42578125" style="74"/>
    <col min="1506" max="1506" width="4.42578125" style="74" customWidth="1"/>
    <col min="1507" max="1507" width="11.42578125" style="74"/>
    <col min="1508" max="1508" width="17.5703125" style="74" customWidth="1"/>
    <col min="1509" max="1509" width="11.5703125" style="74" customWidth="1"/>
    <col min="1510" max="1513" width="11.42578125" style="74"/>
    <col min="1514" max="1514" width="22.5703125" style="74" customWidth="1"/>
    <col min="1515" max="1515" width="14" style="74" customWidth="1"/>
    <col min="1516" max="1516" width="1.7109375" style="74" customWidth="1"/>
    <col min="1517" max="1761" width="11.42578125" style="74"/>
    <col min="1762" max="1762" width="4.42578125" style="74" customWidth="1"/>
    <col min="1763" max="1763" width="11.42578125" style="74"/>
    <col min="1764" max="1764" width="17.5703125" style="74" customWidth="1"/>
    <col min="1765" max="1765" width="11.5703125" style="74" customWidth="1"/>
    <col min="1766" max="1769" width="11.42578125" style="74"/>
    <col min="1770" max="1770" width="22.5703125" style="74" customWidth="1"/>
    <col min="1771" max="1771" width="14" style="74" customWidth="1"/>
    <col min="1772" max="1772" width="1.7109375" style="74" customWidth="1"/>
    <col min="1773" max="2017" width="11.42578125" style="74"/>
    <col min="2018" max="2018" width="4.42578125" style="74" customWidth="1"/>
    <col min="2019" max="2019" width="11.42578125" style="74"/>
    <col min="2020" max="2020" width="17.5703125" style="74" customWidth="1"/>
    <col min="2021" max="2021" width="11.5703125" style="74" customWidth="1"/>
    <col min="2022" max="2025" width="11.42578125" style="74"/>
    <col min="2026" max="2026" width="22.5703125" style="74" customWidth="1"/>
    <col min="2027" max="2027" width="14" style="74" customWidth="1"/>
    <col min="2028" max="2028" width="1.7109375" style="74" customWidth="1"/>
    <col min="2029" max="2273" width="11.42578125" style="74"/>
    <col min="2274" max="2274" width="4.42578125" style="74" customWidth="1"/>
    <col min="2275" max="2275" width="11.42578125" style="74"/>
    <col min="2276" max="2276" width="17.5703125" style="74" customWidth="1"/>
    <col min="2277" max="2277" width="11.5703125" style="74" customWidth="1"/>
    <col min="2278" max="2281" width="11.42578125" style="74"/>
    <col min="2282" max="2282" width="22.5703125" style="74" customWidth="1"/>
    <col min="2283" max="2283" width="14" style="74" customWidth="1"/>
    <col min="2284" max="2284" width="1.7109375" style="74" customWidth="1"/>
    <col min="2285" max="2529" width="11.42578125" style="74"/>
    <col min="2530" max="2530" width="4.42578125" style="74" customWidth="1"/>
    <col min="2531" max="2531" width="11.42578125" style="74"/>
    <col min="2532" max="2532" width="17.5703125" style="74" customWidth="1"/>
    <col min="2533" max="2533" width="11.5703125" style="74" customWidth="1"/>
    <col min="2534" max="2537" width="11.42578125" style="74"/>
    <col min="2538" max="2538" width="22.5703125" style="74" customWidth="1"/>
    <col min="2539" max="2539" width="14" style="74" customWidth="1"/>
    <col min="2540" max="2540" width="1.7109375" style="74" customWidth="1"/>
    <col min="2541" max="2785" width="11.42578125" style="74"/>
    <col min="2786" max="2786" width="4.42578125" style="74" customWidth="1"/>
    <col min="2787" max="2787" width="11.42578125" style="74"/>
    <col min="2788" max="2788" width="17.5703125" style="74" customWidth="1"/>
    <col min="2789" max="2789" width="11.5703125" style="74" customWidth="1"/>
    <col min="2790" max="2793" width="11.42578125" style="74"/>
    <col min="2794" max="2794" width="22.5703125" style="74" customWidth="1"/>
    <col min="2795" max="2795" width="14" style="74" customWidth="1"/>
    <col min="2796" max="2796" width="1.7109375" style="74" customWidth="1"/>
    <col min="2797" max="3041" width="11.42578125" style="74"/>
    <col min="3042" max="3042" width="4.42578125" style="74" customWidth="1"/>
    <col min="3043" max="3043" width="11.42578125" style="74"/>
    <col min="3044" max="3044" width="17.5703125" style="74" customWidth="1"/>
    <col min="3045" max="3045" width="11.5703125" style="74" customWidth="1"/>
    <col min="3046" max="3049" width="11.42578125" style="74"/>
    <col min="3050" max="3050" width="22.5703125" style="74" customWidth="1"/>
    <col min="3051" max="3051" width="14" style="74" customWidth="1"/>
    <col min="3052" max="3052" width="1.7109375" style="74" customWidth="1"/>
    <col min="3053" max="3297" width="11.42578125" style="74"/>
    <col min="3298" max="3298" width="4.42578125" style="74" customWidth="1"/>
    <col min="3299" max="3299" width="11.42578125" style="74"/>
    <col min="3300" max="3300" width="17.5703125" style="74" customWidth="1"/>
    <col min="3301" max="3301" width="11.5703125" style="74" customWidth="1"/>
    <col min="3302" max="3305" width="11.42578125" style="74"/>
    <col min="3306" max="3306" width="22.5703125" style="74" customWidth="1"/>
    <col min="3307" max="3307" width="14" style="74" customWidth="1"/>
    <col min="3308" max="3308" width="1.7109375" style="74" customWidth="1"/>
    <col min="3309" max="3553" width="11.42578125" style="74"/>
    <col min="3554" max="3554" width="4.42578125" style="74" customWidth="1"/>
    <col min="3555" max="3555" width="11.42578125" style="74"/>
    <col min="3556" max="3556" width="17.5703125" style="74" customWidth="1"/>
    <col min="3557" max="3557" width="11.5703125" style="74" customWidth="1"/>
    <col min="3558" max="3561" width="11.42578125" style="74"/>
    <col min="3562" max="3562" width="22.5703125" style="74" customWidth="1"/>
    <col min="3563" max="3563" width="14" style="74" customWidth="1"/>
    <col min="3564" max="3564" width="1.7109375" style="74" customWidth="1"/>
    <col min="3565" max="3809" width="11.42578125" style="74"/>
    <col min="3810" max="3810" width="4.42578125" style="74" customWidth="1"/>
    <col min="3811" max="3811" width="11.42578125" style="74"/>
    <col min="3812" max="3812" width="17.5703125" style="74" customWidth="1"/>
    <col min="3813" max="3813" width="11.5703125" style="74" customWidth="1"/>
    <col min="3814" max="3817" width="11.42578125" style="74"/>
    <col min="3818" max="3818" width="22.5703125" style="74" customWidth="1"/>
    <col min="3819" max="3819" width="14" style="74" customWidth="1"/>
    <col min="3820" max="3820" width="1.7109375" style="74" customWidth="1"/>
    <col min="3821" max="4065" width="11.42578125" style="74"/>
    <col min="4066" max="4066" width="4.42578125" style="74" customWidth="1"/>
    <col min="4067" max="4067" width="11.42578125" style="74"/>
    <col min="4068" max="4068" width="17.5703125" style="74" customWidth="1"/>
    <col min="4069" max="4069" width="11.5703125" style="74" customWidth="1"/>
    <col min="4070" max="4073" width="11.42578125" style="74"/>
    <col min="4074" max="4074" width="22.5703125" style="74" customWidth="1"/>
    <col min="4075" max="4075" width="14" style="74" customWidth="1"/>
    <col min="4076" max="4076" width="1.7109375" style="74" customWidth="1"/>
    <col min="4077" max="4321" width="11.42578125" style="74"/>
    <col min="4322" max="4322" width="4.42578125" style="74" customWidth="1"/>
    <col min="4323" max="4323" width="11.42578125" style="74"/>
    <col min="4324" max="4324" width="17.5703125" style="74" customWidth="1"/>
    <col min="4325" max="4325" width="11.5703125" style="74" customWidth="1"/>
    <col min="4326" max="4329" width="11.42578125" style="74"/>
    <col min="4330" max="4330" width="22.5703125" style="74" customWidth="1"/>
    <col min="4331" max="4331" width="14" style="74" customWidth="1"/>
    <col min="4332" max="4332" width="1.7109375" style="74" customWidth="1"/>
    <col min="4333" max="4577" width="11.42578125" style="74"/>
    <col min="4578" max="4578" width="4.42578125" style="74" customWidth="1"/>
    <col min="4579" max="4579" width="11.42578125" style="74"/>
    <col min="4580" max="4580" width="17.5703125" style="74" customWidth="1"/>
    <col min="4581" max="4581" width="11.5703125" style="74" customWidth="1"/>
    <col min="4582" max="4585" width="11.42578125" style="74"/>
    <col min="4586" max="4586" width="22.5703125" style="74" customWidth="1"/>
    <col min="4587" max="4587" width="14" style="74" customWidth="1"/>
    <col min="4588" max="4588" width="1.7109375" style="74" customWidth="1"/>
    <col min="4589" max="4833" width="11.42578125" style="74"/>
    <col min="4834" max="4834" width="4.42578125" style="74" customWidth="1"/>
    <col min="4835" max="4835" width="11.42578125" style="74"/>
    <col min="4836" max="4836" width="17.5703125" style="74" customWidth="1"/>
    <col min="4837" max="4837" width="11.5703125" style="74" customWidth="1"/>
    <col min="4838" max="4841" width="11.42578125" style="74"/>
    <col min="4842" max="4842" width="22.5703125" style="74" customWidth="1"/>
    <col min="4843" max="4843" width="14" style="74" customWidth="1"/>
    <col min="4844" max="4844" width="1.7109375" style="74" customWidth="1"/>
    <col min="4845" max="5089" width="11.42578125" style="74"/>
    <col min="5090" max="5090" width="4.42578125" style="74" customWidth="1"/>
    <col min="5091" max="5091" width="11.42578125" style="74"/>
    <col min="5092" max="5092" width="17.5703125" style="74" customWidth="1"/>
    <col min="5093" max="5093" width="11.5703125" style="74" customWidth="1"/>
    <col min="5094" max="5097" width="11.42578125" style="74"/>
    <col min="5098" max="5098" width="22.5703125" style="74" customWidth="1"/>
    <col min="5099" max="5099" width="14" style="74" customWidth="1"/>
    <col min="5100" max="5100" width="1.7109375" style="74" customWidth="1"/>
    <col min="5101" max="5345" width="11.42578125" style="74"/>
    <col min="5346" max="5346" width="4.42578125" style="74" customWidth="1"/>
    <col min="5347" max="5347" width="11.42578125" style="74"/>
    <col min="5348" max="5348" width="17.5703125" style="74" customWidth="1"/>
    <col min="5349" max="5349" width="11.5703125" style="74" customWidth="1"/>
    <col min="5350" max="5353" width="11.42578125" style="74"/>
    <col min="5354" max="5354" width="22.5703125" style="74" customWidth="1"/>
    <col min="5355" max="5355" width="14" style="74" customWidth="1"/>
    <col min="5356" max="5356" width="1.7109375" style="74" customWidth="1"/>
    <col min="5357" max="5601" width="11.42578125" style="74"/>
    <col min="5602" max="5602" width="4.42578125" style="74" customWidth="1"/>
    <col min="5603" max="5603" width="11.42578125" style="74"/>
    <col min="5604" max="5604" width="17.5703125" style="74" customWidth="1"/>
    <col min="5605" max="5605" width="11.5703125" style="74" customWidth="1"/>
    <col min="5606" max="5609" width="11.42578125" style="74"/>
    <col min="5610" max="5610" width="22.5703125" style="74" customWidth="1"/>
    <col min="5611" max="5611" width="14" style="74" customWidth="1"/>
    <col min="5612" max="5612" width="1.7109375" style="74" customWidth="1"/>
    <col min="5613" max="5857" width="11.42578125" style="74"/>
    <col min="5858" max="5858" width="4.42578125" style="74" customWidth="1"/>
    <col min="5859" max="5859" width="11.42578125" style="74"/>
    <col min="5860" max="5860" width="17.5703125" style="74" customWidth="1"/>
    <col min="5861" max="5861" width="11.5703125" style="74" customWidth="1"/>
    <col min="5862" max="5865" width="11.42578125" style="74"/>
    <col min="5866" max="5866" width="22.5703125" style="74" customWidth="1"/>
    <col min="5867" max="5867" width="14" style="74" customWidth="1"/>
    <col min="5868" max="5868" width="1.7109375" style="74" customWidth="1"/>
    <col min="5869" max="6113" width="11.42578125" style="74"/>
    <col min="6114" max="6114" width="4.42578125" style="74" customWidth="1"/>
    <col min="6115" max="6115" width="11.42578125" style="74"/>
    <col min="6116" max="6116" width="17.5703125" style="74" customWidth="1"/>
    <col min="6117" max="6117" width="11.5703125" style="74" customWidth="1"/>
    <col min="6118" max="6121" width="11.42578125" style="74"/>
    <col min="6122" max="6122" width="22.5703125" style="74" customWidth="1"/>
    <col min="6123" max="6123" width="14" style="74" customWidth="1"/>
    <col min="6124" max="6124" width="1.7109375" style="74" customWidth="1"/>
    <col min="6125" max="6369" width="11.42578125" style="74"/>
    <col min="6370" max="6370" width="4.42578125" style="74" customWidth="1"/>
    <col min="6371" max="6371" width="11.42578125" style="74"/>
    <col min="6372" max="6372" width="17.5703125" style="74" customWidth="1"/>
    <col min="6373" max="6373" width="11.5703125" style="74" customWidth="1"/>
    <col min="6374" max="6377" width="11.42578125" style="74"/>
    <col min="6378" max="6378" width="22.5703125" style="74" customWidth="1"/>
    <col min="6379" max="6379" width="14" style="74" customWidth="1"/>
    <col min="6380" max="6380" width="1.7109375" style="74" customWidth="1"/>
    <col min="6381" max="6625" width="11.42578125" style="74"/>
    <col min="6626" max="6626" width="4.42578125" style="74" customWidth="1"/>
    <col min="6627" max="6627" width="11.42578125" style="74"/>
    <col min="6628" max="6628" width="17.5703125" style="74" customWidth="1"/>
    <col min="6629" max="6629" width="11.5703125" style="74" customWidth="1"/>
    <col min="6630" max="6633" width="11.42578125" style="74"/>
    <col min="6634" max="6634" width="22.5703125" style="74" customWidth="1"/>
    <col min="6635" max="6635" width="14" style="74" customWidth="1"/>
    <col min="6636" max="6636" width="1.7109375" style="74" customWidth="1"/>
    <col min="6637" max="6881" width="11.42578125" style="74"/>
    <col min="6882" max="6882" width="4.42578125" style="74" customWidth="1"/>
    <col min="6883" max="6883" width="11.42578125" style="74"/>
    <col min="6884" max="6884" width="17.5703125" style="74" customWidth="1"/>
    <col min="6885" max="6885" width="11.5703125" style="74" customWidth="1"/>
    <col min="6886" max="6889" width="11.42578125" style="74"/>
    <col min="6890" max="6890" width="22.5703125" style="74" customWidth="1"/>
    <col min="6891" max="6891" width="14" style="74" customWidth="1"/>
    <col min="6892" max="6892" width="1.7109375" style="74" customWidth="1"/>
    <col min="6893" max="7137" width="11.42578125" style="74"/>
    <col min="7138" max="7138" width="4.42578125" style="74" customWidth="1"/>
    <col min="7139" max="7139" width="11.42578125" style="74"/>
    <col min="7140" max="7140" width="17.5703125" style="74" customWidth="1"/>
    <col min="7141" max="7141" width="11.5703125" style="74" customWidth="1"/>
    <col min="7142" max="7145" width="11.42578125" style="74"/>
    <col min="7146" max="7146" width="22.5703125" style="74" customWidth="1"/>
    <col min="7147" max="7147" width="14" style="74" customWidth="1"/>
    <col min="7148" max="7148" width="1.7109375" style="74" customWidth="1"/>
    <col min="7149" max="7393" width="11.42578125" style="74"/>
    <col min="7394" max="7394" width="4.42578125" style="74" customWidth="1"/>
    <col min="7395" max="7395" width="11.42578125" style="74"/>
    <col min="7396" max="7396" width="17.5703125" style="74" customWidth="1"/>
    <col min="7397" max="7397" width="11.5703125" style="74" customWidth="1"/>
    <col min="7398" max="7401" width="11.42578125" style="74"/>
    <col min="7402" max="7402" width="22.5703125" style="74" customWidth="1"/>
    <col min="7403" max="7403" width="14" style="74" customWidth="1"/>
    <col min="7404" max="7404" width="1.7109375" style="74" customWidth="1"/>
    <col min="7405" max="7649" width="11.42578125" style="74"/>
    <col min="7650" max="7650" width="4.42578125" style="74" customWidth="1"/>
    <col min="7651" max="7651" width="11.42578125" style="74"/>
    <col min="7652" max="7652" width="17.5703125" style="74" customWidth="1"/>
    <col min="7653" max="7653" width="11.5703125" style="74" customWidth="1"/>
    <col min="7654" max="7657" width="11.42578125" style="74"/>
    <col min="7658" max="7658" width="22.5703125" style="74" customWidth="1"/>
    <col min="7659" max="7659" width="14" style="74" customWidth="1"/>
    <col min="7660" max="7660" width="1.7109375" style="74" customWidth="1"/>
    <col min="7661" max="7905" width="11.42578125" style="74"/>
    <col min="7906" max="7906" width="4.42578125" style="74" customWidth="1"/>
    <col min="7907" max="7907" width="11.42578125" style="74"/>
    <col min="7908" max="7908" width="17.5703125" style="74" customWidth="1"/>
    <col min="7909" max="7909" width="11.5703125" style="74" customWidth="1"/>
    <col min="7910" max="7913" width="11.42578125" style="74"/>
    <col min="7914" max="7914" width="22.5703125" style="74" customWidth="1"/>
    <col min="7915" max="7915" width="14" style="74" customWidth="1"/>
    <col min="7916" max="7916" width="1.7109375" style="74" customWidth="1"/>
    <col min="7917" max="8161" width="11.42578125" style="74"/>
    <col min="8162" max="8162" width="4.42578125" style="74" customWidth="1"/>
    <col min="8163" max="8163" width="11.42578125" style="74"/>
    <col min="8164" max="8164" width="17.5703125" style="74" customWidth="1"/>
    <col min="8165" max="8165" width="11.5703125" style="74" customWidth="1"/>
    <col min="8166" max="8169" width="11.42578125" style="74"/>
    <col min="8170" max="8170" width="22.5703125" style="74" customWidth="1"/>
    <col min="8171" max="8171" width="14" style="74" customWidth="1"/>
    <col min="8172" max="8172" width="1.7109375" style="74" customWidth="1"/>
    <col min="8173" max="8417" width="11.42578125" style="74"/>
    <col min="8418" max="8418" width="4.42578125" style="74" customWidth="1"/>
    <col min="8419" max="8419" width="11.42578125" style="74"/>
    <col min="8420" max="8420" width="17.5703125" style="74" customWidth="1"/>
    <col min="8421" max="8421" width="11.5703125" style="74" customWidth="1"/>
    <col min="8422" max="8425" width="11.42578125" style="74"/>
    <col min="8426" max="8426" width="22.5703125" style="74" customWidth="1"/>
    <col min="8427" max="8427" width="14" style="74" customWidth="1"/>
    <col min="8428" max="8428" width="1.7109375" style="74" customWidth="1"/>
    <col min="8429" max="8673" width="11.42578125" style="74"/>
    <col min="8674" max="8674" width="4.42578125" style="74" customWidth="1"/>
    <col min="8675" max="8675" width="11.42578125" style="74"/>
    <col min="8676" max="8676" width="17.5703125" style="74" customWidth="1"/>
    <col min="8677" max="8677" width="11.5703125" style="74" customWidth="1"/>
    <col min="8678" max="8681" width="11.42578125" style="74"/>
    <col min="8682" max="8682" width="22.5703125" style="74" customWidth="1"/>
    <col min="8683" max="8683" width="14" style="74" customWidth="1"/>
    <col min="8684" max="8684" width="1.7109375" style="74" customWidth="1"/>
    <col min="8685" max="8929" width="11.42578125" style="74"/>
    <col min="8930" max="8930" width="4.42578125" style="74" customWidth="1"/>
    <col min="8931" max="8931" width="11.42578125" style="74"/>
    <col min="8932" max="8932" width="17.5703125" style="74" customWidth="1"/>
    <col min="8933" max="8933" width="11.5703125" style="74" customWidth="1"/>
    <col min="8934" max="8937" width="11.42578125" style="74"/>
    <col min="8938" max="8938" width="22.5703125" style="74" customWidth="1"/>
    <col min="8939" max="8939" width="14" style="74" customWidth="1"/>
    <col min="8940" max="8940" width="1.7109375" style="74" customWidth="1"/>
    <col min="8941" max="9185" width="11.42578125" style="74"/>
    <col min="9186" max="9186" width="4.42578125" style="74" customWidth="1"/>
    <col min="9187" max="9187" width="11.42578125" style="74"/>
    <col min="9188" max="9188" width="17.5703125" style="74" customWidth="1"/>
    <col min="9189" max="9189" width="11.5703125" style="74" customWidth="1"/>
    <col min="9190" max="9193" width="11.42578125" style="74"/>
    <col min="9194" max="9194" width="22.5703125" style="74" customWidth="1"/>
    <col min="9195" max="9195" width="14" style="74" customWidth="1"/>
    <col min="9196" max="9196" width="1.7109375" style="74" customWidth="1"/>
    <col min="9197" max="9441" width="11.42578125" style="74"/>
    <col min="9442" max="9442" width="4.42578125" style="74" customWidth="1"/>
    <col min="9443" max="9443" width="11.42578125" style="74"/>
    <col min="9444" max="9444" width="17.5703125" style="74" customWidth="1"/>
    <col min="9445" max="9445" width="11.5703125" style="74" customWidth="1"/>
    <col min="9446" max="9449" width="11.42578125" style="74"/>
    <col min="9450" max="9450" width="22.5703125" style="74" customWidth="1"/>
    <col min="9451" max="9451" width="14" style="74" customWidth="1"/>
    <col min="9452" max="9452" width="1.7109375" style="74" customWidth="1"/>
    <col min="9453" max="9697" width="11.42578125" style="74"/>
    <col min="9698" max="9698" width="4.42578125" style="74" customWidth="1"/>
    <col min="9699" max="9699" width="11.42578125" style="74"/>
    <col min="9700" max="9700" width="17.5703125" style="74" customWidth="1"/>
    <col min="9701" max="9701" width="11.5703125" style="74" customWidth="1"/>
    <col min="9702" max="9705" width="11.42578125" style="74"/>
    <col min="9706" max="9706" width="22.5703125" style="74" customWidth="1"/>
    <col min="9707" max="9707" width="14" style="74" customWidth="1"/>
    <col min="9708" max="9708" width="1.7109375" style="74" customWidth="1"/>
    <col min="9709" max="9953" width="11.42578125" style="74"/>
    <col min="9954" max="9954" width="4.42578125" style="74" customWidth="1"/>
    <col min="9955" max="9955" width="11.42578125" style="74"/>
    <col min="9956" max="9956" width="17.5703125" style="74" customWidth="1"/>
    <col min="9957" max="9957" width="11.5703125" style="74" customWidth="1"/>
    <col min="9958" max="9961" width="11.42578125" style="74"/>
    <col min="9962" max="9962" width="22.5703125" style="74" customWidth="1"/>
    <col min="9963" max="9963" width="14" style="74" customWidth="1"/>
    <col min="9964" max="9964" width="1.7109375" style="74" customWidth="1"/>
    <col min="9965" max="10209" width="11.42578125" style="74"/>
    <col min="10210" max="10210" width="4.42578125" style="74" customWidth="1"/>
    <col min="10211" max="10211" width="11.42578125" style="74"/>
    <col min="10212" max="10212" width="17.5703125" style="74" customWidth="1"/>
    <col min="10213" max="10213" width="11.5703125" style="74" customWidth="1"/>
    <col min="10214" max="10217" width="11.42578125" style="74"/>
    <col min="10218" max="10218" width="22.5703125" style="74" customWidth="1"/>
    <col min="10219" max="10219" width="14" style="74" customWidth="1"/>
    <col min="10220" max="10220" width="1.7109375" style="74" customWidth="1"/>
    <col min="10221" max="10465" width="11.42578125" style="74"/>
    <col min="10466" max="10466" width="4.42578125" style="74" customWidth="1"/>
    <col min="10467" max="10467" width="11.42578125" style="74"/>
    <col min="10468" max="10468" width="17.5703125" style="74" customWidth="1"/>
    <col min="10469" max="10469" width="11.5703125" style="74" customWidth="1"/>
    <col min="10470" max="10473" width="11.42578125" style="74"/>
    <col min="10474" max="10474" width="22.5703125" style="74" customWidth="1"/>
    <col min="10475" max="10475" width="14" style="74" customWidth="1"/>
    <col min="10476" max="10476" width="1.7109375" style="74" customWidth="1"/>
    <col min="10477" max="10721" width="11.42578125" style="74"/>
    <col min="10722" max="10722" width="4.42578125" style="74" customWidth="1"/>
    <col min="10723" max="10723" width="11.42578125" style="74"/>
    <col min="10724" max="10724" width="17.5703125" style="74" customWidth="1"/>
    <col min="10725" max="10725" width="11.5703125" style="74" customWidth="1"/>
    <col min="10726" max="10729" width="11.42578125" style="74"/>
    <col min="10730" max="10730" width="22.5703125" style="74" customWidth="1"/>
    <col min="10731" max="10731" width="14" style="74" customWidth="1"/>
    <col min="10732" max="10732" width="1.7109375" style="74" customWidth="1"/>
    <col min="10733" max="10977" width="11.42578125" style="74"/>
    <col min="10978" max="10978" width="4.42578125" style="74" customWidth="1"/>
    <col min="10979" max="10979" width="11.42578125" style="74"/>
    <col min="10980" max="10980" width="17.5703125" style="74" customWidth="1"/>
    <col min="10981" max="10981" width="11.5703125" style="74" customWidth="1"/>
    <col min="10982" max="10985" width="11.42578125" style="74"/>
    <col min="10986" max="10986" width="22.5703125" style="74" customWidth="1"/>
    <col min="10987" max="10987" width="14" style="74" customWidth="1"/>
    <col min="10988" max="10988" width="1.7109375" style="74" customWidth="1"/>
    <col min="10989" max="11233" width="11.42578125" style="74"/>
    <col min="11234" max="11234" width="4.42578125" style="74" customWidth="1"/>
    <col min="11235" max="11235" width="11.42578125" style="74"/>
    <col min="11236" max="11236" width="17.5703125" style="74" customWidth="1"/>
    <col min="11237" max="11237" width="11.5703125" style="74" customWidth="1"/>
    <col min="11238" max="11241" width="11.42578125" style="74"/>
    <col min="11242" max="11242" width="22.5703125" style="74" customWidth="1"/>
    <col min="11243" max="11243" width="14" style="74" customWidth="1"/>
    <col min="11244" max="11244" width="1.7109375" style="74" customWidth="1"/>
    <col min="11245" max="11489" width="11.42578125" style="74"/>
    <col min="11490" max="11490" width="4.42578125" style="74" customWidth="1"/>
    <col min="11491" max="11491" width="11.42578125" style="74"/>
    <col min="11492" max="11492" width="17.5703125" style="74" customWidth="1"/>
    <col min="11493" max="11493" width="11.5703125" style="74" customWidth="1"/>
    <col min="11494" max="11497" width="11.42578125" style="74"/>
    <col min="11498" max="11498" width="22.5703125" style="74" customWidth="1"/>
    <col min="11499" max="11499" width="14" style="74" customWidth="1"/>
    <col min="11500" max="11500" width="1.7109375" style="74" customWidth="1"/>
    <col min="11501" max="11745" width="11.42578125" style="74"/>
    <col min="11746" max="11746" width="4.42578125" style="74" customWidth="1"/>
    <col min="11747" max="11747" width="11.42578125" style="74"/>
    <col min="11748" max="11748" width="17.5703125" style="74" customWidth="1"/>
    <col min="11749" max="11749" width="11.5703125" style="74" customWidth="1"/>
    <col min="11750" max="11753" width="11.42578125" style="74"/>
    <col min="11754" max="11754" width="22.5703125" style="74" customWidth="1"/>
    <col min="11755" max="11755" width="14" style="74" customWidth="1"/>
    <col min="11756" max="11756" width="1.7109375" style="74" customWidth="1"/>
    <col min="11757" max="12001" width="11.42578125" style="74"/>
    <col min="12002" max="12002" width="4.42578125" style="74" customWidth="1"/>
    <col min="12003" max="12003" width="11.42578125" style="74"/>
    <col min="12004" max="12004" width="17.5703125" style="74" customWidth="1"/>
    <col min="12005" max="12005" width="11.5703125" style="74" customWidth="1"/>
    <col min="12006" max="12009" width="11.42578125" style="74"/>
    <col min="12010" max="12010" width="22.5703125" style="74" customWidth="1"/>
    <col min="12011" max="12011" width="14" style="74" customWidth="1"/>
    <col min="12012" max="12012" width="1.7109375" style="74" customWidth="1"/>
    <col min="12013" max="12257" width="11.42578125" style="74"/>
    <col min="12258" max="12258" width="4.42578125" style="74" customWidth="1"/>
    <col min="12259" max="12259" width="11.42578125" style="74"/>
    <col min="12260" max="12260" width="17.5703125" style="74" customWidth="1"/>
    <col min="12261" max="12261" width="11.5703125" style="74" customWidth="1"/>
    <col min="12262" max="12265" width="11.42578125" style="74"/>
    <col min="12266" max="12266" width="22.5703125" style="74" customWidth="1"/>
    <col min="12267" max="12267" width="14" style="74" customWidth="1"/>
    <col min="12268" max="12268" width="1.7109375" style="74" customWidth="1"/>
    <col min="12269" max="12513" width="11.42578125" style="74"/>
    <col min="12514" max="12514" width="4.42578125" style="74" customWidth="1"/>
    <col min="12515" max="12515" width="11.42578125" style="74"/>
    <col min="12516" max="12516" width="17.5703125" style="74" customWidth="1"/>
    <col min="12517" max="12517" width="11.5703125" style="74" customWidth="1"/>
    <col min="12518" max="12521" width="11.42578125" style="74"/>
    <col min="12522" max="12522" width="22.5703125" style="74" customWidth="1"/>
    <col min="12523" max="12523" width="14" style="74" customWidth="1"/>
    <col min="12524" max="12524" width="1.7109375" style="74" customWidth="1"/>
    <col min="12525" max="12769" width="11.42578125" style="74"/>
    <col min="12770" max="12770" width="4.42578125" style="74" customWidth="1"/>
    <col min="12771" max="12771" width="11.42578125" style="74"/>
    <col min="12772" max="12772" width="17.5703125" style="74" customWidth="1"/>
    <col min="12773" max="12773" width="11.5703125" style="74" customWidth="1"/>
    <col min="12774" max="12777" width="11.42578125" style="74"/>
    <col min="12778" max="12778" width="22.5703125" style="74" customWidth="1"/>
    <col min="12779" max="12779" width="14" style="74" customWidth="1"/>
    <col min="12780" max="12780" width="1.7109375" style="74" customWidth="1"/>
    <col min="12781" max="13025" width="11.42578125" style="74"/>
    <col min="13026" max="13026" width="4.42578125" style="74" customWidth="1"/>
    <col min="13027" max="13027" width="11.42578125" style="74"/>
    <col min="13028" max="13028" width="17.5703125" style="74" customWidth="1"/>
    <col min="13029" max="13029" width="11.5703125" style="74" customWidth="1"/>
    <col min="13030" max="13033" width="11.42578125" style="74"/>
    <col min="13034" max="13034" width="22.5703125" style="74" customWidth="1"/>
    <col min="13035" max="13035" width="14" style="74" customWidth="1"/>
    <col min="13036" max="13036" width="1.7109375" style="74" customWidth="1"/>
    <col min="13037" max="13281" width="11.42578125" style="74"/>
    <col min="13282" max="13282" width="4.42578125" style="74" customWidth="1"/>
    <col min="13283" max="13283" width="11.42578125" style="74"/>
    <col min="13284" max="13284" width="17.5703125" style="74" customWidth="1"/>
    <col min="13285" max="13285" width="11.5703125" style="74" customWidth="1"/>
    <col min="13286" max="13289" width="11.42578125" style="74"/>
    <col min="13290" max="13290" width="22.5703125" style="74" customWidth="1"/>
    <col min="13291" max="13291" width="14" style="74" customWidth="1"/>
    <col min="13292" max="13292" width="1.7109375" style="74" customWidth="1"/>
    <col min="13293" max="13537" width="11.42578125" style="74"/>
    <col min="13538" max="13538" width="4.42578125" style="74" customWidth="1"/>
    <col min="13539" max="13539" width="11.42578125" style="74"/>
    <col min="13540" max="13540" width="17.5703125" style="74" customWidth="1"/>
    <col min="13541" max="13541" width="11.5703125" style="74" customWidth="1"/>
    <col min="13542" max="13545" width="11.42578125" style="74"/>
    <col min="13546" max="13546" width="22.5703125" style="74" customWidth="1"/>
    <col min="13547" max="13547" width="14" style="74" customWidth="1"/>
    <col min="13548" max="13548" width="1.7109375" style="74" customWidth="1"/>
    <col min="13549" max="13793" width="11.42578125" style="74"/>
    <col min="13794" max="13794" width="4.42578125" style="74" customWidth="1"/>
    <col min="13795" max="13795" width="11.42578125" style="74"/>
    <col min="13796" max="13796" width="17.5703125" style="74" customWidth="1"/>
    <col min="13797" max="13797" width="11.5703125" style="74" customWidth="1"/>
    <col min="13798" max="13801" width="11.42578125" style="74"/>
    <col min="13802" max="13802" width="22.5703125" style="74" customWidth="1"/>
    <col min="13803" max="13803" width="14" style="74" customWidth="1"/>
    <col min="13804" max="13804" width="1.7109375" style="74" customWidth="1"/>
    <col min="13805" max="14049" width="11.42578125" style="74"/>
    <col min="14050" max="14050" width="4.42578125" style="74" customWidth="1"/>
    <col min="14051" max="14051" width="11.42578125" style="74"/>
    <col min="14052" max="14052" width="17.5703125" style="74" customWidth="1"/>
    <col min="14053" max="14053" width="11.5703125" style="74" customWidth="1"/>
    <col min="14054" max="14057" width="11.42578125" style="74"/>
    <col min="14058" max="14058" width="22.5703125" style="74" customWidth="1"/>
    <col min="14059" max="14059" width="14" style="74" customWidth="1"/>
    <col min="14060" max="14060" width="1.7109375" style="74" customWidth="1"/>
    <col min="14061" max="14305" width="11.42578125" style="74"/>
    <col min="14306" max="14306" width="4.42578125" style="74" customWidth="1"/>
    <col min="14307" max="14307" width="11.42578125" style="74"/>
    <col min="14308" max="14308" width="17.5703125" style="74" customWidth="1"/>
    <col min="14309" max="14309" width="11.5703125" style="74" customWidth="1"/>
    <col min="14310" max="14313" width="11.42578125" style="74"/>
    <col min="14314" max="14314" width="22.5703125" style="74" customWidth="1"/>
    <col min="14315" max="14315" width="14" style="74" customWidth="1"/>
    <col min="14316" max="14316" width="1.7109375" style="74" customWidth="1"/>
    <col min="14317" max="14561" width="11.42578125" style="74"/>
    <col min="14562" max="14562" width="4.42578125" style="74" customWidth="1"/>
    <col min="14563" max="14563" width="11.42578125" style="74"/>
    <col min="14564" max="14564" width="17.5703125" style="74" customWidth="1"/>
    <col min="14565" max="14565" width="11.5703125" style="74" customWidth="1"/>
    <col min="14566" max="14569" width="11.42578125" style="74"/>
    <col min="14570" max="14570" width="22.5703125" style="74" customWidth="1"/>
    <col min="14571" max="14571" width="14" style="74" customWidth="1"/>
    <col min="14572" max="14572" width="1.7109375" style="74" customWidth="1"/>
    <col min="14573" max="14817" width="11.42578125" style="74"/>
    <col min="14818" max="14818" width="4.42578125" style="74" customWidth="1"/>
    <col min="14819" max="14819" width="11.42578125" style="74"/>
    <col min="14820" max="14820" width="17.5703125" style="74" customWidth="1"/>
    <col min="14821" max="14821" width="11.5703125" style="74" customWidth="1"/>
    <col min="14822" max="14825" width="11.42578125" style="74"/>
    <col min="14826" max="14826" width="22.5703125" style="74" customWidth="1"/>
    <col min="14827" max="14827" width="14" style="74" customWidth="1"/>
    <col min="14828" max="14828" width="1.7109375" style="74" customWidth="1"/>
    <col min="14829" max="15073" width="11.42578125" style="74"/>
    <col min="15074" max="15074" width="4.42578125" style="74" customWidth="1"/>
    <col min="15075" max="15075" width="11.42578125" style="74"/>
    <col min="15076" max="15076" width="17.5703125" style="74" customWidth="1"/>
    <col min="15077" max="15077" width="11.5703125" style="74" customWidth="1"/>
    <col min="15078" max="15081" width="11.42578125" style="74"/>
    <col min="15082" max="15082" width="22.5703125" style="74" customWidth="1"/>
    <col min="15083" max="15083" width="14" style="74" customWidth="1"/>
    <col min="15084" max="15084" width="1.7109375" style="74" customWidth="1"/>
    <col min="15085" max="15329" width="11.42578125" style="74"/>
    <col min="15330" max="15330" width="4.42578125" style="74" customWidth="1"/>
    <col min="15331" max="15331" width="11.42578125" style="74"/>
    <col min="15332" max="15332" width="17.5703125" style="74" customWidth="1"/>
    <col min="15333" max="15333" width="11.5703125" style="74" customWidth="1"/>
    <col min="15334" max="15337" width="11.42578125" style="74"/>
    <col min="15338" max="15338" width="22.5703125" style="74" customWidth="1"/>
    <col min="15339" max="15339" width="14" style="74" customWidth="1"/>
    <col min="15340" max="15340" width="1.7109375" style="74" customWidth="1"/>
    <col min="15341" max="15585" width="11.42578125" style="74"/>
    <col min="15586" max="15586" width="4.42578125" style="74" customWidth="1"/>
    <col min="15587" max="15587" width="11.42578125" style="74"/>
    <col min="15588" max="15588" width="17.5703125" style="74" customWidth="1"/>
    <col min="15589" max="15589" width="11.5703125" style="74" customWidth="1"/>
    <col min="15590" max="15593" width="11.42578125" style="74"/>
    <col min="15594" max="15594" width="22.5703125" style="74" customWidth="1"/>
    <col min="15595" max="15595" width="14" style="74" customWidth="1"/>
    <col min="15596" max="15596" width="1.7109375" style="74" customWidth="1"/>
    <col min="15597" max="15841" width="11.42578125" style="74"/>
    <col min="15842" max="15842" width="4.42578125" style="74" customWidth="1"/>
    <col min="15843" max="15843" width="11.42578125" style="74"/>
    <col min="15844" max="15844" width="17.5703125" style="74" customWidth="1"/>
    <col min="15845" max="15845" width="11.5703125" style="74" customWidth="1"/>
    <col min="15846" max="15849" width="11.42578125" style="74"/>
    <col min="15850" max="15850" width="22.5703125" style="74" customWidth="1"/>
    <col min="15851" max="15851" width="14" style="74" customWidth="1"/>
    <col min="15852" max="15852" width="1.7109375" style="74" customWidth="1"/>
    <col min="15853" max="16097" width="11.42578125" style="74"/>
    <col min="16098" max="16098" width="4.42578125" style="74" customWidth="1"/>
    <col min="16099" max="16099" width="11.42578125" style="74"/>
    <col min="16100" max="16100" width="17.5703125" style="74" customWidth="1"/>
    <col min="16101" max="16101" width="11.5703125" style="74" customWidth="1"/>
    <col min="16102" max="16105" width="11.42578125" style="74"/>
    <col min="16106" max="16106" width="22.5703125" style="74" customWidth="1"/>
    <col min="16107" max="16107" width="14" style="74" customWidth="1"/>
    <col min="16108" max="16108" width="1.7109375" style="74" customWidth="1"/>
    <col min="16109" max="16384" width="11.42578125" style="74"/>
  </cols>
  <sheetData>
    <row r="1" spans="2:13" ht="6" customHeight="1" thickBot="1"/>
    <row r="2" spans="2:13" ht="19.5" customHeight="1">
      <c r="B2" s="75"/>
      <c r="C2" s="76"/>
      <c r="D2" s="126" t="s">
        <v>2256</v>
      </c>
      <c r="E2" s="127"/>
      <c r="F2" s="127"/>
      <c r="G2" s="127"/>
      <c r="H2" s="127"/>
      <c r="I2" s="128"/>
      <c r="J2" s="132" t="s">
        <v>2257</v>
      </c>
    </row>
    <row r="3" spans="2:13" ht="15.75" customHeight="1" thickBot="1">
      <c r="B3" s="77"/>
      <c r="C3" s="78"/>
      <c r="D3" s="129"/>
      <c r="E3" s="130"/>
      <c r="F3" s="130"/>
      <c r="G3" s="130"/>
      <c r="H3" s="130"/>
      <c r="I3" s="131"/>
      <c r="J3" s="133"/>
    </row>
    <row r="4" spans="2:13">
      <c r="B4" s="77"/>
      <c r="C4" s="78"/>
      <c r="D4" s="79"/>
      <c r="E4" s="80"/>
      <c r="F4" s="80"/>
      <c r="G4" s="80"/>
      <c r="H4" s="80"/>
      <c r="I4" s="81"/>
      <c r="J4" s="82"/>
    </row>
    <row r="5" spans="2:13">
      <c r="B5" s="77"/>
      <c r="C5" s="78"/>
      <c r="D5" s="83" t="s">
        <v>2258</v>
      </c>
      <c r="E5" s="84"/>
      <c r="F5" s="84"/>
      <c r="G5" s="84"/>
      <c r="H5" s="84"/>
      <c r="I5" s="85"/>
      <c r="J5" s="85" t="s">
        <v>2259</v>
      </c>
    </row>
    <row r="6" spans="2:13" ht="13.5" thickBot="1">
      <c r="B6" s="86"/>
      <c r="C6" s="87"/>
      <c r="D6" s="88"/>
      <c r="E6" s="89"/>
      <c r="F6" s="89"/>
      <c r="G6" s="89"/>
      <c r="H6" s="89"/>
      <c r="I6" s="90"/>
      <c r="J6" s="91"/>
    </row>
    <row r="7" spans="2:13">
      <c r="B7" s="92"/>
      <c r="J7" s="93"/>
    </row>
    <row r="8" spans="2:13">
      <c r="B8" s="92"/>
      <c r="J8" s="93"/>
    </row>
    <row r="9" spans="2:13">
      <c r="B9" s="92"/>
      <c r="J9" s="93"/>
    </row>
    <row r="10" spans="2:13">
      <c r="B10" s="92"/>
      <c r="C10" s="94" t="s">
        <v>2260</v>
      </c>
      <c r="E10" s="95"/>
      <c r="H10" s="96"/>
      <c r="J10" s="93"/>
      <c r="M10" s="96"/>
    </row>
    <row r="11" spans="2:13">
      <c r="B11" s="92"/>
      <c r="J11" s="93"/>
    </row>
    <row r="12" spans="2:13">
      <c r="B12" s="92"/>
      <c r="C12" s="94" t="s">
        <v>2261</v>
      </c>
      <c r="J12" s="93"/>
    </row>
    <row r="13" spans="2:13">
      <c r="B13" s="92"/>
      <c r="C13" s="94" t="s">
        <v>2262</v>
      </c>
      <c r="J13" s="93"/>
    </row>
    <row r="14" spans="2:13">
      <c r="B14" s="92"/>
      <c r="J14" s="93"/>
    </row>
    <row r="15" spans="2:13">
      <c r="B15" s="92"/>
      <c r="C15" s="74" t="s">
        <v>2263</v>
      </c>
      <c r="J15" s="93"/>
    </row>
    <row r="16" spans="2:13">
      <c r="B16" s="92"/>
      <c r="C16" s="97"/>
      <c r="J16" s="93"/>
    </row>
    <row r="17" spans="2:13">
      <c r="B17" s="92"/>
      <c r="C17" s="74" t="s">
        <v>2296</v>
      </c>
      <c r="D17" s="95"/>
      <c r="H17" s="98"/>
      <c r="I17" s="99"/>
      <c r="J17" s="93"/>
    </row>
    <row r="18" spans="2:13">
      <c r="B18" s="92"/>
      <c r="C18" s="94" t="s">
        <v>2264</v>
      </c>
      <c r="D18" s="94"/>
      <c r="E18" s="94"/>
      <c r="F18" s="94"/>
      <c r="H18" s="98">
        <v>730</v>
      </c>
      <c r="I18" s="100">
        <v>1950667379</v>
      </c>
      <c r="J18" s="93"/>
    </row>
    <row r="19" spans="2:13">
      <c r="B19" s="92"/>
      <c r="C19" s="74" t="s">
        <v>2265</v>
      </c>
      <c r="H19" s="101">
        <v>8</v>
      </c>
      <c r="I19" s="102">
        <f>1388744-184800</f>
        <v>1203944</v>
      </c>
      <c r="J19" s="93"/>
    </row>
    <row r="20" spans="2:13">
      <c r="B20" s="92"/>
      <c r="C20" s="74" t="s">
        <v>2266</v>
      </c>
      <c r="H20" s="101">
        <v>80</v>
      </c>
      <c r="I20" s="102">
        <v>97799850</v>
      </c>
      <c r="J20" s="93"/>
    </row>
    <row r="21" spans="2:13">
      <c r="B21" s="92"/>
      <c r="C21" s="74" t="s">
        <v>2267</v>
      </c>
      <c r="H21" s="101">
        <v>48</v>
      </c>
      <c r="I21" s="102">
        <v>274847657</v>
      </c>
      <c r="J21" s="93"/>
    </row>
    <row r="22" spans="2:13">
      <c r="B22" s="92"/>
      <c r="C22" s="74" t="s">
        <v>2268</v>
      </c>
      <c r="H22" s="101">
        <v>1</v>
      </c>
      <c r="I22" s="102">
        <v>1808948</v>
      </c>
      <c r="J22" s="93"/>
    </row>
    <row r="23" spans="2:13">
      <c r="B23" s="92"/>
      <c r="C23" s="74" t="s">
        <v>2269</v>
      </c>
      <c r="H23" s="101">
        <v>0</v>
      </c>
      <c r="I23" s="102">
        <v>0</v>
      </c>
      <c r="J23" s="93"/>
    </row>
    <row r="24" spans="2:13" ht="13.5" thickBot="1">
      <c r="B24" s="92"/>
      <c r="C24" s="74" t="s">
        <v>2270</v>
      </c>
      <c r="H24" s="103">
        <v>5</v>
      </c>
      <c r="I24" s="104">
        <f>22580236+3185688</f>
        <v>25765924</v>
      </c>
      <c r="J24" s="93"/>
    </row>
    <row r="25" spans="2:13">
      <c r="B25" s="92"/>
      <c r="C25" s="94" t="s">
        <v>2271</v>
      </c>
      <c r="D25" s="94"/>
      <c r="E25" s="94"/>
      <c r="F25" s="94"/>
      <c r="H25" s="98">
        <f>H19+H20+H21+H22+H24+H23</f>
        <v>142</v>
      </c>
      <c r="I25" s="105">
        <f>I19+I20+I21+I22+I24+I23</f>
        <v>401426323</v>
      </c>
      <c r="J25" s="93"/>
    </row>
    <row r="26" spans="2:13">
      <c r="B26" s="92"/>
      <c r="C26" s="74" t="s">
        <v>2272</v>
      </c>
      <c r="H26" s="101">
        <v>465</v>
      </c>
      <c r="I26" s="102">
        <f>969946285+89185295-6258018+100431872-22580236+56906933-1808948-3185688+184800</f>
        <v>1182822295</v>
      </c>
      <c r="J26" s="93"/>
      <c r="M26" s="106"/>
    </row>
    <row r="27" spans="2:13" ht="13.5" thickBot="1">
      <c r="B27" s="92"/>
      <c r="C27" s="74" t="s">
        <v>2273</v>
      </c>
      <c r="H27" s="103">
        <v>123</v>
      </c>
      <c r="I27" s="104">
        <f>317910962+6258018+42249781</f>
        <v>366418761</v>
      </c>
      <c r="J27" s="93"/>
    </row>
    <row r="28" spans="2:13">
      <c r="B28" s="92"/>
      <c r="C28" s="94" t="s">
        <v>2274</v>
      </c>
      <c r="D28" s="94"/>
      <c r="E28" s="94"/>
      <c r="F28" s="94"/>
      <c r="H28" s="98">
        <f>H26+H27</f>
        <v>588</v>
      </c>
      <c r="I28" s="105">
        <f>I26+I27</f>
        <v>1549241056</v>
      </c>
      <c r="J28" s="93"/>
    </row>
    <row r="29" spans="2:13" ht="13.5" thickBot="1">
      <c r="B29" s="92"/>
      <c r="C29" s="74" t="s">
        <v>2275</v>
      </c>
      <c r="D29" s="94"/>
      <c r="E29" s="94"/>
      <c r="F29" s="94"/>
      <c r="H29" s="103">
        <v>0</v>
      </c>
      <c r="I29" s="104">
        <v>0</v>
      </c>
      <c r="J29" s="93"/>
    </row>
    <row r="30" spans="2:13">
      <c r="B30" s="92"/>
      <c r="C30" s="94" t="s">
        <v>2276</v>
      </c>
      <c r="D30" s="94"/>
      <c r="E30" s="94"/>
      <c r="F30" s="94"/>
      <c r="H30" s="101">
        <f>H29</f>
        <v>0</v>
      </c>
      <c r="I30" s="102">
        <f>I29</f>
        <v>0</v>
      </c>
      <c r="J30" s="93"/>
    </row>
    <row r="31" spans="2:13">
      <c r="B31" s="92"/>
      <c r="C31" s="94"/>
      <c r="D31" s="94"/>
      <c r="E31" s="94"/>
      <c r="F31" s="94"/>
      <c r="H31" s="107"/>
      <c r="I31" s="105"/>
      <c r="J31" s="93"/>
    </row>
    <row r="32" spans="2:13" ht="13.5" thickBot="1">
      <c r="B32" s="92"/>
      <c r="C32" s="94" t="s">
        <v>2277</v>
      </c>
      <c r="D32" s="94"/>
      <c r="H32" s="108">
        <f>H25+H28+H30</f>
        <v>730</v>
      </c>
      <c r="I32" s="109">
        <f>I25+I28+I30</f>
        <v>1950667379</v>
      </c>
      <c r="J32" s="93"/>
    </row>
    <row r="33" spans="2:10" ht="13.5" thickTop="1">
      <c r="B33" s="92"/>
      <c r="C33" s="94"/>
      <c r="D33" s="94"/>
      <c r="H33" s="106">
        <f>+H18-H32</f>
        <v>0</v>
      </c>
      <c r="I33" s="102">
        <f>+I18-I32</f>
        <v>0</v>
      </c>
      <c r="J33" s="93"/>
    </row>
    <row r="34" spans="2:10">
      <c r="B34" s="92"/>
      <c r="G34" s="106"/>
      <c r="H34" s="106"/>
      <c r="I34" s="106"/>
      <c r="J34" s="93"/>
    </row>
    <row r="35" spans="2:10">
      <c r="B35" s="92"/>
      <c r="G35" s="106"/>
      <c r="H35" s="106"/>
      <c r="I35" s="106"/>
      <c r="J35" s="93"/>
    </row>
    <row r="36" spans="2:10">
      <c r="B36" s="92"/>
      <c r="C36" s="94"/>
      <c r="G36" s="106"/>
      <c r="H36" s="106"/>
      <c r="I36" s="106"/>
      <c r="J36" s="93"/>
    </row>
    <row r="37" spans="2:10" ht="13.5" thickBot="1">
      <c r="B37" s="92"/>
      <c r="C37" s="110" t="s">
        <v>2278</v>
      </c>
      <c r="D37" s="111"/>
      <c r="H37" s="110" t="s">
        <v>2279</v>
      </c>
      <c r="I37" s="111"/>
      <c r="J37" s="93"/>
    </row>
    <row r="38" spans="2:10">
      <c r="B38" s="92"/>
      <c r="C38" s="94" t="s">
        <v>2280</v>
      </c>
      <c r="D38" s="106"/>
      <c r="H38" s="112" t="s">
        <v>2281</v>
      </c>
      <c r="I38" s="106"/>
      <c r="J38" s="93"/>
    </row>
    <row r="39" spans="2:10">
      <c r="B39" s="92"/>
      <c r="C39" s="94" t="s">
        <v>2282</v>
      </c>
      <c r="H39" s="94" t="s">
        <v>2283</v>
      </c>
      <c r="I39" s="106"/>
      <c r="J39" s="93"/>
    </row>
    <row r="40" spans="2:10">
      <c r="B40" s="92"/>
      <c r="G40" s="106"/>
      <c r="H40" s="106"/>
      <c r="I40" s="106"/>
      <c r="J40" s="93"/>
    </row>
    <row r="41" spans="2:10" ht="12.75" customHeight="1">
      <c r="B41" s="92"/>
      <c r="C41" s="134" t="s">
        <v>2284</v>
      </c>
      <c r="D41" s="134"/>
      <c r="E41" s="134"/>
      <c r="F41" s="134"/>
      <c r="G41" s="134"/>
      <c r="H41" s="134"/>
      <c r="I41" s="134"/>
      <c r="J41" s="93"/>
    </row>
    <row r="42" spans="2:10" ht="18.75" customHeight="1" thickBot="1">
      <c r="B42" s="113"/>
      <c r="C42" s="114"/>
      <c r="D42" s="114"/>
      <c r="E42" s="114"/>
      <c r="F42" s="114"/>
      <c r="G42" s="114"/>
      <c r="H42" s="114"/>
      <c r="I42" s="114"/>
      <c r="J42" s="115"/>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WUK30"/>
  <sheetViews>
    <sheetView showGridLines="0" topLeftCell="A4" zoomScale="84" zoomScaleNormal="84" zoomScaleSheetLayoutView="100" workbookViewId="0">
      <selection activeCell="I19" sqref="I19"/>
    </sheetView>
  </sheetViews>
  <sheetFormatPr baseColWidth="10" defaultRowHeight="12.75"/>
  <cols>
    <col min="1" max="1" width="4.42578125" style="74" customWidth="1"/>
    <col min="2" max="2" width="11.42578125" style="74"/>
    <col min="3" max="3" width="12.85546875" style="74" customWidth="1"/>
    <col min="4" max="4" width="22" style="74" customWidth="1"/>
    <col min="5" max="8" width="11.42578125" style="74"/>
    <col min="9" max="9" width="24.7109375" style="74" customWidth="1"/>
    <col min="10" max="10" width="12.5703125" style="74" customWidth="1"/>
    <col min="11" max="11" width="1.7109375" style="74" customWidth="1"/>
    <col min="12" max="223" width="11.42578125" style="74"/>
    <col min="224" max="224" width="4.42578125" style="74" customWidth="1"/>
    <col min="225" max="225" width="11.42578125" style="74"/>
    <col min="226" max="226" width="17.5703125" style="74" customWidth="1"/>
    <col min="227" max="227" width="11.5703125" style="74" customWidth="1"/>
    <col min="228" max="231" width="11.42578125" style="74"/>
    <col min="232" max="232" width="22.5703125" style="74" customWidth="1"/>
    <col min="233" max="233" width="14" style="74" customWidth="1"/>
    <col min="234" max="234" width="1.7109375" style="74" customWidth="1"/>
    <col min="235" max="479" width="11.42578125" style="74"/>
    <col min="480" max="480" width="4.42578125" style="74" customWidth="1"/>
    <col min="481" max="481" width="11.42578125" style="74"/>
    <col min="482" max="482" width="17.5703125" style="74" customWidth="1"/>
    <col min="483" max="483" width="11.5703125" style="74" customWidth="1"/>
    <col min="484" max="487" width="11.42578125" style="74"/>
    <col min="488" max="488" width="22.5703125" style="74" customWidth="1"/>
    <col min="489" max="489" width="14" style="74" customWidth="1"/>
    <col min="490" max="490" width="1.7109375" style="74" customWidth="1"/>
    <col min="491" max="735" width="11.42578125" style="74"/>
    <col min="736" max="736" width="4.42578125" style="74" customWidth="1"/>
    <col min="737" max="737" width="11.42578125" style="74"/>
    <col min="738" max="738" width="17.5703125" style="74" customWidth="1"/>
    <col min="739" max="739" width="11.5703125" style="74" customWidth="1"/>
    <col min="740" max="743" width="11.42578125" style="74"/>
    <col min="744" max="744" width="22.5703125" style="74" customWidth="1"/>
    <col min="745" max="745" width="14" style="74" customWidth="1"/>
    <col min="746" max="746" width="1.7109375" style="74" customWidth="1"/>
    <col min="747" max="991" width="11.42578125" style="74"/>
    <col min="992" max="992" width="4.42578125" style="74" customWidth="1"/>
    <col min="993" max="993" width="11.42578125" style="74"/>
    <col min="994" max="994" width="17.5703125" style="74" customWidth="1"/>
    <col min="995" max="995" width="11.5703125" style="74" customWidth="1"/>
    <col min="996" max="999" width="11.42578125" style="74"/>
    <col min="1000" max="1000" width="22.5703125" style="74" customWidth="1"/>
    <col min="1001" max="1001" width="14" style="74" customWidth="1"/>
    <col min="1002" max="1002" width="1.7109375" style="74" customWidth="1"/>
    <col min="1003" max="1247" width="11.42578125" style="74"/>
    <col min="1248" max="1248" width="4.42578125" style="74" customWidth="1"/>
    <col min="1249" max="1249" width="11.42578125" style="74"/>
    <col min="1250" max="1250" width="17.5703125" style="74" customWidth="1"/>
    <col min="1251" max="1251" width="11.5703125" style="74" customWidth="1"/>
    <col min="1252" max="1255" width="11.42578125" style="74"/>
    <col min="1256" max="1256" width="22.5703125" style="74" customWidth="1"/>
    <col min="1257" max="1257" width="14" style="74" customWidth="1"/>
    <col min="1258" max="1258" width="1.7109375" style="74" customWidth="1"/>
    <col min="1259" max="1503" width="11.42578125" style="74"/>
    <col min="1504" max="1504" width="4.42578125" style="74" customWidth="1"/>
    <col min="1505" max="1505" width="11.42578125" style="74"/>
    <col min="1506" max="1506" width="17.5703125" style="74" customWidth="1"/>
    <col min="1507" max="1507" width="11.5703125" style="74" customWidth="1"/>
    <col min="1508" max="1511" width="11.42578125" style="74"/>
    <col min="1512" max="1512" width="22.5703125" style="74" customWidth="1"/>
    <col min="1513" max="1513" width="14" style="74" customWidth="1"/>
    <col min="1514" max="1514" width="1.7109375" style="74" customWidth="1"/>
    <col min="1515" max="1759" width="11.42578125" style="74"/>
    <col min="1760" max="1760" width="4.42578125" style="74" customWidth="1"/>
    <col min="1761" max="1761" width="11.42578125" style="74"/>
    <col min="1762" max="1762" width="17.5703125" style="74" customWidth="1"/>
    <col min="1763" max="1763" width="11.5703125" style="74" customWidth="1"/>
    <col min="1764" max="1767" width="11.42578125" style="74"/>
    <col min="1768" max="1768" width="22.5703125" style="74" customWidth="1"/>
    <col min="1769" max="1769" width="14" style="74" customWidth="1"/>
    <col min="1770" max="1770" width="1.7109375" style="74" customWidth="1"/>
    <col min="1771" max="2015" width="11.42578125" style="74"/>
    <col min="2016" max="2016" width="4.42578125" style="74" customWidth="1"/>
    <col min="2017" max="2017" width="11.42578125" style="74"/>
    <col min="2018" max="2018" width="17.5703125" style="74" customWidth="1"/>
    <col min="2019" max="2019" width="11.5703125" style="74" customWidth="1"/>
    <col min="2020" max="2023" width="11.42578125" style="74"/>
    <col min="2024" max="2024" width="22.5703125" style="74" customWidth="1"/>
    <col min="2025" max="2025" width="14" style="74" customWidth="1"/>
    <col min="2026" max="2026" width="1.7109375" style="74" customWidth="1"/>
    <col min="2027" max="2271" width="11.42578125" style="74"/>
    <col min="2272" max="2272" width="4.42578125" style="74" customWidth="1"/>
    <col min="2273" max="2273" width="11.42578125" style="74"/>
    <col min="2274" max="2274" width="17.5703125" style="74" customWidth="1"/>
    <col min="2275" max="2275" width="11.5703125" style="74" customWidth="1"/>
    <col min="2276" max="2279" width="11.42578125" style="74"/>
    <col min="2280" max="2280" width="22.5703125" style="74" customWidth="1"/>
    <col min="2281" max="2281" width="14" style="74" customWidth="1"/>
    <col min="2282" max="2282" width="1.7109375" style="74" customWidth="1"/>
    <col min="2283" max="2527" width="11.42578125" style="74"/>
    <col min="2528" max="2528" width="4.42578125" style="74" customWidth="1"/>
    <col min="2529" max="2529" width="11.42578125" style="74"/>
    <col min="2530" max="2530" width="17.5703125" style="74" customWidth="1"/>
    <col min="2531" max="2531" width="11.5703125" style="74" customWidth="1"/>
    <col min="2532" max="2535" width="11.42578125" style="74"/>
    <col min="2536" max="2536" width="22.5703125" style="74" customWidth="1"/>
    <col min="2537" max="2537" width="14" style="74" customWidth="1"/>
    <col min="2538" max="2538" width="1.7109375" style="74" customWidth="1"/>
    <col min="2539" max="2783" width="11.42578125" style="74"/>
    <col min="2784" max="2784" width="4.42578125" style="74" customWidth="1"/>
    <col min="2785" max="2785" width="11.42578125" style="74"/>
    <col min="2786" max="2786" width="17.5703125" style="74" customWidth="1"/>
    <col min="2787" max="2787" width="11.5703125" style="74" customWidth="1"/>
    <col min="2788" max="2791" width="11.42578125" style="74"/>
    <col min="2792" max="2792" width="22.5703125" style="74" customWidth="1"/>
    <col min="2793" max="2793" width="14" style="74" customWidth="1"/>
    <col min="2794" max="2794" width="1.7109375" style="74" customWidth="1"/>
    <col min="2795" max="3039" width="11.42578125" style="74"/>
    <col min="3040" max="3040" width="4.42578125" style="74" customWidth="1"/>
    <col min="3041" max="3041" width="11.42578125" style="74"/>
    <col min="3042" max="3042" width="17.5703125" style="74" customWidth="1"/>
    <col min="3043" max="3043" width="11.5703125" style="74" customWidth="1"/>
    <col min="3044" max="3047" width="11.42578125" style="74"/>
    <col min="3048" max="3048" width="22.5703125" style="74" customWidth="1"/>
    <col min="3049" max="3049" width="14" style="74" customWidth="1"/>
    <col min="3050" max="3050" width="1.7109375" style="74" customWidth="1"/>
    <col min="3051" max="3295" width="11.42578125" style="74"/>
    <col min="3296" max="3296" width="4.42578125" style="74" customWidth="1"/>
    <col min="3297" max="3297" width="11.42578125" style="74"/>
    <col min="3298" max="3298" width="17.5703125" style="74" customWidth="1"/>
    <col min="3299" max="3299" width="11.5703125" style="74" customWidth="1"/>
    <col min="3300" max="3303" width="11.42578125" style="74"/>
    <col min="3304" max="3304" width="22.5703125" style="74" customWidth="1"/>
    <col min="3305" max="3305" width="14" style="74" customWidth="1"/>
    <col min="3306" max="3306" width="1.7109375" style="74" customWidth="1"/>
    <col min="3307" max="3551" width="11.42578125" style="74"/>
    <col min="3552" max="3552" width="4.42578125" style="74" customWidth="1"/>
    <col min="3553" max="3553" width="11.42578125" style="74"/>
    <col min="3554" max="3554" width="17.5703125" style="74" customWidth="1"/>
    <col min="3555" max="3555" width="11.5703125" style="74" customWidth="1"/>
    <col min="3556" max="3559" width="11.42578125" style="74"/>
    <col min="3560" max="3560" width="22.5703125" style="74" customWidth="1"/>
    <col min="3561" max="3561" width="14" style="74" customWidth="1"/>
    <col min="3562" max="3562" width="1.7109375" style="74" customWidth="1"/>
    <col min="3563" max="3807" width="11.42578125" style="74"/>
    <col min="3808" max="3808" width="4.42578125" style="74" customWidth="1"/>
    <col min="3809" max="3809" width="11.42578125" style="74"/>
    <col min="3810" max="3810" width="17.5703125" style="74" customWidth="1"/>
    <col min="3811" max="3811" width="11.5703125" style="74" customWidth="1"/>
    <col min="3812" max="3815" width="11.42578125" style="74"/>
    <col min="3816" max="3816" width="22.5703125" style="74" customWidth="1"/>
    <col min="3817" max="3817" width="14" style="74" customWidth="1"/>
    <col min="3818" max="3818" width="1.7109375" style="74" customWidth="1"/>
    <col min="3819" max="4063" width="11.42578125" style="74"/>
    <col min="4064" max="4064" width="4.42578125" style="74" customWidth="1"/>
    <col min="4065" max="4065" width="11.42578125" style="74"/>
    <col min="4066" max="4066" width="17.5703125" style="74" customWidth="1"/>
    <col min="4067" max="4067" width="11.5703125" style="74" customWidth="1"/>
    <col min="4068" max="4071" width="11.42578125" style="74"/>
    <col min="4072" max="4072" width="22.5703125" style="74" customWidth="1"/>
    <col min="4073" max="4073" width="14" style="74" customWidth="1"/>
    <col min="4074" max="4074" width="1.7109375" style="74" customWidth="1"/>
    <col min="4075" max="4319" width="11.42578125" style="74"/>
    <col min="4320" max="4320" width="4.42578125" style="74" customWidth="1"/>
    <col min="4321" max="4321" width="11.42578125" style="74"/>
    <col min="4322" max="4322" width="17.5703125" style="74" customWidth="1"/>
    <col min="4323" max="4323" width="11.5703125" style="74" customWidth="1"/>
    <col min="4324" max="4327" width="11.42578125" style="74"/>
    <col min="4328" max="4328" width="22.5703125" style="74" customWidth="1"/>
    <col min="4329" max="4329" width="14" style="74" customWidth="1"/>
    <col min="4330" max="4330" width="1.7109375" style="74" customWidth="1"/>
    <col min="4331" max="4575" width="11.42578125" style="74"/>
    <col min="4576" max="4576" width="4.42578125" style="74" customWidth="1"/>
    <col min="4577" max="4577" width="11.42578125" style="74"/>
    <col min="4578" max="4578" width="17.5703125" style="74" customWidth="1"/>
    <col min="4579" max="4579" width="11.5703125" style="74" customWidth="1"/>
    <col min="4580" max="4583" width="11.42578125" style="74"/>
    <col min="4584" max="4584" width="22.5703125" style="74" customWidth="1"/>
    <col min="4585" max="4585" width="14" style="74" customWidth="1"/>
    <col min="4586" max="4586" width="1.7109375" style="74" customWidth="1"/>
    <col min="4587" max="4831" width="11.42578125" style="74"/>
    <col min="4832" max="4832" width="4.42578125" style="74" customWidth="1"/>
    <col min="4833" max="4833" width="11.42578125" style="74"/>
    <col min="4834" max="4834" width="17.5703125" style="74" customWidth="1"/>
    <col min="4835" max="4835" width="11.5703125" style="74" customWidth="1"/>
    <col min="4836" max="4839" width="11.42578125" style="74"/>
    <col min="4840" max="4840" width="22.5703125" style="74" customWidth="1"/>
    <col min="4841" max="4841" width="14" style="74" customWidth="1"/>
    <col min="4842" max="4842" width="1.7109375" style="74" customWidth="1"/>
    <col min="4843" max="5087" width="11.42578125" style="74"/>
    <col min="5088" max="5088" width="4.42578125" style="74" customWidth="1"/>
    <col min="5089" max="5089" width="11.42578125" style="74"/>
    <col min="5090" max="5090" width="17.5703125" style="74" customWidth="1"/>
    <col min="5091" max="5091" width="11.5703125" style="74" customWidth="1"/>
    <col min="5092" max="5095" width="11.42578125" style="74"/>
    <col min="5096" max="5096" width="22.5703125" style="74" customWidth="1"/>
    <col min="5097" max="5097" width="14" style="74" customWidth="1"/>
    <col min="5098" max="5098" width="1.7109375" style="74" customWidth="1"/>
    <col min="5099" max="5343" width="11.42578125" style="74"/>
    <col min="5344" max="5344" width="4.42578125" style="74" customWidth="1"/>
    <col min="5345" max="5345" width="11.42578125" style="74"/>
    <col min="5346" max="5346" width="17.5703125" style="74" customWidth="1"/>
    <col min="5347" max="5347" width="11.5703125" style="74" customWidth="1"/>
    <col min="5348" max="5351" width="11.42578125" style="74"/>
    <col min="5352" max="5352" width="22.5703125" style="74" customWidth="1"/>
    <col min="5353" max="5353" width="14" style="74" customWidth="1"/>
    <col min="5354" max="5354" width="1.7109375" style="74" customWidth="1"/>
    <col min="5355" max="5599" width="11.42578125" style="74"/>
    <col min="5600" max="5600" width="4.42578125" style="74" customWidth="1"/>
    <col min="5601" max="5601" width="11.42578125" style="74"/>
    <col min="5602" max="5602" width="17.5703125" style="74" customWidth="1"/>
    <col min="5603" max="5603" width="11.5703125" style="74" customWidth="1"/>
    <col min="5604" max="5607" width="11.42578125" style="74"/>
    <col min="5608" max="5608" width="22.5703125" style="74" customWidth="1"/>
    <col min="5609" max="5609" width="14" style="74" customWidth="1"/>
    <col min="5610" max="5610" width="1.7109375" style="74" customWidth="1"/>
    <col min="5611" max="5855" width="11.42578125" style="74"/>
    <col min="5856" max="5856" width="4.42578125" style="74" customWidth="1"/>
    <col min="5857" max="5857" width="11.42578125" style="74"/>
    <col min="5858" max="5858" width="17.5703125" style="74" customWidth="1"/>
    <col min="5859" max="5859" width="11.5703125" style="74" customWidth="1"/>
    <col min="5860" max="5863" width="11.42578125" style="74"/>
    <col min="5864" max="5864" width="22.5703125" style="74" customWidth="1"/>
    <col min="5865" max="5865" width="14" style="74" customWidth="1"/>
    <col min="5866" max="5866" width="1.7109375" style="74" customWidth="1"/>
    <col min="5867" max="6111" width="11.42578125" style="74"/>
    <col min="6112" max="6112" width="4.42578125" style="74" customWidth="1"/>
    <col min="6113" max="6113" width="11.42578125" style="74"/>
    <col min="6114" max="6114" width="17.5703125" style="74" customWidth="1"/>
    <col min="6115" max="6115" width="11.5703125" style="74" customWidth="1"/>
    <col min="6116" max="6119" width="11.42578125" style="74"/>
    <col min="6120" max="6120" width="22.5703125" style="74" customWidth="1"/>
    <col min="6121" max="6121" width="14" style="74" customWidth="1"/>
    <col min="6122" max="6122" width="1.7109375" style="74" customWidth="1"/>
    <col min="6123" max="6367" width="11.42578125" style="74"/>
    <col min="6368" max="6368" width="4.42578125" style="74" customWidth="1"/>
    <col min="6369" max="6369" width="11.42578125" style="74"/>
    <col min="6370" max="6370" width="17.5703125" style="74" customWidth="1"/>
    <col min="6371" max="6371" width="11.5703125" style="74" customWidth="1"/>
    <col min="6372" max="6375" width="11.42578125" style="74"/>
    <col min="6376" max="6376" width="22.5703125" style="74" customWidth="1"/>
    <col min="6377" max="6377" width="14" style="74" customWidth="1"/>
    <col min="6378" max="6378" width="1.7109375" style="74" customWidth="1"/>
    <col min="6379" max="6623" width="11.42578125" style="74"/>
    <col min="6624" max="6624" width="4.42578125" style="74" customWidth="1"/>
    <col min="6625" max="6625" width="11.42578125" style="74"/>
    <col min="6626" max="6626" width="17.5703125" style="74" customWidth="1"/>
    <col min="6627" max="6627" width="11.5703125" style="74" customWidth="1"/>
    <col min="6628" max="6631" width="11.42578125" style="74"/>
    <col min="6632" max="6632" width="22.5703125" style="74" customWidth="1"/>
    <col min="6633" max="6633" width="14" style="74" customWidth="1"/>
    <col min="6634" max="6634" width="1.7109375" style="74" customWidth="1"/>
    <col min="6635" max="6879" width="11.42578125" style="74"/>
    <col min="6880" max="6880" width="4.42578125" style="74" customWidth="1"/>
    <col min="6881" max="6881" width="11.42578125" style="74"/>
    <col min="6882" max="6882" width="17.5703125" style="74" customWidth="1"/>
    <col min="6883" max="6883" width="11.5703125" style="74" customWidth="1"/>
    <col min="6884" max="6887" width="11.42578125" style="74"/>
    <col min="6888" max="6888" width="22.5703125" style="74" customWidth="1"/>
    <col min="6889" max="6889" width="14" style="74" customWidth="1"/>
    <col min="6890" max="6890" width="1.7109375" style="74" customWidth="1"/>
    <col min="6891" max="7135" width="11.42578125" style="74"/>
    <col min="7136" max="7136" width="4.42578125" style="74" customWidth="1"/>
    <col min="7137" max="7137" width="11.42578125" style="74"/>
    <col min="7138" max="7138" width="17.5703125" style="74" customWidth="1"/>
    <col min="7139" max="7139" width="11.5703125" style="74" customWidth="1"/>
    <col min="7140" max="7143" width="11.42578125" style="74"/>
    <col min="7144" max="7144" width="22.5703125" style="74" customWidth="1"/>
    <col min="7145" max="7145" width="14" style="74" customWidth="1"/>
    <col min="7146" max="7146" width="1.7109375" style="74" customWidth="1"/>
    <col min="7147" max="7391" width="11.42578125" style="74"/>
    <col min="7392" max="7392" width="4.42578125" style="74" customWidth="1"/>
    <col min="7393" max="7393" width="11.42578125" style="74"/>
    <col min="7394" max="7394" width="17.5703125" style="74" customWidth="1"/>
    <col min="7395" max="7395" width="11.5703125" style="74" customWidth="1"/>
    <col min="7396" max="7399" width="11.42578125" style="74"/>
    <col min="7400" max="7400" width="22.5703125" style="74" customWidth="1"/>
    <col min="7401" max="7401" width="14" style="74" customWidth="1"/>
    <col min="7402" max="7402" width="1.7109375" style="74" customWidth="1"/>
    <col min="7403" max="7647" width="11.42578125" style="74"/>
    <col min="7648" max="7648" width="4.42578125" style="74" customWidth="1"/>
    <col min="7649" max="7649" width="11.42578125" style="74"/>
    <col min="7650" max="7650" width="17.5703125" style="74" customWidth="1"/>
    <col min="7651" max="7651" width="11.5703125" style="74" customWidth="1"/>
    <col min="7652" max="7655" width="11.42578125" style="74"/>
    <col min="7656" max="7656" width="22.5703125" style="74" customWidth="1"/>
    <col min="7657" max="7657" width="14" style="74" customWidth="1"/>
    <col min="7658" max="7658" width="1.7109375" style="74" customWidth="1"/>
    <col min="7659" max="7903" width="11.42578125" style="74"/>
    <col min="7904" max="7904" width="4.42578125" style="74" customWidth="1"/>
    <col min="7905" max="7905" width="11.42578125" style="74"/>
    <col min="7906" max="7906" width="17.5703125" style="74" customWidth="1"/>
    <col min="7907" max="7907" width="11.5703125" style="74" customWidth="1"/>
    <col min="7908" max="7911" width="11.42578125" style="74"/>
    <col min="7912" max="7912" width="22.5703125" style="74" customWidth="1"/>
    <col min="7913" max="7913" width="14" style="74" customWidth="1"/>
    <col min="7914" max="7914" width="1.7109375" style="74" customWidth="1"/>
    <col min="7915" max="8159" width="11.42578125" style="74"/>
    <col min="8160" max="8160" width="4.42578125" style="74" customWidth="1"/>
    <col min="8161" max="8161" width="11.42578125" style="74"/>
    <col min="8162" max="8162" width="17.5703125" style="74" customWidth="1"/>
    <col min="8163" max="8163" width="11.5703125" style="74" customWidth="1"/>
    <col min="8164" max="8167" width="11.42578125" style="74"/>
    <col min="8168" max="8168" width="22.5703125" style="74" customWidth="1"/>
    <col min="8169" max="8169" width="14" style="74" customWidth="1"/>
    <col min="8170" max="8170" width="1.7109375" style="74" customWidth="1"/>
    <col min="8171" max="8415" width="11.42578125" style="74"/>
    <col min="8416" max="8416" width="4.42578125" style="74" customWidth="1"/>
    <col min="8417" max="8417" width="11.42578125" style="74"/>
    <col min="8418" max="8418" width="17.5703125" style="74" customWidth="1"/>
    <col min="8419" max="8419" width="11.5703125" style="74" customWidth="1"/>
    <col min="8420" max="8423" width="11.42578125" style="74"/>
    <col min="8424" max="8424" width="22.5703125" style="74" customWidth="1"/>
    <col min="8425" max="8425" width="14" style="74" customWidth="1"/>
    <col min="8426" max="8426" width="1.7109375" style="74" customWidth="1"/>
    <col min="8427" max="8671" width="11.42578125" style="74"/>
    <col min="8672" max="8672" width="4.42578125" style="74" customWidth="1"/>
    <col min="8673" max="8673" width="11.42578125" style="74"/>
    <col min="8674" max="8674" width="17.5703125" style="74" customWidth="1"/>
    <col min="8675" max="8675" width="11.5703125" style="74" customWidth="1"/>
    <col min="8676" max="8679" width="11.42578125" style="74"/>
    <col min="8680" max="8680" width="22.5703125" style="74" customWidth="1"/>
    <col min="8681" max="8681" width="14" style="74" customWidth="1"/>
    <col min="8682" max="8682" width="1.7109375" style="74" customWidth="1"/>
    <col min="8683" max="8927" width="11.42578125" style="74"/>
    <col min="8928" max="8928" width="4.42578125" style="74" customWidth="1"/>
    <col min="8929" max="8929" width="11.42578125" style="74"/>
    <col min="8930" max="8930" width="17.5703125" style="74" customWidth="1"/>
    <col min="8931" max="8931" width="11.5703125" style="74" customWidth="1"/>
    <col min="8932" max="8935" width="11.42578125" style="74"/>
    <col min="8936" max="8936" width="22.5703125" style="74" customWidth="1"/>
    <col min="8937" max="8937" width="14" style="74" customWidth="1"/>
    <col min="8938" max="8938" width="1.7109375" style="74" customWidth="1"/>
    <col min="8939" max="9183" width="11.42578125" style="74"/>
    <col min="9184" max="9184" width="4.42578125" style="74" customWidth="1"/>
    <col min="9185" max="9185" width="11.42578125" style="74"/>
    <col min="9186" max="9186" width="17.5703125" style="74" customWidth="1"/>
    <col min="9187" max="9187" width="11.5703125" style="74" customWidth="1"/>
    <col min="9188" max="9191" width="11.42578125" style="74"/>
    <col min="9192" max="9192" width="22.5703125" style="74" customWidth="1"/>
    <col min="9193" max="9193" width="14" style="74" customWidth="1"/>
    <col min="9194" max="9194" width="1.7109375" style="74" customWidth="1"/>
    <col min="9195" max="9439" width="11.42578125" style="74"/>
    <col min="9440" max="9440" width="4.42578125" style="74" customWidth="1"/>
    <col min="9441" max="9441" width="11.42578125" style="74"/>
    <col min="9442" max="9442" width="17.5703125" style="74" customWidth="1"/>
    <col min="9443" max="9443" width="11.5703125" style="74" customWidth="1"/>
    <col min="9444" max="9447" width="11.42578125" style="74"/>
    <col min="9448" max="9448" width="22.5703125" style="74" customWidth="1"/>
    <col min="9449" max="9449" width="14" style="74" customWidth="1"/>
    <col min="9450" max="9450" width="1.7109375" style="74" customWidth="1"/>
    <col min="9451" max="9695" width="11.42578125" style="74"/>
    <col min="9696" max="9696" width="4.42578125" style="74" customWidth="1"/>
    <col min="9697" max="9697" width="11.42578125" style="74"/>
    <col min="9698" max="9698" width="17.5703125" style="74" customWidth="1"/>
    <col min="9699" max="9699" width="11.5703125" style="74" customWidth="1"/>
    <col min="9700" max="9703" width="11.42578125" style="74"/>
    <col min="9704" max="9704" width="22.5703125" style="74" customWidth="1"/>
    <col min="9705" max="9705" width="14" style="74" customWidth="1"/>
    <col min="9706" max="9706" width="1.7109375" style="74" customWidth="1"/>
    <col min="9707" max="9951" width="11.42578125" style="74"/>
    <col min="9952" max="9952" width="4.42578125" style="74" customWidth="1"/>
    <col min="9953" max="9953" width="11.42578125" style="74"/>
    <col min="9954" max="9954" width="17.5703125" style="74" customWidth="1"/>
    <col min="9955" max="9955" width="11.5703125" style="74" customWidth="1"/>
    <col min="9956" max="9959" width="11.42578125" style="74"/>
    <col min="9960" max="9960" width="22.5703125" style="74" customWidth="1"/>
    <col min="9961" max="9961" width="14" style="74" customWidth="1"/>
    <col min="9962" max="9962" width="1.7109375" style="74" customWidth="1"/>
    <col min="9963" max="10207" width="11.42578125" style="74"/>
    <col min="10208" max="10208" width="4.42578125" style="74" customWidth="1"/>
    <col min="10209" max="10209" width="11.42578125" style="74"/>
    <col min="10210" max="10210" width="17.5703125" style="74" customWidth="1"/>
    <col min="10211" max="10211" width="11.5703125" style="74" customWidth="1"/>
    <col min="10212" max="10215" width="11.42578125" style="74"/>
    <col min="10216" max="10216" width="22.5703125" style="74" customWidth="1"/>
    <col min="10217" max="10217" width="14" style="74" customWidth="1"/>
    <col min="10218" max="10218" width="1.7109375" style="74" customWidth="1"/>
    <col min="10219" max="10463" width="11.42578125" style="74"/>
    <col min="10464" max="10464" width="4.42578125" style="74" customWidth="1"/>
    <col min="10465" max="10465" width="11.42578125" style="74"/>
    <col min="10466" max="10466" width="17.5703125" style="74" customWidth="1"/>
    <col min="10467" max="10467" width="11.5703125" style="74" customWidth="1"/>
    <col min="10468" max="10471" width="11.42578125" style="74"/>
    <col min="10472" max="10472" width="22.5703125" style="74" customWidth="1"/>
    <col min="10473" max="10473" width="14" style="74" customWidth="1"/>
    <col min="10474" max="10474" width="1.7109375" style="74" customWidth="1"/>
    <col min="10475" max="10719" width="11.42578125" style="74"/>
    <col min="10720" max="10720" width="4.42578125" style="74" customWidth="1"/>
    <col min="10721" max="10721" width="11.42578125" style="74"/>
    <col min="10722" max="10722" width="17.5703125" style="74" customWidth="1"/>
    <col min="10723" max="10723" width="11.5703125" style="74" customWidth="1"/>
    <col min="10724" max="10727" width="11.42578125" style="74"/>
    <col min="10728" max="10728" width="22.5703125" style="74" customWidth="1"/>
    <col min="10729" max="10729" width="14" style="74" customWidth="1"/>
    <col min="10730" max="10730" width="1.7109375" style="74" customWidth="1"/>
    <col min="10731" max="10975" width="11.42578125" style="74"/>
    <col min="10976" max="10976" width="4.42578125" style="74" customWidth="1"/>
    <col min="10977" max="10977" width="11.42578125" style="74"/>
    <col min="10978" max="10978" width="17.5703125" style="74" customWidth="1"/>
    <col min="10979" max="10979" width="11.5703125" style="74" customWidth="1"/>
    <col min="10980" max="10983" width="11.42578125" style="74"/>
    <col min="10984" max="10984" width="22.5703125" style="74" customWidth="1"/>
    <col min="10985" max="10985" width="14" style="74" customWidth="1"/>
    <col min="10986" max="10986" width="1.7109375" style="74" customWidth="1"/>
    <col min="10987" max="11231" width="11.42578125" style="74"/>
    <col min="11232" max="11232" width="4.42578125" style="74" customWidth="1"/>
    <col min="11233" max="11233" width="11.42578125" style="74"/>
    <col min="11234" max="11234" width="17.5703125" style="74" customWidth="1"/>
    <col min="11235" max="11235" width="11.5703125" style="74" customWidth="1"/>
    <col min="11236" max="11239" width="11.42578125" style="74"/>
    <col min="11240" max="11240" width="22.5703125" style="74" customWidth="1"/>
    <col min="11241" max="11241" width="14" style="74" customWidth="1"/>
    <col min="11242" max="11242" width="1.7109375" style="74" customWidth="1"/>
    <col min="11243" max="11487" width="11.42578125" style="74"/>
    <col min="11488" max="11488" width="4.42578125" style="74" customWidth="1"/>
    <col min="11489" max="11489" width="11.42578125" style="74"/>
    <col min="11490" max="11490" width="17.5703125" style="74" customWidth="1"/>
    <col min="11491" max="11491" width="11.5703125" style="74" customWidth="1"/>
    <col min="11492" max="11495" width="11.42578125" style="74"/>
    <col min="11496" max="11496" width="22.5703125" style="74" customWidth="1"/>
    <col min="11497" max="11497" width="14" style="74" customWidth="1"/>
    <col min="11498" max="11498" width="1.7109375" style="74" customWidth="1"/>
    <col min="11499" max="11743" width="11.42578125" style="74"/>
    <col min="11744" max="11744" width="4.42578125" style="74" customWidth="1"/>
    <col min="11745" max="11745" width="11.42578125" style="74"/>
    <col min="11746" max="11746" width="17.5703125" style="74" customWidth="1"/>
    <col min="11747" max="11747" width="11.5703125" style="74" customWidth="1"/>
    <col min="11748" max="11751" width="11.42578125" style="74"/>
    <col min="11752" max="11752" width="22.5703125" style="74" customWidth="1"/>
    <col min="11753" max="11753" width="14" style="74" customWidth="1"/>
    <col min="11754" max="11754" width="1.7109375" style="74" customWidth="1"/>
    <col min="11755" max="11999" width="11.42578125" style="74"/>
    <col min="12000" max="12000" width="4.42578125" style="74" customWidth="1"/>
    <col min="12001" max="12001" width="11.42578125" style="74"/>
    <col min="12002" max="12002" width="17.5703125" style="74" customWidth="1"/>
    <col min="12003" max="12003" width="11.5703125" style="74" customWidth="1"/>
    <col min="12004" max="12007" width="11.42578125" style="74"/>
    <col min="12008" max="12008" width="22.5703125" style="74" customWidth="1"/>
    <col min="12009" max="12009" width="14" style="74" customWidth="1"/>
    <col min="12010" max="12010" width="1.7109375" style="74" customWidth="1"/>
    <col min="12011" max="12255" width="11.42578125" style="74"/>
    <col min="12256" max="12256" width="4.42578125" style="74" customWidth="1"/>
    <col min="12257" max="12257" width="11.42578125" style="74"/>
    <col min="12258" max="12258" width="17.5703125" style="74" customWidth="1"/>
    <col min="12259" max="12259" width="11.5703125" style="74" customWidth="1"/>
    <col min="12260" max="12263" width="11.42578125" style="74"/>
    <col min="12264" max="12264" width="22.5703125" style="74" customWidth="1"/>
    <col min="12265" max="12265" width="14" style="74" customWidth="1"/>
    <col min="12266" max="12266" width="1.7109375" style="74" customWidth="1"/>
    <col min="12267" max="12511" width="11.42578125" style="74"/>
    <col min="12512" max="12512" width="4.42578125" style="74" customWidth="1"/>
    <col min="12513" max="12513" width="11.42578125" style="74"/>
    <col min="12514" max="12514" width="17.5703125" style="74" customWidth="1"/>
    <col min="12515" max="12515" width="11.5703125" style="74" customWidth="1"/>
    <col min="12516" max="12519" width="11.42578125" style="74"/>
    <col min="12520" max="12520" width="22.5703125" style="74" customWidth="1"/>
    <col min="12521" max="12521" width="14" style="74" customWidth="1"/>
    <col min="12522" max="12522" width="1.7109375" style="74" customWidth="1"/>
    <col min="12523" max="12767" width="11.42578125" style="74"/>
    <col min="12768" max="12768" width="4.42578125" style="74" customWidth="1"/>
    <col min="12769" max="12769" width="11.42578125" style="74"/>
    <col min="12770" max="12770" width="17.5703125" style="74" customWidth="1"/>
    <col min="12771" max="12771" width="11.5703125" style="74" customWidth="1"/>
    <col min="12772" max="12775" width="11.42578125" style="74"/>
    <col min="12776" max="12776" width="22.5703125" style="74" customWidth="1"/>
    <col min="12777" max="12777" width="14" style="74" customWidth="1"/>
    <col min="12778" max="12778" width="1.7109375" style="74" customWidth="1"/>
    <col min="12779" max="13023" width="11.42578125" style="74"/>
    <col min="13024" max="13024" width="4.42578125" style="74" customWidth="1"/>
    <col min="13025" max="13025" width="11.42578125" style="74"/>
    <col min="13026" max="13026" width="17.5703125" style="74" customWidth="1"/>
    <col min="13027" max="13027" width="11.5703125" style="74" customWidth="1"/>
    <col min="13028" max="13031" width="11.42578125" style="74"/>
    <col min="13032" max="13032" width="22.5703125" style="74" customWidth="1"/>
    <col min="13033" max="13033" width="14" style="74" customWidth="1"/>
    <col min="13034" max="13034" width="1.7109375" style="74" customWidth="1"/>
    <col min="13035" max="13279" width="11.42578125" style="74"/>
    <col min="13280" max="13280" width="4.42578125" style="74" customWidth="1"/>
    <col min="13281" max="13281" width="11.42578125" style="74"/>
    <col min="13282" max="13282" width="17.5703125" style="74" customWidth="1"/>
    <col min="13283" max="13283" width="11.5703125" style="74" customWidth="1"/>
    <col min="13284" max="13287" width="11.42578125" style="74"/>
    <col min="13288" max="13288" width="22.5703125" style="74" customWidth="1"/>
    <col min="13289" max="13289" width="14" style="74" customWidth="1"/>
    <col min="13290" max="13290" width="1.7109375" style="74" customWidth="1"/>
    <col min="13291" max="13535" width="11.42578125" style="74"/>
    <col min="13536" max="13536" width="4.42578125" style="74" customWidth="1"/>
    <col min="13537" max="13537" width="11.42578125" style="74"/>
    <col min="13538" max="13538" width="17.5703125" style="74" customWidth="1"/>
    <col min="13539" max="13539" width="11.5703125" style="74" customWidth="1"/>
    <col min="13540" max="13543" width="11.42578125" style="74"/>
    <col min="13544" max="13544" width="22.5703125" style="74" customWidth="1"/>
    <col min="13545" max="13545" width="14" style="74" customWidth="1"/>
    <col min="13546" max="13546" width="1.7109375" style="74" customWidth="1"/>
    <col min="13547" max="13791" width="11.42578125" style="74"/>
    <col min="13792" max="13792" width="4.42578125" style="74" customWidth="1"/>
    <col min="13793" max="13793" width="11.42578125" style="74"/>
    <col min="13794" max="13794" width="17.5703125" style="74" customWidth="1"/>
    <col min="13795" max="13795" width="11.5703125" style="74" customWidth="1"/>
    <col min="13796" max="13799" width="11.42578125" style="74"/>
    <col min="13800" max="13800" width="22.5703125" style="74" customWidth="1"/>
    <col min="13801" max="13801" width="14" style="74" customWidth="1"/>
    <col min="13802" max="13802" width="1.7109375" style="74" customWidth="1"/>
    <col min="13803" max="14047" width="11.42578125" style="74"/>
    <col min="14048" max="14048" width="4.42578125" style="74" customWidth="1"/>
    <col min="14049" max="14049" width="11.42578125" style="74"/>
    <col min="14050" max="14050" width="17.5703125" style="74" customWidth="1"/>
    <col min="14051" max="14051" width="11.5703125" style="74" customWidth="1"/>
    <col min="14052" max="14055" width="11.42578125" style="74"/>
    <col min="14056" max="14056" width="22.5703125" style="74" customWidth="1"/>
    <col min="14057" max="14057" width="14" style="74" customWidth="1"/>
    <col min="14058" max="14058" width="1.7109375" style="74" customWidth="1"/>
    <col min="14059" max="14303" width="11.42578125" style="74"/>
    <col min="14304" max="14304" width="4.42578125" style="74" customWidth="1"/>
    <col min="14305" max="14305" width="11.42578125" style="74"/>
    <col min="14306" max="14306" width="17.5703125" style="74" customWidth="1"/>
    <col min="14307" max="14307" width="11.5703125" style="74" customWidth="1"/>
    <col min="14308" max="14311" width="11.42578125" style="74"/>
    <col min="14312" max="14312" width="22.5703125" style="74" customWidth="1"/>
    <col min="14313" max="14313" width="14" style="74" customWidth="1"/>
    <col min="14314" max="14314" width="1.7109375" style="74" customWidth="1"/>
    <col min="14315" max="14559" width="11.42578125" style="74"/>
    <col min="14560" max="14560" width="4.42578125" style="74" customWidth="1"/>
    <col min="14561" max="14561" width="11.42578125" style="74"/>
    <col min="14562" max="14562" width="17.5703125" style="74" customWidth="1"/>
    <col min="14563" max="14563" width="11.5703125" style="74" customWidth="1"/>
    <col min="14564" max="14567" width="11.42578125" style="74"/>
    <col min="14568" max="14568" width="22.5703125" style="74" customWidth="1"/>
    <col min="14569" max="14569" width="14" style="74" customWidth="1"/>
    <col min="14570" max="14570" width="1.7109375" style="74" customWidth="1"/>
    <col min="14571" max="14815" width="11.42578125" style="74"/>
    <col min="14816" max="14816" width="4.42578125" style="74" customWidth="1"/>
    <col min="14817" max="14817" width="11.42578125" style="74"/>
    <col min="14818" max="14818" width="17.5703125" style="74" customWidth="1"/>
    <col min="14819" max="14819" width="11.5703125" style="74" customWidth="1"/>
    <col min="14820" max="14823" width="11.42578125" style="74"/>
    <col min="14824" max="14824" width="22.5703125" style="74" customWidth="1"/>
    <col min="14825" max="14825" width="14" style="74" customWidth="1"/>
    <col min="14826" max="14826" width="1.7109375" style="74" customWidth="1"/>
    <col min="14827" max="15071" width="11.42578125" style="74"/>
    <col min="15072" max="15072" width="4.42578125" style="74" customWidth="1"/>
    <col min="15073" max="15073" width="11.42578125" style="74"/>
    <col min="15074" max="15074" width="17.5703125" style="74" customWidth="1"/>
    <col min="15075" max="15075" width="11.5703125" style="74" customWidth="1"/>
    <col min="15076" max="15079" width="11.42578125" style="74"/>
    <col min="15080" max="15080" width="22.5703125" style="74" customWidth="1"/>
    <col min="15081" max="15081" width="14" style="74" customWidth="1"/>
    <col min="15082" max="15082" width="1.7109375" style="74" customWidth="1"/>
    <col min="15083" max="15327" width="11.42578125" style="74"/>
    <col min="15328" max="15328" width="4.42578125" style="74" customWidth="1"/>
    <col min="15329" max="15329" width="11.42578125" style="74"/>
    <col min="15330" max="15330" width="17.5703125" style="74" customWidth="1"/>
    <col min="15331" max="15331" width="11.5703125" style="74" customWidth="1"/>
    <col min="15332" max="15335" width="11.42578125" style="74"/>
    <col min="15336" max="15336" width="22.5703125" style="74" customWidth="1"/>
    <col min="15337" max="15337" width="14" style="74" customWidth="1"/>
    <col min="15338" max="15338" width="1.7109375" style="74" customWidth="1"/>
    <col min="15339" max="15583" width="11.42578125" style="74"/>
    <col min="15584" max="15584" width="4.42578125" style="74" customWidth="1"/>
    <col min="15585" max="15585" width="11.42578125" style="74"/>
    <col min="15586" max="15586" width="17.5703125" style="74" customWidth="1"/>
    <col min="15587" max="15587" width="11.5703125" style="74" customWidth="1"/>
    <col min="15588" max="15591" width="11.42578125" style="74"/>
    <col min="15592" max="15592" width="22.5703125" style="74" customWidth="1"/>
    <col min="15593" max="15593" width="14" style="74" customWidth="1"/>
    <col min="15594" max="15594" width="1.7109375" style="74" customWidth="1"/>
    <col min="15595" max="15839" width="11.42578125" style="74"/>
    <col min="15840" max="15840" width="4.42578125" style="74" customWidth="1"/>
    <col min="15841" max="15841" width="11.42578125" style="74"/>
    <col min="15842" max="15842" width="17.5703125" style="74" customWidth="1"/>
    <col min="15843" max="15843" width="11.5703125" style="74" customWidth="1"/>
    <col min="15844" max="15847" width="11.42578125" style="74"/>
    <col min="15848" max="15848" width="22.5703125" style="74" customWidth="1"/>
    <col min="15849" max="15849" width="14" style="74" customWidth="1"/>
    <col min="15850" max="15850" width="1.7109375" style="74" customWidth="1"/>
    <col min="15851" max="16095" width="11.42578125" style="74"/>
    <col min="16096" max="16096" width="4.42578125" style="74" customWidth="1"/>
    <col min="16097" max="16097" width="11.42578125" style="74"/>
    <col min="16098" max="16098" width="17.5703125" style="74" customWidth="1"/>
    <col min="16099" max="16099" width="11.5703125" style="74" customWidth="1"/>
    <col min="16100" max="16103" width="11.42578125" style="74"/>
    <col min="16104" max="16104" width="22.5703125" style="74" customWidth="1"/>
    <col min="16105" max="16105" width="21.5703125" style="74" bestFit="1" customWidth="1"/>
    <col min="16106" max="16106" width="1.7109375" style="74" customWidth="1"/>
    <col min="16107" max="16384" width="11.42578125" style="74"/>
  </cols>
  <sheetData>
    <row r="1" spans="2:10 16102:16105" ht="18" customHeight="1" thickBot="1"/>
    <row r="2" spans="2:10 16102:16105" ht="19.5" customHeight="1">
      <c r="B2" s="75"/>
      <c r="C2" s="76"/>
      <c r="D2" s="126" t="s">
        <v>2285</v>
      </c>
      <c r="E2" s="127"/>
      <c r="F2" s="127"/>
      <c r="G2" s="127"/>
      <c r="H2" s="127"/>
      <c r="I2" s="128"/>
      <c r="J2" s="132" t="s">
        <v>2257</v>
      </c>
    </row>
    <row r="3" spans="2:10 16102:16105" ht="15.75" customHeight="1" thickBot="1">
      <c r="B3" s="77"/>
      <c r="C3" s="78"/>
      <c r="D3" s="129"/>
      <c r="E3" s="130"/>
      <c r="F3" s="130"/>
      <c r="G3" s="130"/>
      <c r="H3" s="130"/>
      <c r="I3" s="131"/>
      <c r="J3" s="133"/>
    </row>
    <row r="4" spans="2:10 16102:16105">
      <c r="B4" s="77"/>
      <c r="C4" s="78"/>
      <c r="E4" s="80"/>
      <c r="F4" s="80"/>
      <c r="G4" s="80"/>
      <c r="H4" s="80"/>
      <c r="I4" s="81"/>
      <c r="J4" s="82"/>
    </row>
    <row r="5" spans="2:10 16102:16105">
      <c r="B5" s="77"/>
      <c r="C5" s="78"/>
      <c r="D5" s="135" t="s">
        <v>2286</v>
      </c>
      <c r="E5" s="136"/>
      <c r="F5" s="136"/>
      <c r="G5" s="136"/>
      <c r="H5" s="136"/>
      <c r="I5" s="137"/>
      <c r="J5" s="85" t="s">
        <v>2287</v>
      </c>
      <c r="WUH5" s="95"/>
    </row>
    <row r="6" spans="2:10 16102:16105" ht="13.5" thickBot="1">
      <c r="B6" s="86"/>
      <c r="C6" s="87"/>
      <c r="D6" s="88"/>
      <c r="E6" s="89"/>
      <c r="F6" s="89"/>
      <c r="G6" s="89"/>
      <c r="H6" s="89"/>
      <c r="I6" s="90"/>
      <c r="J6" s="91"/>
      <c r="WUI6" s="74" t="s">
        <v>2288</v>
      </c>
      <c r="WUJ6" s="74" t="s">
        <v>2289</v>
      </c>
      <c r="WUK6" s="96">
        <f ca="1">+TODAY()</f>
        <v>45331</v>
      </c>
    </row>
    <row r="7" spans="2:10 16102:16105">
      <c r="B7" s="92"/>
      <c r="J7" s="93"/>
    </row>
    <row r="8" spans="2:10 16102:16105">
      <c r="B8" s="92"/>
      <c r="J8" s="93"/>
    </row>
    <row r="9" spans="2:10 16102:16105">
      <c r="B9" s="92"/>
      <c r="C9" s="94" t="s">
        <v>2260</v>
      </c>
      <c r="D9" s="96"/>
      <c r="E9" s="95"/>
      <c r="J9" s="93"/>
    </row>
    <row r="10" spans="2:10 16102:16105">
      <c r="B10" s="92"/>
      <c r="C10" s="94"/>
      <c r="J10" s="93"/>
    </row>
    <row r="11" spans="2:10 16102:16105">
      <c r="B11" s="92"/>
      <c r="C11" s="94" t="s">
        <v>2261</v>
      </c>
      <c r="J11" s="93"/>
    </row>
    <row r="12" spans="2:10 16102:16105">
      <c r="B12" s="92"/>
      <c r="C12" s="94" t="s">
        <v>2262</v>
      </c>
      <c r="J12" s="93"/>
    </row>
    <row r="13" spans="2:10 16102:16105">
      <c r="B13" s="92"/>
      <c r="J13" s="93"/>
    </row>
    <row r="14" spans="2:10 16102:16105">
      <c r="B14" s="92"/>
      <c r="C14" s="74" t="s">
        <v>2290</v>
      </c>
      <c r="J14" s="93"/>
    </row>
    <row r="15" spans="2:10 16102:16105">
      <c r="B15" s="92"/>
      <c r="C15" s="97"/>
      <c r="J15" s="93"/>
    </row>
    <row r="16" spans="2:10 16102:16105">
      <c r="B16" s="92"/>
      <c r="C16" s="116" t="s">
        <v>2291</v>
      </c>
      <c r="D16" s="95"/>
      <c r="H16" s="117" t="s">
        <v>2292</v>
      </c>
      <c r="I16" s="117" t="s">
        <v>764</v>
      </c>
      <c r="J16" s="93"/>
    </row>
    <row r="17" spans="2:10">
      <c r="B17" s="92"/>
      <c r="C17" s="94" t="s">
        <v>2264</v>
      </c>
      <c r="D17" s="94"/>
      <c r="E17" s="94"/>
      <c r="F17" s="94"/>
      <c r="H17" s="118">
        <v>95</v>
      </c>
      <c r="I17" s="119">
        <v>126763466</v>
      </c>
      <c r="J17" s="93"/>
    </row>
    <row r="18" spans="2:10">
      <c r="B18" s="92"/>
      <c r="C18" s="74" t="s">
        <v>2265</v>
      </c>
      <c r="H18" s="120">
        <v>9</v>
      </c>
      <c r="I18" s="121">
        <v>1388744</v>
      </c>
      <c r="J18" s="93"/>
    </row>
    <row r="19" spans="2:10">
      <c r="B19" s="92"/>
      <c r="C19" s="74" t="s">
        <v>2266</v>
      </c>
      <c r="H19" s="120">
        <v>80</v>
      </c>
      <c r="I19" s="121">
        <v>97799850</v>
      </c>
      <c r="J19" s="93"/>
    </row>
    <row r="20" spans="2:10">
      <c r="B20" s="92"/>
      <c r="C20" s="74" t="s">
        <v>2268</v>
      </c>
      <c r="H20" s="120">
        <v>1</v>
      </c>
      <c r="I20" s="121">
        <v>1808948</v>
      </c>
      <c r="J20" s="93"/>
    </row>
    <row r="21" spans="2:10">
      <c r="B21" s="92"/>
      <c r="C21" s="74" t="s">
        <v>2293</v>
      </c>
      <c r="H21" s="122">
        <v>5</v>
      </c>
      <c r="I21" s="122">
        <v>25765924</v>
      </c>
      <c r="J21" s="93"/>
    </row>
    <row r="22" spans="2:10">
      <c r="B22" s="92"/>
      <c r="C22" s="94" t="s">
        <v>2294</v>
      </c>
      <c r="D22" s="94"/>
      <c r="E22" s="94"/>
      <c r="F22" s="94"/>
      <c r="H22" s="120">
        <f>SUM(H18:H21)</f>
        <v>95</v>
      </c>
      <c r="I22" s="119">
        <f>(I18+I19+I20+I21)</f>
        <v>126763466</v>
      </c>
      <c r="J22" s="93"/>
    </row>
    <row r="23" spans="2:10" ht="13.5" thickBot="1">
      <c r="B23" s="92"/>
      <c r="C23" s="94"/>
      <c r="D23" s="94"/>
      <c r="H23" s="123"/>
      <c r="I23" s="124"/>
      <c r="J23" s="93"/>
    </row>
    <row r="24" spans="2:10" ht="13.5" thickTop="1">
      <c r="B24" s="92"/>
      <c r="C24" s="94"/>
      <c r="D24" s="94"/>
      <c r="H24" s="106"/>
      <c r="I24" s="102"/>
      <c r="J24" s="93"/>
    </row>
    <row r="25" spans="2:10">
      <c r="B25" s="92"/>
      <c r="C25" s="94"/>
      <c r="D25" s="94"/>
      <c r="H25" s="106"/>
      <c r="I25" s="102"/>
      <c r="J25" s="93"/>
    </row>
    <row r="26" spans="2:10">
      <c r="B26" s="92"/>
      <c r="C26" s="94"/>
      <c r="D26" s="94"/>
      <c r="H26" s="106"/>
      <c r="I26" s="102"/>
      <c r="J26" s="93"/>
    </row>
    <row r="27" spans="2:10">
      <c r="B27" s="92"/>
      <c r="G27" s="106"/>
      <c r="H27" s="106"/>
      <c r="I27" s="106"/>
      <c r="J27" s="93"/>
    </row>
    <row r="28" spans="2:10" ht="13.5" thickBot="1">
      <c r="B28" s="92"/>
      <c r="C28" s="110" t="s">
        <v>2278</v>
      </c>
      <c r="D28" s="110"/>
      <c r="G28" s="110" t="s">
        <v>2279</v>
      </c>
      <c r="H28" s="111"/>
      <c r="I28" s="106"/>
      <c r="J28" s="93"/>
    </row>
    <row r="29" spans="2:10">
      <c r="B29" s="92"/>
      <c r="C29" s="112" t="s">
        <v>2280</v>
      </c>
      <c r="D29" s="112"/>
      <c r="G29" s="112" t="s">
        <v>2295</v>
      </c>
      <c r="H29" s="106"/>
      <c r="I29" s="106"/>
      <c r="J29" s="93"/>
    </row>
    <row r="30" spans="2:10" ht="18.75" customHeight="1" thickBot="1">
      <c r="B30" s="113"/>
      <c r="C30" s="114"/>
      <c r="D30" s="114"/>
      <c r="E30" s="114"/>
      <c r="F30" s="114"/>
      <c r="G30" s="111"/>
      <c r="H30" s="111"/>
      <c r="I30" s="111"/>
      <c r="J30" s="115"/>
    </row>
  </sheetData>
  <mergeCells count="3">
    <mergeCell ref="D2:I3"/>
    <mergeCell ref="J2:J3"/>
    <mergeCell ref="D5:I5"/>
  </mergeCells>
  <pageMargins left="0.7" right="0.7" top="0.75" bottom="0.75" header="0.3" footer="0.3"/>
  <pageSetup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977"/>
  <sheetViews>
    <sheetView topLeftCell="A5" workbookViewId="0">
      <selection activeCell="D6" sqref="D6"/>
    </sheetView>
  </sheetViews>
  <sheetFormatPr baseColWidth="10" defaultRowHeight="15"/>
  <sheetData>
    <row r="1" spans="1:18" ht="48">
      <c r="A1" s="1" t="s">
        <v>15</v>
      </c>
      <c r="B1" s="1" t="s">
        <v>1</v>
      </c>
      <c r="C1" s="1" t="s">
        <v>760</v>
      </c>
      <c r="D1" s="1" t="s">
        <v>761</v>
      </c>
      <c r="E1" s="1" t="s">
        <v>762</v>
      </c>
      <c r="F1" s="1" t="s">
        <v>763</v>
      </c>
      <c r="G1" s="1" t="s">
        <v>764</v>
      </c>
      <c r="H1" s="1" t="s">
        <v>765</v>
      </c>
      <c r="I1" s="1" t="s">
        <v>766</v>
      </c>
      <c r="J1" s="1" t="s">
        <v>767</v>
      </c>
      <c r="K1" s="1" t="s">
        <v>768</v>
      </c>
      <c r="L1" s="1" t="s">
        <v>769</v>
      </c>
      <c r="M1" s="1" t="s">
        <v>770</v>
      </c>
      <c r="N1" s="1" t="s">
        <v>771</v>
      </c>
      <c r="O1" s="1" t="s">
        <v>772</v>
      </c>
      <c r="P1" s="1" t="s">
        <v>773</v>
      </c>
      <c r="Q1" s="1" t="s">
        <v>774</v>
      </c>
      <c r="R1" s="1" t="s">
        <v>775</v>
      </c>
    </row>
    <row r="2" spans="1:18" ht="48">
      <c r="A2" s="2" t="s">
        <v>776</v>
      </c>
      <c r="B2" s="2" t="s">
        <v>777</v>
      </c>
      <c r="C2" s="2" t="s">
        <v>778</v>
      </c>
      <c r="D2" s="3">
        <v>45139.408791666661</v>
      </c>
      <c r="E2" s="3">
        <v>45141.623073692128</v>
      </c>
      <c r="F2" s="3">
        <v>45166.37089903935</v>
      </c>
      <c r="G2" s="4">
        <v>64500</v>
      </c>
      <c r="H2" s="5">
        <v>182</v>
      </c>
      <c r="I2" s="2" t="s">
        <v>779</v>
      </c>
      <c r="J2" s="2" t="s">
        <v>780</v>
      </c>
      <c r="K2" s="2" t="s">
        <v>781</v>
      </c>
      <c r="L2" s="2" t="s">
        <v>782</v>
      </c>
      <c r="M2" s="2" t="s">
        <v>783</v>
      </c>
      <c r="N2" s="2" t="s">
        <v>784</v>
      </c>
      <c r="O2" s="2" t="s">
        <v>785</v>
      </c>
      <c r="P2" s="2" t="s">
        <v>786</v>
      </c>
      <c r="Q2" s="6"/>
      <c r="R2" s="6"/>
    </row>
    <row r="3" spans="1:18" ht="48">
      <c r="A3" s="2" t="s">
        <v>787</v>
      </c>
      <c r="B3" s="2" t="s">
        <v>788</v>
      </c>
      <c r="C3" s="2" t="s">
        <v>778</v>
      </c>
      <c r="D3" s="3">
        <v>45139.427641435184</v>
      </c>
      <c r="E3" s="3">
        <v>45142.47535763889</v>
      </c>
      <c r="F3" s="3">
        <v>45166.379342442131</v>
      </c>
      <c r="G3" s="4">
        <v>64500</v>
      </c>
      <c r="H3" s="5">
        <v>182</v>
      </c>
      <c r="I3" s="2" t="s">
        <v>779</v>
      </c>
      <c r="J3" s="2" t="s">
        <v>780</v>
      </c>
      <c r="K3" s="2" t="s">
        <v>781</v>
      </c>
      <c r="L3" s="2" t="s">
        <v>782</v>
      </c>
      <c r="M3" s="2" t="s">
        <v>783</v>
      </c>
      <c r="N3" s="2" t="s">
        <v>784</v>
      </c>
      <c r="O3" s="2" t="s">
        <v>785</v>
      </c>
      <c r="P3" s="2" t="s">
        <v>786</v>
      </c>
      <c r="Q3" s="6"/>
      <c r="R3" s="6"/>
    </row>
    <row r="4" spans="1:18" ht="48">
      <c r="A4" s="2" t="s">
        <v>789</v>
      </c>
      <c r="B4" s="2" t="s">
        <v>28</v>
      </c>
      <c r="C4" s="2" t="s">
        <v>778</v>
      </c>
      <c r="D4" s="3">
        <v>45139.427674344137</v>
      </c>
      <c r="E4" s="3">
        <v>45142.47535763889</v>
      </c>
      <c r="F4" s="3">
        <v>45166.381434456016</v>
      </c>
      <c r="G4" s="4">
        <v>64500</v>
      </c>
      <c r="H4" s="5">
        <v>182</v>
      </c>
      <c r="I4" s="2" t="s">
        <v>779</v>
      </c>
      <c r="J4" s="2" t="s">
        <v>780</v>
      </c>
      <c r="K4" s="2" t="s">
        <v>781</v>
      </c>
      <c r="L4" s="2" t="s">
        <v>782</v>
      </c>
      <c r="M4" s="2" t="s">
        <v>783</v>
      </c>
      <c r="N4" s="2" t="s">
        <v>757</v>
      </c>
      <c r="O4" s="2" t="s">
        <v>785</v>
      </c>
      <c r="P4" s="2" t="s">
        <v>786</v>
      </c>
      <c r="Q4" s="6"/>
      <c r="R4" s="6"/>
    </row>
    <row r="5" spans="1:18" ht="48">
      <c r="A5" s="2" t="s">
        <v>790</v>
      </c>
      <c r="B5" s="2" t="s">
        <v>791</v>
      </c>
      <c r="C5" s="2" t="s">
        <v>778</v>
      </c>
      <c r="D5" s="3">
        <v>45139.427706288581</v>
      </c>
      <c r="E5" s="3">
        <v>45142.47535763889</v>
      </c>
      <c r="F5" s="3">
        <v>45166.385184062499</v>
      </c>
      <c r="G5" s="4">
        <v>56533</v>
      </c>
      <c r="H5" s="5">
        <v>182</v>
      </c>
      <c r="I5" s="2" t="s">
        <v>779</v>
      </c>
      <c r="J5" s="2" t="s">
        <v>780</v>
      </c>
      <c r="K5" s="2" t="s">
        <v>781</v>
      </c>
      <c r="L5" s="2" t="s">
        <v>782</v>
      </c>
      <c r="M5" s="2" t="s">
        <v>783</v>
      </c>
      <c r="N5" s="2" t="s">
        <v>792</v>
      </c>
      <c r="O5" s="2" t="s">
        <v>785</v>
      </c>
      <c r="P5" s="2" t="s">
        <v>786</v>
      </c>
      <c r="Q5" s="6"/>
      <c r="R5" s="6"/>
    </row>
    <row r="6" spans="1:18" ht="48">
      <c r="A6" s="2" t="s">
        <v>793</v>
      </c>
      <c r="B6" s="2" t="s">
        <v>29</v>
      </c>
      <c r="C6" s="2" t="s">
        <v>778</v>
      </c>
      <c r="D6" s="3">
        <v>45139.427735146601</v>
      </c>
      <c r="E6" s="3">
        <v>45142.47535763889</v>
      </c>
      <c r="F6" s="3">
        <v>45245.582387152775</v>
      </c>
      <c r="G6" s="4">
        <v>52770</v>
      </c>
      <c r="H6" s="5">
        <v>182</v>
      </c>
      <c r="I6" s="2" t="s">
        <v>779</v>
      </c>
      <c r="J6" s="2" t="s">
        <v>780</v>
      </c>
      <c r="K6" s="2" t="s">
        <v>781</v>
      </c>
      <c r="L6" s="2" t="s">
        <v>782</v>
      </c>
      <c r="M6" s="2" t="s">
        <v>783</v>
      </c>
      <c r="N6" s="2" t="s">
        <v>757</v>
      </c>
      <c r="O6" s="2" t="s">
        <v>785</v>
      </c>
      <c r="P6" s="2" t="s">
        <v>786</v>
      </c>
      <c r="Q6" s="7">
        <v>45244.555958217592</v>
      </c>
      <c r="R6" s="6"/>
    </row>
    <row r="7" spans="1:18" ht="48">
      <c r="A7" s="2" t="s">
        <v>794</v>
      </c>
      <c r="B7" s="2" t="s">
        <v>795</v>
      </c>
      <c r="C7" s="2" t="s">
        <v>778</v>
      </c>
      <c r="D7" s="3">
        <v>45139.427764158951</v>
      </c>
      <c r="E7" s="3">
        <v>45142.47535763889</v>
      </c>
      <c r="F7" s="3">
        <v>45166.389541863427</v>
      </c>
      <c r="G7" s="4">
        <v>56946</v>
      </c>
      <c r="H7" s="5">
        <v>182</v>
      </c>
      <c r="I7" s="2" t="s">
        <v>779</v>
      </c>
      <c r="J7" s="2" t="s">
        <v>780</v>
      </c>
      <c r="K7" s="2" t="s">
        <v>781</v>
      </c>
      <c r="L7" s="2" t="s">
        <v>782</v>
      </c>
      <c r="M7" s="2" t="s">
        <v>783</v>
      </c>
      <c r="N7" s="2" t="s">
        <v>792</v>
      </c>
      <c r="O7" s="2" t="s">
        <v>785</v>
      </c>
      <c r="P7" s="2" t="s">
        <v>786</v>
      </c>
      <c r="Q7" s="6"/>
      <c r="R7" s="6"/>
    </row>
    <row r="8" spans="1:18" ht="48">
      <c r="A8" s="2" t="s">
        <v>796</v>
      </c>
      <c r="B8" s="2" t="s">
        <v>30</v>
      </c>
      <c r="C8" s="2" t="s">
        <v>778</v>
      </c>
      <c r="D8" s="3">
        <v>45139.488938773145</v>
      </c>
      <c r="E8" s="3">
        <v>45142.47535763889</v>
      </c>
      <c r="F8" s="3">
        <v>45166.394161539349</v>
      </c>
      <c r="G8" s="4">
        <v>56946</v>
      </c>
      <c r="H8" s="5">
        <v>182</v>
      </c>
      <c r="I8" s="2" t="s">
        <v>779</v>
      </c>
      <c r="J8" s="2" t="s">
        <v>780</v>
      </c>
      <c r="K8" s="2" t="s">
        <v>781</v>
      </c>
      <c r="L8" s="2" t="s">
        <v>782</v>
      </c>
      <c r="M8" s="2" t="s">
        <v>783</v>
      </c>
      <c r="N8" s="2" t="s">
        <v>757</v>
      </c>
      <c r="O8" s="2" t="s">
        <v>785</v>
      </c>
      <c r="P8" s="2" t="s">
        <v>786</v>
      </c>
      <c r="Q8" s="6"/>
      <c r="R8" s="6"/>
    </row>
    <row r="9" spans="1:18" ht="48">
      <c r="A9" s="2" t="s">
        <v>797</v>
      </c>
      <c r="B9" s="2" t="s">
        <v>798</v>
      </c>
      <c r="C9" s="2" t="s">
        <v>778</v>
      </c>
      <c r="D9" s="3">
        <v>45139.488972492283</v>
      </c>
      <c r="E9" s="3">
        <v>45142.47535763889</v>
      </c>
      <c r="F9" s="3">
        <v>45166.39756813657</v>
      </c>
      <c r="G9" s="4">
        <v>79049</v>
      </c>
      <c r="H9" s="5">
        <v>182</v>
      </c>
      <c r="I9" s="2" t="s">
        <v>779</v>
      </c>
      <c r="J9" s="2" t="s">
        <v>780</v>
      </c>
      <c r="K9" s="2" t="s">
        <v>781</v>
      </c>
      <c r="L9" s="2" t="s">
        <v>782</v>
      </c>
      <c r="M9" s="2" t="s">
        <v>783</v>
      </c>
      <c r="N9" s="2" t="s">
        <v>784</v>
      </c>
      <c r="O9" s="2" t="s">
        <v>785</v>
      </c>
      <c r="P9" s="2" t="s">
        <v>786</v>
      </c>
      <c r="Q9" s="6"/>
      <c r="R9" s="6"/>
    </row>
    <row r="10" spans="1:18" ht="48">
      <c r="A10" s="2" t="s">
        <v>799</v>
      </c>
      <c r="B10" s="2" t="s">
        <v>800</v>
      </c>
      <c r="C10" s="2" t="s">
        <v>778</v>
      </c>
      <c r="D10" s="3">
        <v>45139.521323533954</v>
      </c>
      <c r="E10" s="3">
        <v>45142.47535763889</v>
      </c>
      <c r="F10" s="3">
        <v>45166.404786840278</v>
      </c>
      <c r="G10" s="4">
        <v>79049</v>
      </c>
      <c r="H10" s="5">
        <v>182</v>
      </c>
      <c r="I10" s="2" t="s">
        <v>779</v>
      </c>
      <c r="J10" s="2" t="s">
        <v>780</v>
      </c>
      <c r="K10" s="2" t="s">
        <v>781</v>
      </c>
      <c r="L10" s="2" t="s">
        <v>782</v>
      </c>
      <c r="M10" s="2" t="s">
        <v>783</v>
      </c>
      <c r="N10" s="2" t="s">
        <v>784</v>
      </c>
      <c r="O10" s="2" t="s">
        <v>785</v>
      </c>
      <c r="P10" s="2" t="s">
        <v>786</v>
      </c>
      <c r="Q10" s="6"/>
      <c r="R10" s="6"/>
    </row>
    <row r="11" spans="1:18" ht="48">
      <c r="A11" s="2" t="s">
        <v>801</v>
      </c>
      <c r="B11" s="2" t="s">
        <v>31</v>
      </c>
      <c r="C11" s="2" t="s">
        <v>778</v>
      </c>
      <c r="D11" s="3">
        <v>45139.521353703705</v>
      </c>
      <c r="E11" s="3">
        <v>45142.47535763889</v>
      </c>
      <c r="F11" s="3">
        <v>45166.409320289349</v>
      </c>
      <c r="G11" s="4">
        <v>64500</v>
      </c>
      <c r="H11" s="5">
        <v>182</v>
      </c>
      <c r="I11" s="2" t="s">
        <v>779</v>
      </c>
      <c r="J11" s="2" t="s">
        <v>780</v>
      </c>
      <c r="K11" s="2" t="s">
        <v>781</v>
      </c>
      <c r="L11" s="2" t="s">
        <v>782</v>
      </c>
      <c r="M11" s="2" t="s">
        <v>783</v>
      </c>
      <c r="N11" s="2" t="s">
        <v>792</v>
      </c>
      <c r="O11" s="2" t="s">
        <v>785</v>
      </c>
      <c r="P11" s="2" t="s">
        <v>786</v>
      </c>
      <c r="Q11" s="6"/>
      <c r="R11" s="6"/>
    </row>
    <row r="12" spans="1:18" ht="48">
      <c r="A12" s="2" t="s">
        <v>802</v>
      </c>
      <c r="B12" s="2" t="s">
        <v>803</v>
      </c>
      <c r="C12" s="2" t="s">
        <v>778</v>
      </c>
      <c r="D12" s="3">
        <v>45139.521382291663</v>
      </c>
      <c r="E12" s="3">
        <v>45142.47535763889</v>
      </c>
      <c r="F12" s="3">
        <v>45166.419926655093</v>
      </c>
      <c r="G12" s="4">
        <v>56946</v>
      </c>
      <c r="H12" s="5">
        <v>182</v>
      </c>
      <c r="I12" s="2" t="s">
        <v>779</v>
      </c>
      <c r="J12" s="2" t="s">
        <v>780</v>
      </c>
      <c r="K12" s="2" t="s">
        <v>781</v>
      </c>
      <c r="L12" s="2" t="s">
        <v>782</v>
      </c>
      <c r="M12" s="2" t="s">
        <v>783</v>
      </c>
      <c r="N12" s="2" t="s">
        <v>784</v>
      </c>
      <c r="O12" s="2" t="s">
        <v>785</v>
      </c>
      <c r="P12" s="2" t="s">
        <v>786</v>
      </c>
      <c r="Q12" s="6"/>
      <c r="R12" s="6"/>
    </row>
    <row r="13" spans="1:18" ht="48">
      <c r="A13" s="2" t="s">
        <v>804</v>
      </c>
      <c r="B13" s="2" t="s">
        <v>33</v>
      </c>
      <c r="C13" s="2" t="s">
        <v>805</v>
      </c>
      <c r="D13" s="3">
        <v>45139.521417245371</v>
      </c>
      <c r="E13" s="3">
        <v>45142.47535763889</v>
      </c>
      <c r="F13" s="8"/>
      <c r="G13" s="4">
        <v>64500</v>
      </c>
      <c r="H13" s="5">
        <v>182</v>
      </c>
      <c r="I13" s="2" t="s">
        <v>779</v>
      </c>
      <c r="J13" s="2" t="s">
        <v>780</v>
      </c>
      <c r="K13" s="2" t="s">
        <v>781</v>
      </c>
      <c r="L13" s="2" t="s">
        <v>782</v>
      </c>
      <c r="M13" s="2" t="s">
        <v>783</v>
      </c>
      <c r="N13" s="2"/>
      <c r="O13" s="2" t="s">
        <v>785</v>
      </c>
      <c r="P13" s="2" t="s">
        <v>786</v>
      </c>
      <c r="Q13" s="6"/>
      <c r="R13" s="6"/>
    </row>
    <row r="14" spans="1:18" ht="48">
      <c r="A14" s="2" t="s">
        <v>806</v>
      </c>
      <c r="B14" s="2" t="s">
        <v>599</v>
      </c>
      <c r="C14" s="2" t="s">
        <v>805</v>
      </c>
      <c r="D14" s="3">
        <v>45139.521453086418</v>
      </c>
      <c r="E14" s="3">
        <v>45142.47535763889</v>
      </c>
      <c r="F14" s="8"/>
      <c r="G14" s="4">
        <v>64500</v>
      </c>
      <c r="H14" s="5">
        <v>182</v>
      </c>
      <c r="I14" s="2" t="s">
        <v>779</v>
      </c>
      <c r="J14" s="2" t="s">
        <v>780</v>
      </c>
      <c r="K14" s="2" t="s">
        <v>781</v>
      </c>
      <c r="L14" s="2" t="s">
        <v>782</v>
      </c>
      <c r="M14" s="2" t="s">
        <v>783</v>
      </c>
      <c r="N14" s="2"/>
      <c r="O14" s="2" t="s">
        <v>785</v>
      </c>
      <c r="P14" s="2" t="s">
        <v>786</v>
      </c>
      <c r="Q14" s="6"/>
      <c r="R14" s="6"/>
    </row>
    <row r="15" spans="1:18" ht="48">
      <c r="A15" s="2" t="s">
        <v>807</v>
      </c>
      <c r="B15" s="2" t="s">
        <v>604</v>
      </c>
      <c r="C15" s="2" t="s">
        <v>805</v>
      </c>
      <c r="D15" s="3">
        <v>45139.521484837962</v>
      </c>
      <c r="E15" s="3">
        <v>45142.47535763889</v>
      </c>
      <c r="F15" s="8"/>
      <c r="G15" s="4">
        <v>64500</v>
      </c>
      <c r="H15" s="5">
        <v>182</v>
      </c>
      <c r="I15" s="2" t="s">
        <v>779</v>
      </c>
      <c r="J15" s="2" t="s">
        <v>780</v>
      </c>
      <c r="K15" s="2" t="s">
        <v>781</v>
      </c>
      <c r="L15" s="2" t="s">
        <v>782</v>
      </c>
      <c r="M15" s="2" t="s">
        <v>783</v>
      </c>
      <c r="N15" s="2"/>
      <c r="O15" s="2" t="s">
        <v>785</v>
      </c>
      <c r="P15" s="2" t="s">
        <v>786</v>
      </c>
      <c r="Q15" s="6"/>
      <c r="R15" s="6"/>
    </row>
    <row r="16" spans="1:18" ht="48">
      <c r="A16" s="2" t="s">
        <v>808</v>
      </c>
      <c r="B16" s="2" t="s">
        <v>605</v>
      </c>
      <c r="C16" s="2" t="s">
        <v>805</v>
      </c>
      <c r="D16" s="3">
        <v>45139.521518171292</v>
      </c>
      <c r="E16" s="3">
        <v>45142.47535763889</v>
      </c>
      <c r="F16" s="8"/>
      <c r="G16" s="4">
        <v>64500</v>
      </c>
      <c r="H16" s="5">
        <v>182</v>
      </c>
      <c r="I16" s="2" t="s">
        <v>779</v>
      </c>
      <c r="J16" s="2" t="s">
        <v>780</v>
      </c>
      <c r="K16" s="2" t="s">
        <v>781</v>
      </c>
      <c r="L16" s="2" t="s">
        <v>782</v>
      </c>
      <c r="M16" s="2" t="s">
        <v>783</v>
      </c>
      <c r="N16" s="2"/>
      <c r="O16" s="2" t="s">
        <v>785</v>
      </c>
      <c r="P16" s="2" t="s">
        <v>786</v>
      </c>
      <c r="Q16" s="6"/>
      <c r="R16" s="6"/>
    </row>
    <row r="17" spans="1:18" ht="48">
      <c r="A17" s="2" t="s">
        <v>809</v>
      </c>
      <c r="B17" s="2" t="s">
        <v>602</v>
      </c>
      <c r="C17" s="2" t="s">
        <v>805</v>
      </c>
      <c r="D17" s="3">
        <v>45139.580664814814</v>
      </c>
      <c r="E17" s="3">
        <v>45142.47535763889</v>
      </c>
      <c r="F17" s="8"/>
      <c r="G17" s="4">
        <v>133854</v>
      </c>
      <c r="H17" s="5">
        <v>182</v>
      </c>
      <c r="I17" s="2" t="s">
        <v>779</v>
      </c>
      <c r="J17" s="2" t="s">
        <v>780</v>
      </c>
      <c r="K17" s="2" t="s">
        <v>781</v>
      </c>
      <c r="L17" s="2" t="s">
        <v>782</v>
      </c>
      <c r="M17" s="2" t="s">
        <v>783</v>
      </c>
      <c r="N17" s="2"/>
      <c r="O17" s="2" t="s">
        <v>785</v>
      </c>
      <c r="P17" s="2" t="s">
        <v>786</v>
      </c>
      <c r="Q17" s="6"/>
      <c r="R17" s="6"/>
    </row>
    <row r="18" spans="1:18" ht="48">
      <c r="A18" s="2" t="s">
        <v>810</v>
      </c>
      <c r="B18" s="2" t="s">
        <v>601</v>
      </c>
      <c r="C18" s="2" t="s">
        <v>805</v>
      </c>
      <c r="D18" s="3">
        <v>45139.580705208333</v>
      </c>
      <c r="E18" s="3">
        <v>45142.47535763889</v>
      </c>
      <c r="F18" s="8"/>
      <c r="G18" s="4">
        <v>64500</v>
      </c>
      <c r="H18" s="5">
        <v>182</v>
      </c>
      <c r="I18" s="2" t="s">
        <v>779</v>
      </c>
      <c r="J18" s="2" t="s">
        <v>780</v>
      </c>
      <c r="K18" s="2" t="s">
        <v>781</v>
      </c>
      <c r="L18" s="2" t="s">
        <v>782</v>
      </c>
      <c r="M18" s="2" t="s">
        <v>783</v>
      </c>
      <c r="N18" s="2"/>
      <c r="O18" s="2" t="s">
        <v>785</v>
      </c>
      <c r="P18" s="2" t="s">
        <v>786</v>
      </c>
      <c r="Q18" s="6"/>
      <c r="R18" s="6"/>
    </row>
    <row r="19" spans="1:18" ht="48">
      <c r="A19" s="2" t="s">
        <v>811</v>
      </c>
      <c r="B19" s="2" t="s">
        <v>600</v>
      </c>
      <c r="C19" s="2" t="s">
        <v>805</v>
      </c>
      <c r="D19" s="3">
        <v>45139.580741782403</v>
      </c>
      <c r="E19" s="3">
        <v>45142.47535763889</v>
      </c>
      <c r="F19" s="8"/>
      <c r="G19" s="4">
        <v>64500</v>
      </c>
      <c r="H19" s="5">
        <v>182</v>
      </c>
      <c r="I19" s="2" t="s">
        <v>779</v>
      </c>
      <c r="J19" s="2" t="s">
        <v>780</v>
      </c>
      <c r="K19" s="2" t="s">
        <v>781</v>
      </c>
      <c r="L19" s="2" t="s">
        <v>782</v>
      </c>
      <c r="M19" s="2" t="s">
        <v>783</v>
      </c>
      <c r="N19" s="2"/>
      <c r="O19" s="2" t="s">
        <v>785</v>
      </c>
      <c r="P19" s="2" t="s">
        <v>786</v>
      </c>
      <c r="Q19" s="6"/>
      <c r="R19" s="6"/>
    </row>
    <row r="20" spans="1:18" ht="48">
      <c r="A20" s="2" t="s">
        <v>812</v>
      </c>
      <c r="B20" s="2" t="s">
        <v>597</v>
      </c>
      <c r="C20" s="2" t="s">
        <v>805</v>
      </c>
      <c r="D20" s="3">
        <v>45139.580778935182</v>
      </c>
      <c r="E20" s="3">
        <v>45142.47535763889</v>
      </c>
      <c r="F20" s="8"/>
      <c r="G20" s="4">
        <v>56946</v>
      </c>
      <c r="H20" s="5">
        <v>182</v>
      </c>
      <c r="I20" s="2" t="s">
        <v>779</v>
      </c>
      <c r="J20" s="2" t="s">
        <v>780</v>
      </c>
      <c r="K20" s="2" t="s">
        <v>781</v>
      </c>
      <c r="L20" s="2" t="s">
        <v>782</v>
      </c>
      <c r="M20" s="2" t="s">
        <v>783</v>
      </c>
      <c r="N20" s="2"/>
      <c r="O20" s="2" t="s">
        <v>785</v>
      </c>
      <c r="P20" s="2" t="s">
        <v>786</v>
      </c>
      <c r="Q20" s="6"/>
      <c r="R20" s="6"/>
    </row>
    <row r="21" spans="1:18" ht="48">
      <c r="A21" s="2" t="s">
        <v>813</v>
      </c>
      <c r="B21" s="2" t="s">
        <v>598</v>
      </c>
      <c r="C21" s="2" t="s">
        <v>805</v>
      </c>
      <c r="D21" s="3">
        <v>45139.580812422842</v>
      </c>
      <c r="E21" s="3">
        <v>45142.47535763889</v>
      </c>
      <c r="F21" s="8"/>
      <c r="G21" s="4">
        <v>56946</v>
      </c>
      <c r="H21" s="5">
        <v>182</v>
      </c>
      <c r="I21" s="2" t="s">
        <v>779</v>
      </c>
      <c r="J21" s="2" t="s">
        <v>780</v>
      </c>
      <c r="K21" s="2" t="s">
        <v>781</v>
      </c>
      <c r="L21" s="2" t="s">
        <v>782</v>
      </c>
      <c r="M21" s="2" t="s">
        <v>783</v>
      </c>
      <c r="N21" s="2"/>
      <c r="O21" s="2" t="s">
        <v>785</v>
      </c>
      <c r="P21" s="2" t="s">
        <v>786</v>
      </c>
      <c r="Q21" s="6"/>
      <c r="R21" s="6"/>
    </row>
    <row r="22" spans="1:18" ht="48">
      <c r="A22" s="2" t="s">
        <v>814</v>
      </c>
      <c r="B22" s="2" t="s">
        <v>607</v>
      </c>
      <c r="C22" s="2" t="s">
        <v>805</v>
      </c>
      <c r="D22" s="3">
        <v>45139.580855401233</v>
      </c>
      <c r="E22" s="3">
        <v>45142.47535763889</v>
      </c>
      <c r="F22" s="8"/>
      <c r="G22" s="4">
        <v>56946</v>
      </c>
      <c r="H22" s="5">
        <v>182</v>
      </c>
      <c r="I22" s="2" t="s">
        <v>779</v>
      </c>
      <c r="J22" s="2" t="s">
        <v>780</v>
      </c>
      <c r="K22" s="2" t="s">
        <v>781</v>
      </c>
      <c r="L22" s="2" t="s">
        <v>782</v>
      </c>
      <c r="M22" s="2" t="s">
        <v>783</v>
      </c>
      <c r="N22" s="2"/>
      <c r="O22" s="2" t="s">
        <v>785</v>
      </c>
      <c r="P22" s="2" t="s">
        <v>786</v>
      </c>
      <c r="Q22" s="6"/>
      <c r="R22" s="6"/>
    </row>
    <row r="23" spans="1:18" ht="48">
      <c r="A23" s="2" t="s">
        <v>815</v>
      </c>
      <c r="B23" s="2" t="s">
        <v>608</v>
      </c>
      <c r="C23" s="2" t="s">
        <v>805</v>
      </c>
      <c r="D23" s="3">
        <v>45139.580892901227</v>
      </c>
      <c r="E23" s="3">
        <v>45142.47535763889</v>
      </c>
      <c r="F23" s="8"/>
      <c r="G23" s="4">
        <v>64500</v>
      </c>
      <c r="H23" s="5">
        <v>182</v>
      </c>
      <c r="I23" s="2" t="s">
        <v>779</v>
      </c>
      <c r="J23" s="2" t="s">
        <v>780</v>
      </c>
      <c r="K23" s="2" t="s">
        <v>781</v>
      </c>
      <c r="L23" s="2" t="s">
        <v>782</v>
      </c>
      <c r="M23" s="2" t="s">
        <v>783</v>
      </c>
      <c r="N23" s="2"/>
      <c r="O23" s="2" t="s">
        <v>785</v>
      </c>
      <c r="P23" s="2" t="s">
        <v>786</v>
      </c>
      <c r="Q23" s="6"/>
      <c r="R23" s="6"/>
    </row>
    <row r="24" spans="1:18" ht="48">
      <c r="A24" s="2" t="s">
        <v>816</v>
      </c>
      <c r="B24" s="2" t="s">
        <v>817</v>
      </c>
      <c r="C24" s="2" t="s">
        <v>778</v>
      </c>
      <c r="D24" s="3">
        <v>45139.634107754631</v>
      </c>
      <c r="E24" s="3">
        <v>45142.47535763889</v>
      </c>
      <c r="F24" s="3">
        <v>45166.461200034719</v>
      </c>
      <c r="G24" s="4">
        <v>69354</v>
      </c>
      <c r="H24" s="5">
        <v>182</v>
      </c>
      <c r="I24" s="2" t="s">
        <v>779</v>
      </c>
      <c r="J24" s="2" t="s">
        <v>780</v>
      </c>
      <c r="K24" s="2" t="s">
        <v>781</v>
      </c>
      <c r="L24" s="2" t="s">
        <v>782</v>
      </c>
      <c r="M24" s="2" t="s">
        <v>783</v>
      </c>
      <c r="N24" s="2" t="s">
        <v>784</v>
      </c>
      <c r="O24" s="2" t="s">
        <v>785</v>
      </c>
      <c r="P24" s="2" t="s">
        <v>786</v>
      </c>
      <c r="Q24" s="6"/>
      <c r="R24" s="6"/>
    </row>
    <row r="25" spans="1:18" ht="48">
      <c r="A25" s="2" t="s">
        <v>818</v>
      </c>
      <c r="B25" s="2" t="s">
        <v>819</v>
      </c>
      <c r="C25" s="2" t="s">
        <v>778</v>
      </c>
      <c r="D25" s="3">
        <v>45139.63413711419</v>
      </c>
      <c r="E25" s="3">
        <v>45142.47535763889</v>
      </c>
      <c r="F25" s="3">
        <v>45166.472032754631</v>
      </c>
      <c r="G25" s="4">
        <v>64500</v>
      </c>
      <c r="H25" s="5">
        <v>182</v>
      </c>
      <c r="I25" s="2" t="s">
        <v>779</v>
      </c>
      <c r="J25" s="2" t="s">
        <v>780</v>
      </c>
      <c r="K25" s="2" t="s">
        <v>781</v>
      </c>
      <c r="L25" s="2" t="s">
        <v>782</v>
      </c>
      <c r="M25" s="2" t="s">
        <v>783</v>
      </c>
      <c r="N25" s="2" t="s">
        <v>784</v>
      </c>
      <c r="O25" s="2" t="s">
        <v>785</v>
      </c>
      <c r="P25" s="2" t="s">
        <v>786</v>
      </c>
      <c r="Q25" s="6"/>
      <c r="R25" s="6"/>
    </row>
    <row r="26" spans="1:18" ht="48">
      <c r="A26" s="2" t="s">
        <v>820</v>
      </c>
      <c r="B26" s="2" t="s">
        <v>821</v>
      </c>
      <c r="C26" s="2" t="s">
        <v>778</v>
      </c>
      <c r="D26" s="3">
        <v>45139.634171682097</v>
      </c>
      <c r="E26" s="3">
        <v>45142.47535763889</v>
      </c>
      <c r="F26" s="3">
        <v>45166.483578506944</v>
      </c>
      <c r="G26" s="4">
        <v>107733</v>
      </c>
      <c r="H26" s="5">
        <v>182</v>
      </c>
      <c r="I26" s="2" t="s">
        <v>779</v>
      </c>
      <c r="J26" s="2" t="s">
        <v>780</v>
      </c>
      <c r="K26" s="2" t="s">
        <v>781</v>
      </c>
      <c r="L26" s="2" t="s">
        <v>782</v>
      </c>
      <c r="M26" s="2" t="s">
        <v>783</v>
      </c>
      <c r="N26" s="2" t="s">
        <v>784</v>
      </c>
      <c r="O26" s="2" t="s">
        <v>785</v>
      </c>
      <c r="P26" s="2" t="s">
        <v>786</v>
      </c>
      <c r="Q26" s="6"/>
      <c r="R26" s="6"/>
    </row>
    <row r="27" spans="1:18" ht="48">
      <c r="A27" s="2" t="s">
        <v>822</v>
      </c>
      <c r="B27" s="2" t="s">
        <v>823</v>
      </c>
      <c r="C27" s="2" t="s">
        <v>778</v>
      </c>
      <c r="D27" s="3">
        <v>45139.634199845677</v>
      </c>
      <c r="E27" s="3">
        <v>45142.47535763889</v>
      </c>
      <c r="F27" s="3">
        <v>45166.489218715273</v>
      </c>
      <c r="G27" s="4">
        <v>64500</v>
      </c>
      <c r="H27" s="5">
        <v>182</v>
      </c>
      <c r="I27" s="2" t="s">
        <v>779</v>
      </c>
      <c r="J27" s="2" t="s">
        <v>780</v>
      </c>
      <c r="K27" s="2" t="s">
        <v>781</v>
      </c>
      <c r="L27" s="2" t="s">
        <v>782</v>
      </c>
      <c r="M27" s="2" t="s">
        <v>783</v>
      </c>
      <c r="N27" s="2" t="s">
        <v>784</v>
      </c>
      <c r="O27" s="2" t="s">
        <v>785</v>
      </c>
      <c r="P27" s="2" t="s">
        <v>786</v>
      </c>
      <c r="Q27" s="6"/>
      <c r="R27" s="6"/>
    </row>
    <row r="28" spans="1:18" ht="48">
      <c r="A28" s="2" t="s">
        <v>824</v>
      </c>
      <c r="B28" s="2" t="s">
        <v>34</v>
      </c>
      <c r="C28" s="2" t="s">
        <v>778</v>
      </c>
      <c r="D28" s="3">
        <v>45139.634232600307</v>
      </c>
      <c r="E28" s="3">
        <v>45142.47535763889</v>
      </c>
      <c r="F28" s="3">
        <v>45245.581572800926</v>
      </c>
      <c r="G28" s="4">
        <v>56946</v>
      </c>
      <c r="H28" s="5">
        <v>182</v>
      </c>
      <c r="I28" s="2" t="s">
        <v>779</v>
      </c>
      <c r="J28" s="2" t="s">
        <v>780</v>
      </c>
      <c r="K28" s="2" t="s">
        <v>781</v>
      </c>
      <c r="L28" s="2" t="s">
        <v>782</v>
      </c>
      <c r="M28" s="2" t="s">
        <v>783</v>
      </c>
      <c r="N28" s="2" t="s">
        <v>757</v>
      </c>
      <c r="O28" s="2" t="s">
        <v>785</v>
      </c>
      <c r="P28" s="2" t="s">
        <v>786</v>
      </c>
      <c r="Q28" s="7">
        <v>45244.558950381943</v>
      </c>
      <c r="R28" s="6"/>
    </row>
    <row r="29" spans="1:18" ht="48">
      <c r="A29" s="2" t="s">
        <v>825</v>
      </c>
      <c r="B29" s="2" t="s">
        <v>606</v>
      </c>
      <c r="C29" s="2" t="s">
        <v>805</v>
      </c>
      <c r="D29" s="3">
        <v>45139.634263541666</v>
      </c>
      <c r="E29" s="3">
        <v>45142.47535763889</v>
      </c>
      <c r="F29" s="8"/>
      <c r="G29" s="4">
        <v>64500</v>
      </c>
      <c r="H29" s="5">
        <v>182</v>
      </c>
      <c r="I29" s="2" t="s">
        <v>779</v>
      </c>
      <c r="J29" s="2" t="s">
        <v>780</v>
      </c>
      <c r="K29" s="2" t="s">
        <v>781</v>
      </c>
      <c r="L29" s="2" t="s">
        <v>782</v>
      </c>
      <c r="M29" s="2" t="s">
        <v>783</v>
      </c>
      <c r="N29" s="2"/>
      <c r="O29" s="2" t="s">
        <v>785</v>
      </c>
      <c r="P29" s="2" t="s">
        <v>786</v>
      </c>
      <c r="Q29" s="6"/>
      <c r="R29" s="6"/>
    </row>
    <row r="30" spans="1:18" ht="48">
      <c r="A30" s="2" t="s">
        <v>826</v>
      </c>
      <c r="B30" s="2" t="s">
        <v>610</v>
      </c>
      <c r="C30" s="2" t="s">
        <v>805</v>
      </c>
      <c r="D30" s="3">
        <v>45139.634297222219</v>
      </c>
      <c r="E30" s="3">
        <v>45142.47535763889</v>
      </c>
      <c r="F30" s="8"/>
      <c r="G30" s="4">
        <v>64500</v>
      </c>
      <c r="H30" s="5">
        <v>182</v>
      </c>
      <c r="I30" s="2" t="s">
        <v>779</v>
      </c>
      <c r="J30" s="2" t="s">
        <v>780</v>
      </c>
      <c r="K30" s="2" t="s">
        <v>781</v>
      </c>
      <c r="L30" s="2" t="s">
        <v>782</v>
      </c>
      <c r="M30" s="2" t="s">
        <v>783</v>
      </c>
      <c r="N30" s="2"/>
      <c r="O30" s="2" t="s">
        <v>785</v>
      </c>
      <c r="P30" s="2" t="s">
        <v>786</v>
      </c>
      <c r="Q30" s="6"/>
      <c r="R30" s="6"/>
    </row>
    <row r="31" spans="1:18" ht="48">
      <c r="A31" s="2" t="s">
        <v>827</v>
      </c>
      <c r="B31" s="2" t="s">
        <v>611</v>
      </c>
      <c r="C31" s="2" t="s">
        <v>805</v>
      </c>
      <c r="D31" s="3">
        <v>45139.634328780856</v>
      </c>
      <c r="E31" s="3">
        <v>45142.47535763889</v>
      </c>
      <c r="F31" s="8"/>
      <c r="G31" s="4">
        <v>79049</v>
      </c>
      <c r="H31" s="5">
        <v>182</v>
      </c>
      <c r="I31" s="2" t="s">
        <v>779</v>
      </c>
      <c r="J31" s="2" t="s">
        <v>780</v>
      </c>
      <c r="K31" s="2" t="s">
        <v>781</v>
      </c>
      <c r="L31" s="2" t="s">
        <v>782</v>
      </c>
      <c r="M31" s="2" t="s">
        <v>783</v>
      </c>
      <c r="N31" s="2"/>
      <c r="O31" s="2" t="s">
        <v>785</v>
      </c>
      <c r="P31" s="2" t="s">
        <v>786</v>
      </c>
      <c r="Q31" s="6"/>
      <c r="R31" s="6"/>
    </row>
    <row r="32" spans="1:18" ht="48">
      <c r="A32" s="2" t="s">
        <v>828</v>
      </c>
      <c r="B32" s="2" t="s">
        <v>609</v>
      </c>
      <c r="C32" s="2" t="s">
        <v>805</v>
      </c>
      <c r="D32" s="3">
        <v>45139.634360648146</v>
      </c>
      <c r="E32" s="3">
        <v>45142.47535763889</v>
      </c>
      <c r="F32" s="8"/>
      <c r="G32" s="4">
        <v>64500</v>
      </c>
      <c r="H32" s="5">
        <v>182</v>
      </c>
      <c r="I32" s="2" t="s">
        <v>779</v>
      </c>
      <c r="J32" s="2" t="s">
        <v>780</v>
      </c>
      <c r="K32" s="2" t="s">
        <v>781</v>
      </c>
      <c r="L32" s="2" t="s">
        <v>782</v>
      </c>
      <c r="M32" s="2" t="s">
        <v>783</v>
      </c>
      <c r="N32" s="2"/>
      <c r="O32" s="2" t="s">
        <v>785</v>
      </c>
      <c r="P32" s="2" t="s">
        <v>786</v>
      </c>
      <c r="Q32" s="6"/>
      <c r="R32" s="6"/>
    </row>
    <row r="33" spans="1:18" ht="48">
      <c r="A33" s="2" t="s">
        <v>829</v>
      </c>
      <c r="B33" s="2" t="s">
        <v>603</v>
      </c>
      <c r="C33" s="2" t="s">
        <v>805</v>
      </c>
      <c r="D33" s="3">
        <v>45139.660489853399</v>
      </c>
      <c r="E33" s="3">
        <v>45142.47535763889</v>
      </c>
      <c r="F33" s="8"/>
      <c r="G33" s="4">
        <v>64500</v>
      </c>
      <c r="H33" s="5">
        <v>182</v>
      </c>
      <c r="I33" s="2" t="s">
        <v>779</v>
      </c>
      <c r="J33" s="2" t="s">
        <v>780</v>
      </c>
      <c r="K33" s="2" t="s">
        <v>781</v>
      </c>
      <c r="L33" s="2" t="s">
        <v>782</v>
      </c>
      <c r="M33" s="2" t="s">
        <v>783</v>
      </c>
      <c r="N33" s="2"/>
      <c r="O33" s="2" t="s">
        <v>785</v>
      </c>
      <c r="P33" s="2" t="s">
        <v>786</v>
      </c>
      <c r="Q33" s="6"/>
      <c r="R33" s="6"/>
    </row>
    <row r="34" spans="1:18" ht="48">
      <c r="A34" s="2" t="s">
        <v>830</v>
      </c>
      <c r="B34" s="2" t="s">
        <v>612</v>
      </c>
      <c r="C34" s="2" t="s">
        <v>805</v>
      </c>
      <c r="D34" s="3">
        <v>45139.6607691358</v>
      </c>
      <c r="E34" s="3">
        <v>45142.47535763889</v>
      </c>
      <c r="F34" s="8"/>
      <c r="G34" s="4">
        <v>56946</v>
      </c>
      <c r="H34" s="5">
        <v>182</v>
      </c>
      <c r="I34" s="2" t="s">
        <v>779</v>
      </c>
      <c r="J34" s="2" t="s">
        <v>780</v>
      </c>
      <c r="K34" s="2" t="s">
        <v>781</v>
      </c>
      <c r="L34" s="2" t="s">
        <v>782</v>
      </c>
      <c r="M34" s="2" t="s">
        <v>783</v>
      </c>
      <c r="N34" s="2"/>
      <c r="O34" s="2" t="s">
        <v>785</v>
      </c>
      <c r="P34" s="2" t="s">
        <v>786</v>
      </c>
      <c r="Q34" s="6"/>
      <c r="R34" s="6"/>
    </row>
    <row r="35" spans="1:18" ht="48">
      <c r="A35" s="2" t="s">
        <v>831</v>
      </c>
      <c r="B35" s="2" t="s">
        <v>613</v>
      </c>
      <c r="C35" s="2" t="s">
        <v>805</v>
      </c>
      <c r="D35" s="3">
        <v>45139.660802584876</v>
      </c>
      <c r="E35" s="3">
        <v>45142.47535763889</v>
      </c>
      <c r="F35" s="8"/>
      <c r="G35" s="4">
        <v>56946</v>
      </c>
      <c r="H35" s="5">
        <v>182</v>
      </c>
      <c r="I35" s="2" t="s">
        <v>779</v>
      </c>
      <c r="J35" s="2" t="s">
        <v>780</v>
      </c>
      <c r="K35" s="2" t="s">
        <v>781</v>
      </c>
      <c r="L35" s="2" t="s">
        <v>782</v>
      </c>
      <c r="M35" s="2" t="s">
        <v>783</v>
      </c>
      <c r="N35" s="2"/>
      <c r="O35" s="2" t="s">
        <v>785</v>
      </c>
      <c r="P35" s="2" t="s">
        <v>786</v>
      </c>
      <c r="Q35" s="6"/>
      <c r="R35" s="6"/>
    </row>
    <row r="36" spans="1:18" ht="48">
      <c r="A36" s="2" t="s">
        <v>832</v>
      </c>
      <c r="B36" s="2" t="s">
        <v>35</v>
      </c>
      <c r="C36" s="2" t="s">
        <v>778</v>
      </c>
      <c r="D36" s="3">
        <v>45139.660837461415</v>
      </c>
      <c r="E36" s="3">
        <v>45142.47535763889</v>
      </c>
      <c r="F36" s="3">
        <v>45260.61995231481</v>
      </c>
      <c r="G36" s="4">
        <v>52770</v>
      </c>
      <c r="H36" s="5">
        <v>182</v>
      </c>
      <c r="I36" s="2" t="s">
        <v>779</v>
      </c>
      <c r="J36" s="2" t="s">
        <v>780</v>
      </c>
      <c r="K36" s="2" t="s">
        <v>781</v>
      </c>
      <c r="L36" s="2" t="s">
        <v>782</v>
      </c>
      <c r="M36" s="2" t="s">
        <v>783</v>
      </c>
      <c r="N36" s="2" t="s">
        <v>757</v>
      </c>
      <c r="O36" s="2" t="s">
        <v>785</v>
      </c>
      <c r="P36" s="2" t="s">
        <v>786</v>
      </c>
      <c r="Q36" s="7">
        <v>45258.350632604168</v>
      </c>
      <c r="R36" s="6"/>
    </row>
    <row r="37" spans="1:18" ht="48">
      <c r="A37" s="2" t="s">
        <v>833</v>
      </c>
      <c r="B37" s="2" t="s">
        <v>614</v>
      </c>
      <c r="C37" s="2" t="s">
        <v>805</v>
      </c>
      <c r="D37" s="3">
        <v>45139.660873842593</v>
      </c>
      <c r="E37" s="3">
        <v>45142.47535763889</v>
      </c>
      <c r="F37" s="8"/>
      <c r="G37" s="4">
        <v>52770</v>
      </c>
      <c r="H37" s="5">
        <v>182</v>
      </c>
      <c r="I37" s="2" t="s">
        <v>779</v>
      </c>
      <c r="J37" s="2" t="s">
        <v>780</v>
      </c>
      <c r="K37" s="2" t="s">
        <v>781</v>
      </c>
      <c r="L37" s="2" t="s">
        <v>782</v>
      </c>
      <c r="M37" s="2" t="s">
        <v>783</v>
      </c>
      <c r="N37" s="2"/>
      <c r="O37" s="2" t="s">
        <v>785</v>
      </c>
      <c r="P37" s="2" t="s">
        <v>786</v>
      </c>
      <c r="Q37" s="6"/>
      <c r="R37" s="6"/>
    </row>
    <row r="38" spans="1:18" ht="48">
      <c r="A38" s="2" t="s">
        <v>834</v>
      </c>
      <c r="B38" s="2" t="s">
        <v>615</v>
      </c>
      <c r="C38" s="2" t="s">
        <v>805</v>
      </c>
      <c r="D38" s="3">
        <v>45139.660914583328</v>
      </c>
      <c r="E38" s="3">
        <v>45142.47535763889</v>
      </c>
      <c r="F38" s="8"/>
      <c r="G38" s="4">
        <v>64500</v>
      </c>
      <c r="H38" s="5">
        <v>182</v>
      </c>
      <c r="I38" s="2" t="s">
        <v>779</v>
      </c>
      <c r="J38" s="2" t="s">
        <v>780</v>
      </c>
      <c r="K38" s="2" t="s">
        <v>781</v>
      </c>
      <c r="L38" s="2" t="s">
        <v>782</v>
      </c>
      <c r="M38" s="2" t="s">
        <v>783</v>
      </c>
      <c r="N38" s="2"/>
      <c r="O38" s="2" t="s">
        <v>785</v>
      </c>
      <c r="P38" s="2" t="s">
        <v>786</v>
      </c>
      <c r="Q38" s="6"/>
      <c r="R38" s="6"/>
    </row>
    <row r="39" spans="1:18" ht="48">
      <c r="A39" s="2" t="s">
        <v>835</v>
      </c>
      <c r="B39" s="2" t="s">
        <v>616</v>
      </c>
      <c r="C39" s="2" t="s">
        <v>805</v>
      </c>
      <c r="D39" s="3">
        <v>45139.660950578698</v>
      </c>
      <c r="E39" s="3">
        <v>45142.47535763889</v>
      </c>
      <c r="F39" s="8"/>
      <c r="G39" s="4">
        <v>107733</v>
      </c>
      <c r="H39" s="5">
        <v>182</v>
      </c>
      <c r="I39" s="2" t="s">
        <v>779</v>
      </c>
      <c r="J39" s="2" t="s">
        <v>780</v>
      </c>
      <c r="K39" s="2" t="s">
        <v>781</v>
      </c>
      <c r="L39" s="2" t="s">
        <v>782</v>
      </c>
      <c r="M39" s="2" t="s">
        <v>783</v>
      </c>
      <c r="N39" s="2"/>
      <c r="O39" s="2" t="s">
        <v>785</v>
      </c>
      <c r="P39" s="2" t="s">
        <v>786</v>
      </c>
      <c r="Q39" s="6"/>
      <c r="R39" s="6"/>
    </row>
    <row r="40" spans="1:18" ht="48">
      <c r="A40" s="2" t="s">
        <v>836</v>
      </c>
      <c r="B40" s="2" t="s">
        <v>617</v>
      </c>
      <c r="C40" s="2" t="s">
        <v>805</v>
      </c>
      <c r="D40" s="3">
        <v>45139.660991473764</v>
      </c>
      <c r="E40" s="3">
        <v>45142.47535763889</v>
      </c>
      <c r="F40" s="8"/>
      <c r="G40" s="4">
        <v>64500</v>
      </c>
      <c r="H40" s="5">
        <v>182</v>
      </c>
      <c r="I40" s="2" t="s">
        <v>779</v>
      </c>
      <c r="J40" s="2" t="s">
        <v>780</v>
      </c>
      <c r="K40" s="2" t="s">
        <v>781</v>
      </c>
      <c r="L40" s="2" t="s">
        <v>782</v>
      </c>
      <c r="M40" s="2" t="s">
        <v>783</v>
      </c>
      <c r="N40" s="2"/>
      <c r="O40" s="2" t="s">
        <v>785</v>
      </c>
      <c r="P40" s="2" t="s">
        <v>786</v>
      </c>
      <c r="Q40" s="6"/>
      <c r="R40" s="6"/>
    </row>
    <row r="41" spans="1:18" ht="48">
      <c r="A41" s="2" t="s">
        <v>837</v>
      </c>
      <c r="B41" s="2" t="s">
        <v>618</v>
      </c>
      <c r="C41" s="2" t="s">
        <v>805</v>
      </c>
      <c r="D41" s="3">
        <v>45139.66102569444</v>
      </c>
      <c r="E41" s="3">
        <v>45142.47535763889</v>
      </c>
      <c r="F41" s="8"/>
      <c r="G41" s="4">
        <v>52770</v>
      </c>
      <c r="H41" s="5">
        <v>182</v>
      </c>
      <c r="I41" s="2" t="s">
        <v>779</v>
      </c>
      <c r="J41" s="2" t="s">
        <v>780</v>
      </c>
      <c r="K41" s="2" t="s">
        <v>781</v>
      </c>
      <c r="L41" s="2" t="s">
        <v>782</v>
      </c>
      <c r="M41" s="2" t="s">
        <v>783</v>
      </c>
      <c r="N41" s="2"/>
      <c r="O41" s="2" t="s">
        <v>785</v>
      </c>
      <c r="P41" s="2" t="s">
        <v>786</v>
      </c>
      <c r="Q41" s="6"/>
      <c r="R41" s="6"/>
    </row>
    <row r="42" spans="1:18" ht="48">
      <c r="A42" s="2" t="s">
        <v>838</v>
      </c>
      <c r="B42" s="2" t="s">
        <v>620</v>
      </c>
      <c r="C42" s="2" t="s">
        <v>805</v>
      </c>
      <c r="D42" s="3">
        <v>45139.661064930551</v>
      </c>
      <c r="E42" s="3">
        <v>45142.47535763889</v>
      </c>
      <c r="F42" s="8"/>
      <c r="G42" s="4">
        <v>56946</v>
      </c>
      <c r="H42" s="5">
        <v>182</v>
      </c>
      <c r="I42" s="2" t="s">
        <v>779</v>
      </c>
      <c r="J42" s="2" t="s">
        <v>780</v>
      </c>
      <c r="K42" s="2" t="s">
        <v>781</v>
      </c>
      <c r="L42" s="2" t="s">
        <v>782</v>
      </c>
      <c r="M42" s="2" t="s">
        <v>783</v>
      </c>
      <c r="N42" s="2"/>
      <c r="O42" s="2" t="s">
        <v>785</v>
      </c>
      <c r="P42" s="2" t="s">
        <v>786</v>
      </c>
      <c r="Q42" s="6"/>
      <c r="R42" s="6"/>
    </row>
    <row r="43" spans="1:18" ht="48">
      <c r="A43" s="2" t="s">
        <v>839</v>
      </c>
      <c r="B43" s="2" t="s">
        <v>619</v>
      </c>
      <c r="C43" s="2" t="s">
        <v>805</v>
      </c>
      <c r="D43" s="3">
        <v>45139.680706597217</v>
      </c>
      <c r="E43" s="3">
        <v>45142.47535763889</v>
      </c>
      <c r="F43" s="8"/>
      <c r="G43" s="4">
        <v>79049</v>
      </c>
      <c r="H43" s="5">
        <v>182</v>
      </c>
      <c r="I43" s="2" t="s">
        <v>779</v>
      </c>
      <c r="J43" s="2" t="s">
        <v>780</v>
      </c>
      <c r="K43" s="2" t="s">
        <v>781</v>
      </c>
      <c r="L43" s="2" t="s">
        <v>782</v>
      </c>
      <c r="M43" s="2" t="s">
        <v>783</v>
      </c>
      <c r="N43" s="2"/>
      <c r="O43" s="2" t="s">
        <v>785</v>
      </c>
      <c r="P43" s="2" t="s">
        <v>786</v>
      </c>
      <c r="Q43" s="6"/>
      <c r="R43" s="6"/>
    </row>
    <row r="44" spans="1:18" ht="48">
      <c r="A44" s="2" t="s">
        <v>840</v>
      </c>
      <c r="B44" s="2" t="s">
        <v>621</v>
      </c>
      <c r="C44" s="2" t="s">
        <v>805</v>
      </c>
      <c r="D44" s="3">
        <v>45139.6807380787</v>
      </c>
      <c r="E44" s="3">
        <v>45142.47535763889</v>
      </c>
      <c r="F44" s="8"/>
      <c r="G44" s="4">
        <v>64500</v>
      </c>
      <c r="H44" s="5">
        <v>182</v>
      </c>
      <c r="I44" s="2" t="s">
        <v>779</v>
      </c>
      <c r="J44" s="2" t="s">
        <v>780</v>
      </c>
      <c r="K44" s="2" t="s">
        <v>781</v>
      </c>
      <c r="L44" s="2" t="s">
        <v>782</v>
      </c>
      <c r="M44" s="2" t="s">
        <v>783</v>
      </c>
      <c r="N44" s="2"/>
      <c r="O44" s="2" t="s">
        <v>785</v>
      </c>
      <c r="P44" s="2" t="s">
        <v>786</v>
      </c>
      <c r="Q44" s="6"/>
      <c r="R44" s="6"/>
    </row>
    <row r="45" spans="1:18" ht="48">
      <c r="A45" s="2" t="s">
        <v>841</v>
      </c>
      <c r="B45" s="2" t="s">
        <v>623</v>
      </c>
      <c r="C45" s="2" t="s">
        <v>805</v>
      </c>
      <c r="D45" s="3">
        <v>45139.680777044749</v>
      </c>
      <c r="E45" s="3">
        <v>45142.47535763889</v>
      </c>
      <c r="F45" s="8"/>
      <c r="G45" s="4">
        <v>79049</v>
      </c>
      <c r="H45" s="5">
        <v>182</v>
      </c>
      <c r="I45" s="2" t="s">
        <v>779</v>
      </c>
      <c r="J45" s="2" t="s">
        <v>780</v>
      </c>
      <c r="K45" s="2" t="s">
        <v>781</v>
      </c>
      <c r="L45" s="2" t="s">
        <v>782</v>
      </c>
      <c r="M45" s="2" t="s">
        <v>783</v>
      </c>
      <c r="N45" s="2"/>
      <c r="O45" s="2" t="s">
        <v>785</v>
      </c>
      <c r="P45" s="2" t="s">
        <v>786</v>
      </c>
      <c r="Q45" s="6"/>
      <c r="R45" s="6"/>
    </row>
    <row r="46" spans="1:18" ht="48">
      <c r="A46" s="2" t="s">
        <v>842</v>
      </c>
      <c r="B46" s="2" t="s">
        <v>622</v>
      </c>
      <c r="C46" s="2" t="s">
        <v>805</v>
      </c>
      <c r="D46" s="3">
        <v>45139.680808449069</v>
      </c>
      <c r="E46" s="3">
        <v>45142.47535763889</v>
      </c>
      <c r="F46" s="8"/>
      <c r="G46" s="4">
        <v>64500</v>
      </c>
      <c r="H46" s="5">
        <v>182</v>
      </c>
      <c r="I46" s="2" t="s">
        <v>779</v>
      </c>
      <c r="J46" s="2" t="s">
        <v>780</v>
      </c>
      <c r="K46" s="2" t="s">
        <v>781</v>
      </c>
      <c r="L46" s="2" t="s">
        <v>782</v>
      </c>
      <c r="M46" s="2" t="s">
        <v>783</v>
      </c>
      <c r="N46" s="2"/>
      <c r="O46" s="2" t="s">
        <v>785</v>
      </c>
      <c r="P46" s="2" t="s">
        <v>786</v>
      </c>
      <c r="Q46" s="6"/>
      <c r="R46" s="6"/>
    </row>
    <row r="47" spans="1:18" ht="48">
      <c r="A47" s="2" t="s">
        <v>843</v>
      </c>
      <c r="B47" s="2" t="s">
        <v>624</v>
      </c>
      <c r="C47" s="2" t="s">
        <v>805</v>
      </c>
      <c r="D47" s="3">
        <v>45139.680845254625</v>
      </c>
      <c r="E47" s="3">
        <v>45142.47535763889</v>
      </c>
      <c r="F47" s="8"/>
      <c r="G47" s="4">
        <v>56533</v>
      </c>
      <c r="H47" s="5">
        <v>182</v>
      </c>
      <c r="I47" s="2" t="s">
        <v>779</v>
      </c>
      <c r="J47" s="2" t="s">
        <v>780</v>
      </c>
      <c r="K47" s="2" t="s">
        <v>781</v>
      </c>
      <c r="L47" s="2" t="s">
        <v>782</v>
      </c>
      <c r="M47" s="2" t="s">
        <v>783</v>
      </c>
      <c r="N47" s="2"/>
      <c r="O47" s="2" t="s">
        <v>785</v>
      </c>
      <c r="P47" s="2" t="s">
        <v>786</v>
      </c>
      <c r="Q47" s="6"/>
      <c r="R47" s="6"/>
    </row>
    <row r="48" spans="1:18" ht="48">
      <c r="A48" s="2" t="s">
        <v>844</v>
      </c>
      <c r="B48" s="2" t="s">
        <v>626</v>
      </c>
      <c r="C48" s="2" t="s">
        <v>805</v>
      </c>
      <c r="D48" s="3">
        <v>45139.687847530862</v>
      </c>
      <c r="E48" s="3">
        <v>45142.47535763889</v>
      </c>
      <c r="F48" s="8"/>
      <c r="G48" s="4">
        <v>64500</v>
      </c>
      <c r="H48" s="5">
        <v>182</v>
      </c>
      <c r="I48" s="2" t="s">
        <v>779</v>
      </c>
      <c r="J48" s="2" t="s">
        <v>780</v>
      </c>
      <c r="K48" s="2" t="s">
        <v>781</v>
      </c>
      <c r="L48" s="2" t="s">
        <v>782</v>
      </c>
      <c r="M48" s="2" t="s">
        <v>783</v>
      </c>
      <c r="N48" s="2"/>
      <c r="O48" s="2" t="s">
        <v>785</v>
      </c>
      <c r="P48" s="2" t="s">
        <v>786</v>
      </c>
      <c r="Q48" s="6"/>
      <c r="R48" s="6"/>
    </row>
    <row r="49" spans="1:18" ht="48">
      <c r="A49" s="2" t="s">
        <v>845</v>
      </c>
      <c r="B49" s="2" t="s">
        <v>625</v>
      </c>
      <c r="C49" s="2" t="s">
        <v>805</v>
      </c>
      <c r="D49" s="3">
        <v>45139.68788699845</v>
      </c>
      <c r="E49" s="3">
        <v>45142.47535763889</v>
      </c>
      <c r="F49" s="8"/>
      <c r="G49" s="4">
        <v>64500</v>
      </c>
      <c r="H49" s="5">
        <v>182</v>
      </c>
      <c r="I49" s="2" t="s">
        <v>779</v>
      </c>
      <c r="J49" s="2" t="s">
        <v>780</v>
      </c>
      <c r="K49" s="2" t="s">
        <v>781</v>
      </c>
      <c r="L49" s="2" t="s">
        <v>782</v>
      </c>
      <c r="M49" s="2" t="s">
        <v>783</v>
      </c>
      <c r="N49" s="2"/>
      <c r="O49" s="2" t="s">
        <v>785</v>
      </c>
      <c r="P49" s="2" t="s">
        <v>786</v>
      </c>
      <c r="Q49" s="6"/>
      <c r="R49" s="6"/>
    </row>
    <row r="50" spans="1:18" ht="48">
      <c r="A50" s="2" t="s">
        <v>846</v>
      </c>
      <c r="B50" s="2" t="s">
        <v>628</v>
      </c>
      <c r="C50" s="2" t="s">
        <v>805</v>
      </c>
      <c r="D50" s="3">
        <v>45139.687923109566</v>
      </c>
      <c r="E50" s="3">
        <v>45142.47535763889</v>
      </c>
      <c r="F50" s="8"/>
      <c r="G50" s="4">
        <v>56946</v>
      </c>
      <c r="H50" s="5">
        <v>182</v>
      </c>
      <c r="I50" s="2" t="s">
        <v>779</v>
      </c>
      <c r="J50" s="2" t="s">
        <v>780</v>
      </c>
      <c r="K50" s="2" t="s">
        <v>781</v>
      </c>
      <c r="L50" s="2" t="s">
        <v>782</v>
      </c>
      <c r="M50" s="2" t="s">
        <v>783</v>
      </c>
      <c r="N50" s="2"/>
      <c r="O50" s="2" t="s">
        <v>785</v>
      </c>
      <c r="P50" s="2" t="s">
        <v>786</v>
      </c>
      <c r="Q50" s="6"/>
      <c r="R50" s="6"/>
    </row>
    <row r="51" spans="1:18" ht="48">
      <c r="A51" s="2" t="s">
        <v>847</v>
      </c>
      <c r="B51" s="2" t="s">
        <v>627</v>
      </c>
      <c r="C51" s="2" t="s">
        <v>805</v>
      </c>
      <c r="D51" s="3">
        <v>45139.687959336414</v>
      </c>
      <c r="E51" s="3">
        <v>45142.47535763889</v>
      </c>
      <c r="F51" s="8"/>
      <c r="G51" s="4">
        <v>56946</v>
      </c>
      <c r="H51" s="5">
        <v>182</v>
      </c>
      <c r="I51" s="2" t="s">
        <v>779</v>
      </c>
      <c r="J51" s="2" t="s">
        <v>780</v>
      </c>
      <c r="K51" s="2" t="s">
        <v>781</v>
      </c>
      <c r="L51" s="2" t="s">
        <v>782</v>
      </c>
      <c r="M51" s="2" t="s">
        <v>783</v>
      </c>
      <c r="N51" s="2"/>
      <c r="O51" s="2" t="s">
        <v>785</v>
      </c>
      <c r="P51" s="2" t="s">
        <v>786</v>
      </c>
      <c r="Q51" s="6"/>
      <c r="R51" s="6"/>
    </row>
    <row r="52" spans="1:18" ht="48">
      <c r="A52" s="2" t="s">
        <v>848</v>
      </c>
      <c r="B52" s="2" t="s">
        <v>629</v>
      </c>
      <c r="C52" s="2" t="s">
        <v>805</v>
      </c>
      <c r="D52" s="3">
        <v>45139.687991589504</v>
      </c>
      <c r="E52" s="3">
        <v>45142.47535763889</v>
      </c>
      <c r="F52" s="8"/>
      <c r="G52" s="4">
        <v>64500</v>
      </c>
      <c r="H52" s="5">
        <v>182</v>
      </c>
      <c r="I52" s="2" t="s">
        <v>779</v>
      </c>
      <c r="J52" s="2" t="s">
        <v>780</v>
      </c>
      <c r="K52" s="2" t="s">
        <v>781</v>
      </c>
      <c r="L52" s="2" t="s">
        <v>782</v>
      </c>
      <c r="M52" s="2" t="s">
        <v>783</v>
      </c>
      <c r="N52" s="2"/>
      <c r="O52" s="2" t="s">
        <v>785</v>
      </c>
      <c r="P52" s="2" t="s">
        <v>786</v>
      </c>
      <c r="Q52" s="6"/>
      <c r="R52" s="6"/>
    </row>
    <row r="53" spans="1:18" ht="48">
      <c r="A53" s="2" t="s">
        <v>849</v>
      </c>
      <c r="B53" s="2" t="s">
        <v>630</v>
      </c>
      <c r="C53" s="2" t="s">
        <v>805</v>
      </c>
      <c r="D53" s="3">
        <v>45139.688024575618</v>
      </c>
      <c r="E53" s="3">
        <v>45142.47535763889</v>
      </c>
      <c r="F53" s="8"/>
      <c r="G53" s="4">
        <v>52770</v>
      </c>
      <c r="H53" s="5">
        <v>182</v>
      </c>
      <c r="I53" s="2" t="s">
        <v>779</v>
      </c>
      <c r="J53" s="2" t="s">
        <v>780</v>
      </c>
      <c r="K53" s="2" t="s">
        <v>781</v>
      </c>
      <c r="L53" s="2" t="s">
        <v>782</v>
      </c>
      <c r="M53" s="2" t="s">
        <v>783</v>
      </c>
      <c r="N53" s="2"/>
      <c r="O53" s="2" t="s">
        <v>785</v>
      </c>
      <c r="P53" s="2" t="s">
        <v>786</v>
      </c>
      <c r="Q53" s="6"/>
      <c r="R53" s="6"/>
    </row>
    <row r="54" spans="1:18" ht="48">
      <c r="A54" s="2" t="s">
        <v>850</v>
      </c>
      <c r="B54" s="2" t="s">
        <v>851</v>
      </c>
      <c r="C54" s="2" t="s">
        <v>778</v>
      </c>
      <c r="D54" s="3">
        <v>45139.711609259255</v>
      </c>
      <c r="E54" s="3">
        <v>45142.47535763889</v>
      </c>
      <c r="F54" s="3">
        <v>45166.642628124995</v>
      </c>
      <c r="G54" s="4">
        <v>150773</v>
      </c>
      <c r="H54" s="5">
        <v>182</v>
      </c>
      <c r="I54" s="2" t="s">
        <v>779</v>
      </c>
      <c r="J54" s="2" t="s">
        <v>780</v>
      </c>
      <c r="K54" s="2" t="s">
        <v>781</v>
      </c>
      <c r="L54" s="2" t="s">
        <v>782</v>
      </c>
      <c r="M54" s="2" t="s">
        <v>783</v>
      </c>
      <c r="N54" s="2" t="s">
        <v>784</v>
      </c>
      <c r="O54" s="2" t="s">
        <v>785</v>
      </c>
      <c r="P54" s="2" t="s">
        <v>786</v>
      </c>
      <c r="Q54" s="6"/>
      <c r="R54" s="6"/>
    </row>
    <row r="55" spans="1:18" ht="48">
      <c r="A55" s="2" t="s">
        <v>852</v>
      </c>
      <c r="B55" s="2" t="s">
        <v>633</v>
      </c>
      <c r="C55" s="2" t="s">
        <v>805</v>
      </c>
      <c r="D55" s="3">
        <v>45139.711643402778</v>
      </c>
      <c r="E55" s="3">
        <v>45142.47535763889</v>
      </c>
      <c r="F55" s="8"/>
      <c r="G55" s="4">
        <v>64500</v>
      </c>
      <c r="H55" s="5">
        <v>182</v>
      </c>
      <c r="I55" s="2" t="s">
        <v>779</v>
      </c>
      <c r="J55" s="2" t="s">
        <v>780</v>
      </c>
      <c r="K55" s="2" t="s">
        <v>781</v>
      </c>
      <c r="L55" s="2" t="s">
        <v>782</v>
      </c>
      <c r="M55" s="2" t="s">
        <v>783</v>
      </c>
      <c r="N55" s="2"/>
      <c r="O55" s="2" t="s">
        <v>785</v>
      </c>
      <c r="P55" s="2" t="s">
        <v>786</v>
      </c>
      <c r="Q55" s="6"/>
      <c r="R55" s="6"/>
    </row>
    <row r="56" spans="1:18" ht="48">
      <c r="A56" s="2" t="s">
        <v>853</v>
      </c>
      <c r="B56" s="2" t="s">
        <v>854</v>
      </c>
      <c r="C56" s="2" t="s">
        <v>778</v>
      </c>
      <c r="D56" s="3">
        <v>45139.711675115737</v>
      </c>
      <c r="E56" s="3">
        <v>45142.47535763889</v>
      </c>
      <c r="F56" s="3">
        <v>45166.648561956019</v>
      </c>
      <c r="G56" s="4">
        <v>64500</v>
      </c>
      <c r="H56" s="5">
        <v>182</v>
      </c>
      <c r="I56" s="2" t="s">
        <v>779</v>
      </c>
      <c r="J56" s="2" t="s">
        <v>780</v>
      </c>
      <c r="K56" s="2" t="s">
        <v>781</v>
      </c>
      <c r="L56" s="2" t="s">
        <v>782</v>
      </c>
      <c r="M56" s="2" t="s">
        <v>783</v>
      </c>
      <c r="N56" s="2" t="s">
        <v>784</v>
      </c>
      <c r="O56" s="2" t="s">
        <v>785</v>
      </c>
      <c r="P56" s="2" t="s">
        <v>786</v>
      </c>
      <c r="Q56" s="6"/>
      <c r="R56" s="6"/>
    </row>
    <row r="57" spans="1:18" ht="48">
      <c r="A57" s="2" t="s">
        <v>855</v>
      </c>
      <c r="B57" s="2" t="s">
        <v>856</v>
      </c>
      <c r="C57" s="2" t="s">
        <v>778</v>
      </c>
      <c r="D57" s="3">
        <v>45139.711710069445</v>
      </c>
      <c r="E57" s="3">
        <v>45142.47535763889</v>
      </c>
      <c r="F57" s="3">
        <v>45166.658183946754</v>
      </c>
      <c r="G57" s="4">
        <v>69354</v>
      </c>
      <c r="H57" s="5">
        <v>182</v>
      </c>
      <c r="I57" s="2" t="s">
        <v>779</v>
      </c>
      <c r="J57" s="2" t="s">
        <v>780</v>
      </c>
      <c r="K57" s="2" t="s">
        <v>781</v>
      </c>
      <c r="L57" s="2" t="s">
        <v>782</v>
      </c>
      <c r="M57" s="2" t="s">
        <v>783</v>
      </c>
      <c r="N57" s="2" t="s">
        <v>784</v>
      </c>
      <c r="O57" s="2" t="s">
        <v>785</v>
      </c>
      <c r="P57" s="2" t="s">
        <v>786</v>
      </c>
      <c r="Q57" s="6"/>
      <c r="R57" s="6"/>
    </row>
    <row r="58" spans="1:18" ht="48">
      <c r="A58" s="2" t="s">
        <v>857</v>
      </c>
      <c r="B58" s="2" t="s">
        <v>66</v>
      </c>
      <c r="C58" s="2" t="s">
        <v>805</v>
      </c>
      <c r="D58" s="3">
        <v>45139.712814930557</v>
      </c>
      <c r="E58" s="3">
        <v>45142.47535763889</v>
      </c>
      <c r="F58" s="8"/>
      <c r="G58" s="4">
        <v>64500</v>
      </c>
      <c r="H58" s="5">
        <v>182</v>
      </c>
      <c r="I58" s="2" t="s">
        <v>779</v>
      </c>
      <c r="J58" s="2" t="s">
        <v>780</v>
      </c>
      <c r="K58" s="2" t="s">
        <v>781</v>
      </c>
      <c r="L58" s="2" t="s">
        <v>782</v>
      </c>
      <c r="M58" s="2" t="s">
        <v>783</v>
      </c>
      <c r="N58" s="2"/>
      <c r="O58" s="2" t="s">
        <v>785</v>
      </c>
      <c r="P58" s="2" t="s">
        <v>786</v>
      </c>
      <c r="Q58" s="6"/>
      <c r="R58" s="6"/>
    </row>
    <row r="59" spans="1:18" ht="48">
      <c r="A59" s="2" t="s">
        <v>858</v>
      </c>
      <c r="B59" s="2" t="s">
        <v>859</v>
      </c>
      <c r="C59" s="2" t="s">
        <v>778</v>
      </c>
      <c r="D59" s="3">
        <v>45139.712847067894</v>
      </c>
      <c r="E59" s="3">
        <v>45142.47535763889</v>
      </c>
      <c r="F59" s="3">
        <v>45166.677655127314</v>
      </c>
      <c r="G59" s="4">
        <v>52770</v>
      </c>
      <c r="H59" s="5">
        <v>182</v>
      </c>
      <c r="I59" s="2" t="s">
        <v>779</v>
      </c>
      <c r="J59" s="2" t="s">
        <v>780</v>
      </c>
      <c r="K59" s="2" t="s">
        <v>781</v>
      </c>
      <c r="L59" s="2" t="s">
        <v>782</v>
      </c>
      <c r="M59" s="2" t="s">
        <v>783</v>
      </c>
      <c r="N59" s="2" t="s">
        <v>784</v>
      </c>
      <c r="O59" s="2" t="s">
        <v>785</v>
      </c>
      <c r="P59" s="2" t="s">
        <v>786</v>
      </c>
      <c r="Q59" s="6"/>
      <c r="R59" s="6"/>
    </row>
    <row r="60" spans="1:18" ht="48">
      <c r="A60" s="2" t="s">
        <v>860</v>
      </c>
      <c r="B60" s="2" t="s">
        <v>21</v>
      </c>
      <c r="C60" s="2" t="s">
        <v>778</v>
      </c>
      <c r="D60" s="3">
        <v>45139.722718711411</v>
      </c>
      <c r="E60" s="3">
        <v>45142.47535763889</v>
      </c>
      <c r="F60" s="3">
        <v>45166.683240972219</v>
      </c>
      <c r="G60" s="4">
        <v>64500</v>
      </c>
      <c r="H60" s="5">
        <v>182</v>
      </c>
      <c r="I60" s="2" t="s">
        <v>779</v>
      </c>
      <c r="J60" s="2" t="s">
        <v>780</v>
      </c>
      <c r="K60" s="2" t="s">
        <v>781</v>
      </c>
      <c r="L60" s="2" t="s">
        <v>782</v>
      </c>
      <c r="M60" s="2" t="s">
        <v>783</v>
      </c>
      <c r="N60" s="2" t="s">
        <v>757</v>
      </c>
      <c r="O60" s="2" t="s">
        <v>785</v>
      </c>
      <c r="P60" s="2" t="s">
        <v>786</v>
      </c>
      <c r="Q60" s="6"/>
      <c r="R60" s="6"/>
    </row>
    <row r="61" spans="1:18" ht="48">
      <c r="A61" s="2" t="s">
        <v>861</v>
      </c>
      <c r="B61" s="2" t="s">
        <v>862</v>
      </c>
      <c r="C61" s="2" t="s">
        <v>778</v>
      </c>
      <c r="D61" s="3">
        <v>45139.722757137344</v>
      </c>
      <c r="E61" s="3">
        <v>45142.47535763889</v>
      </c>
      <c r="F61" s="3">
        <v>45166.694410682867</v>
      </c>
      <c r="G61" s="4">
        <v>79049</v>
      </c>
      <c r="H61" s="5">
        <v>182</v>
      </c>
      <c r="I61" s="2" t="s">
        <v>779</v>
      </c>
      <c r="J61" s="2" t="s">
        <v>780</v>
      </c>
      <c r="K61" s="2" t="s">
        <v>781</v>
      </c>
      <c r="L61" s="2" t="s">
        <v>782</v>
      </c>
      <c r="M61" s="2" t="s">
        <v>783</v>
      </c>
      <c r="N61" s="2" t="s">
        <v>784</v>
      </c>
      <c r="O61" s="2" t="s">
        <v>785</v>
      </c>
      <c r="P61" s="2" t="s">
        <v>786</v>
      </c>
      <c r="Q61" s="6"/>
      <c r="R61" s="6"/>
    </row>
    <row r="62" spans="1:18" ht="48">
      <c r="A62" s="2" t="s">
        <v>863</v>
      </c>
      <c r="B62" s="2" t="s">
        <v>864</v>
      </c>
      <c r="C62" s="2" t="s">
        <v>778</v>
      </c>
      <c r="D62" s="3">
        <v>45139.722786728395</v>
      </c>
      <c r="E62" s="3">
        <v>45142.47535763889</v>
      </c>
      <c r="F62" s="3">
        <v>45166.702075196758</v>
      </c>
      <c r="G62" s="4">
        <v>64500</v>
      </c>
      <c r="H62" s="5">
        <v>182</v>
      </c>
      <c r="I62" s="2" t="s">
        <v>779</v>
      </c>
      <c r="J62" s="2" t="s">
        <v>780</v>
      </c>
      <c r="K62" s="2" t="s">
        <v>781</v>
      </c>
      <c r="L62" s="2" t="s">
        <v>782</v>
      </c>
      <c r="M62" s="2" t="s">
        <v>783</v>
      </c>
      <c r="N62" s="2" t="s">
        <v>784</v>
      </c>
      <c r="O62" s="2" t="s">
        <v>785</v>
      </c>
      <c r="P62" s="2" t="s">
        <v>786</v>
      </c>
      <c r="Q62" s="6"/>
      <c r="R62" s="6"/>
    </row>
    <row r="63" spans="1:18" ht="48">
      <c r="A63" s="2" t="s">
        <v>865</v>
      </c>
      <c r="B63" s="2" t="s">
        <v>866</v>
      </c>
      <c r="C63" s="2" t="s">
        <v>778</v>
      </c>
      <c r="D63" s="3">
        <v>45139.722815972222</v>
      </c>
      <c r="E63" s="3">
        <v>45142.47535763889</v>
      </c>
      <c r="F63" s="3">
        <v>45166.707256215275</v>
      </c>
      <c r="G63" s="4">
        <v>64500</v>
      </c>
      <c r="H63" s="5">
        <v>182</v>
      </c>
      <c r="I63" s="2" t="s">
        <v>779</v>
      </c>
      <c r="J63" s="2" t="s">
        <v>780</v>
      </c>
      <c r="K63" s="2" t="s">
        <v>781</v>
      </c>
      <c r="L63" s="2" t="s">
        <v>782</v>
      </c>
      <c r="M63" s="2" t="s">
        <v>783</v>
      </c>
      <c r="N63" s="2" t="s">
        <v>784</v>
      </c>
      <c r="O63" s="2" t="s">
        <v>785</v>
      </c>
      <c r="P63" s="2" t="s">
        <v>786</v>
      </c>
      <c r="Q63" s="6"/>
      <c r="R63" s="6"/>
    </row>
    <row r="64" spans="1:18" ht="48">
      <c r="A64" s="2" t="s">
        <v>867</v>
      </c>
      <c r="B64" s="2" t="s">
        <v>24</v>
      </c>
      <c r="C64" s="2" t="s">
        <v>778</v>
      </c>
      <c r="D64" s="3">
        <v>45139.738231481482</v>
      </c>
      <c r="E64" s="3">
        <v>45142.47535763889</v>
      </c>
      <c r="F64" s="3">
        <v>45166.714912187497</v>
      </c>
      <c r="G64" s="4">
        <v>64500</v>
      </c>
      <c r="H64" s="5">
        <v>182</v>
      </c>
      <c r="I64" s="2" t="s">
        <v>779</v>
      </c>
      <c r="J64" s="2" t="s">
        <v>780</v>
      </c>
      <c r="K64" s="2" t="s">
        <v>781</v>
      </c>
      <c r="L64" s="2" t="s">
        <v>782</v>
      </c>
      <c r="M64" s="2" t="s">
        <v>783</v>
      </c>
      <c r="N64" s="2" t="s">
        <v>757</v>
      </c>
      <c r="O64" s="2" t="s">
        <v>785</v>
      </c>
      <c r="P64" s="2" t="s">
        <v>786</v>
      </c>
      <c r="Q64" s="6"/>
      <c r="R64" s="6"/>
    </row>
    <row r="65" spans="1:18" ht="48">
      <c r="A65" s="2" t="s">
        <v>868</v>
      </c>
      <c r="B65" s="2" t="s">
        <v>869</v>
      </c>
      <c r="C65" s="2" t="s">
        <v>778</v>
      </c>
      <c r="D65" s="3">
        <v>45139.768968518518</v>
      </c>
      <c r="E65" s="3">
        <v>45142.47535763889</v>
      </c>
      <c r="F65" s="3">
        <v>45166.722773460649</v>
      </c>
      <c r="G65" s="4">
        <v>56533</v>
      </c>
      <c r="H65" s="5">
        <v>182</v>
      </c>
      <c r="I65" s="2" t="s">
        <v>779</v>
      </c>
      <c r="J65" s="2" t="s">
        <v>780</v>
      </c>
      <c r="K65" s="2" t="s">
        <v>781</v>
      </c>
      <c r="L65" s="2" t="s">
        <v>782</v>
      </c>
      <c r="M65" s="2" t="s">
        <v>783</v>
      </c>
      <c r="N65" s="2" t="s">
        <v>784</v>
      </c>
      <c r="O65" s="2" t="s">
        <v>785</v>
      </c>
      <c r="P65" s="2" t="s">
        <v>786</v>
      </c>
      <c r="Q65" s="6"/>
      <c r="R65" s="6"/>
    </row>
    <row r="66" spans="1:18" ht="48">
      <c r="A66" s="2" t="s">
        <v>870</v>
      </c>
      <c r="B66" s="2" t="s">
        <v>27</v>
      </c>
      <c r="C66" s="2" t="s">
        <v>778</v>
      </c>
      <c r="D66" s="3">
        <v>45139.769005324073</v>
      </c>
      <c r="E66" s="3">
        <v>45142.47535763889</v>
      </c>
      <c r="F66" s="3">
        <v>45166.725454826388</v>
      </c>
      <c r="G66" s="4">
        <v>60400</v>
      </c>
      <c r="H66" s="5">
        <v>182</v>
      </c>
      <c r="I66" s="2" t="s">
        <v>779</v>
      </c>
      <c r="J66" s="2" t="s">
        <v>780</v>
      </c>
      <c r="K66" s="2" t="s">
        <v>781</v>
      </c>
      <c r="L66" s="2" t="s">
        <v>782</v>
      </c>
      <c r="M66" s="2" t="s">
        <v>783</v>
      </c>
      <c r="N66" s="2" t="s">
        <v>757</v>
      </c>
      <c r="O66" s="2" t="s">
        <v>785</v>
      </c>
      <c r="P66" s="2" t="s">
        <v>786</v>
      </c>
      <c r="Q66" s="6"/>
      <c r="R66" s="6"/>
    </row>
    <row r="67" spans="1:18" ht="48">
      <c r="A67" s="2" t="s">
        <v>871</v>
      </c>
      <c r="B67" s="2" t="s">
        <v>25</v>
      </c>
      <c r="C67" s="2" t="s">
        <v>778</v>
      </c>
      <c r="D67" s="3">
        <v>45139.769033989192</v>
      </c>
      <c r="E67" s="3">
        <v>45142.47535763889</v>
      </c>
      <c r="F67" s="3">
        <v>45166.730565706013</v>
      </c>
      <c r="G67" s="4">
        <v>64500</v>
      </c>
      <c r="H67" s="5">
        <v>182</v>
      </c>
      <c r="I67" s="2" t="s">
        <v>779</v>
      </c>
      <c r="J67" s="2" t="s">
        <v>780</v>
      </c>
      <c r="K67" s="2" t="s">
        <v>781</v>
      </c>
      <c r="L67" s="2" t="s">
        <v>782</v>
      </c>
      <c r="M67" s="2" t="s">
        <v>783</v>
      </c>
      <c r="N67" s="2" t="s">
        <v>784</v>
      </c>
      <c r="O67" s="2" t="s">
        <v>785</v>
      </c>
      <c r="P67" s="2" t="s">
        <v>786</v>
      </c>
      <c r="Q67" s="6"/>
      <c r="R67" s="6"/>
    </row>
    <row r="68" spans="1:18" ht="48">
      <c r="A68" s="2" t="s">
        <v>872</v>
      </c>
      <c r="B68" s="2" t="s">
        <v>26</v>
      </c>
      <c r="C68" s="2" t="s">
        <v>778</v>
      </c>
      <c r="D68" s="3">
        <v>45139.769069290116</v>
      </c>
      <c r="E68" s="3">
        <v>45142.47535763889</v>
      </c>
      <c r="F68" s="3">
        <v>45166.745340706017</v>
      </c>
      <c r="G68" s="4">
        <v>484217</v>
      </c>
      <c r="H68" s="5">
        <v>182</v>
      </c>
      <c r="I68" s="2" t="s">
        <v>779</v>
      </c>
      <c r="J68" s="2" t="s">
        <v>780</v>
      </c>
      <c r="K68" s="2" t="s">
        <v>781</v>
      </c>
      <c r="L68" s="2" t="s">
        <v>782</v>
      </c>
      <c r="M68" s="2" t="s">
        <v>783</v>
      </c>
      <c r="N68" s="2" t="s">
        <v>784</v>
      </c>
      <c r="O68" s="2" t="s">
        <v>785</v>
      </c>
      <c r="P68" s="2" t="s">
        <v>873</v>
      </c>
      <c r="Q68" s="6"/>
      <c r="R68" s="6"/>
    </row>
    <row r="69" spans="1:18" ht="48">
      <c r="A69" s="2" t="s">
        <v>874</v>
      </c>
      <c r="B69" s="2" t="s">
        <v>875</v>
      </c>
      <c r="C69" s="2" t="s">
        <v>778</v>
      </c>
      <c r="D69" s="3">
        <v>45139.769098881174</v>
      </c>
      <c r="E69" s="3">
        <v>45142.47535763889</v>
      </c>
      <c r="F69" s="3">
        <v>45166.751573344904</v>
      </c>
      <c r="G69" s="4">
        <v>64500</v>
      </c>
      <c r="H69" s="5">
        <v>182</v>
      </c>
      <c r="I69" s="2" t="s">
        <v>779</v>
      </c>
      <c r="J69" s="2" t="s">
        <v>780</v>
      </c>
      <c r="K69" s="2" t="s">
        <v>781</v>
      </c>
      <c r="L69" s="2" t="s">
        <v>782</v>
      </c>
      <c r="M69" s="2" t="s">
        <v>783</v>
      </c>
      <c r="N69" s="2" t="s">
        <v>784</v>
      </c>
      <c r="O69" s="2" t="s">
        <v>785</v>
      </c>
      <c r="P69" s="2" t="s">
        <v>786</v>
      </c>
      <c r="Q69" s="6"/>
      <c r="R69" s="6"/>
    </row>
    <row r="70" spans="1:18" ht="48">
      <c r="A70" s="2" t="s">
        <v>876</v>
      </c>
      <c r="B70" s="2" t="s">
        <v>877</v>
      </c>
      <c r="C70" s="2" t="s">
        <v>778</v>
      </c>
      <c r="D70" s="3">
        <v>45139.769131790119</v>
      </c>
      <c r="E70" s="3">
        <v>45142.47535763889</v>
      </c>
      <c r="F70" s="3">
        <v>45177.657855590274</v>
      </c>
      <c r="G70" s="4">
        <v>64500</v>
      </c>
      <c r="H70" s="5">
        <v>182</v>
      </c>
      <c r="I70" s="2" t="s">
        <v>779</v>
      </c>
      <c r="J70" s="2" t="s">
        <v>780</v>
      </c>
      <c r="K70" s="2" t="s">
        <v>781</v>
      </c>
      <c r="L70" s="2" t="s">
        <v>782</v>
      </c>
      <c r="M70" s="2" t="s">
        <v>783</v>
      </c>
      <c r="N70" s="2" t="s">
        <v>784</v>
      </c>
      <c r="O70" s="2" t="s">
        <v>785</v>
      </c>
      <c r="P70" s="2" t="s">
        <v>786</v>
      </c>
      <c r="Q70" s="6"/>
      <c r="R70" s="6"/>
    </row>
    <row r="71" spans="1:18" ht="72">
      <c r="A71" s="2" t="s">
        <v>878</v>
      </c>
      <c r="B71" s="2" t="s">
        <v>879</v>
      </c>
      <c r="C71" s="2" t="s">
        <v>778</v>
      </c>
      <c r="D71" s="3">
        <v>45139.769164583333</v>
      </c>
      <c r="E71" s="3">
        <v>45142.47535763889</v>
      </c>
      <c r="F71" s="3">
        <v>45177.66630694444</v>
      </c>
      <c r="G71" s="4">
        <v>144600</v>
      </c>
      <c r="H71" s="5">
        <v>182</v>
      </c>
      <c r="I71" s="2" t="s">
        <v>779</v>
      </c>
      <c r="J71" s="2" t="s">
        <v>780</v>
      </c>
      <c r="K71" s="2" t="s">
        <v>781</v>
      </c>
      <c r="L71" s="2" t="s">
        <v>782</v>
      </c>
      <c r="M71" s="2" t="s">
        <v>783</v>
      </c>
      <c r="N71" s="2" t="s">
        <v>784</v>
      </c>
      <c r="O71" s="2" t="s">
        <v>785</v>
      </c>
      <c r="P71" s="2" t="s">
        <v>880</v>
      </c>
      <c r="Q71" s="6"/>
      <c r="R71" s="6"/>
    </row>
    <row r="72" spans="1:18" ht="72">
      <c r="A72" s="2" t="s">
        <v>881</v>
      </c>
      <c r="B72" s="2" t="s">
        <v>882</v>
      </c>
      <c r="C72" s="2" t="s">
        <v>778</v>
      </c>
      <c r="D72" s="3">
        <v>45140.361290084875</v>
      </c>
      <c r="E72" s="3">
        <v>45142.47535763889</v>
      </c>
      <c r="F72" s="3">
        <v>45177.689497997686</v>
      </c>
      <c r="G72" s="4">
        <v>500561</v>
      </c>
      <c r="H72" s="5">
        <v>182</v>
      </c>
      <c r="I72" s="2" t="s">
        <v>779</v>
      </c>
      <c r="J72" s="2" t="s">
        <v>780</v>
      </c>
      <c r="K72" s="2" t="s">
        <v>781</v>
      </c>
      <c r="L72" s="2" t="s">
        <v>782</v>
      </c>
      <c r="M72" s="2" t="s">
        <v>783</v>
      </c>
      <c r="N72" s="2" t="s">
        <v>784</v>
      </c>
      <c r="O72" s="2" t="s">
        <v>785</v>
      </c>
      <c r="P72" s="2" t="s">
        <v>880</v>
      </c>
      <c r="Q72" s="6"/>
      <c r="R72" s="6"/>
    </row>
    <row r="73" spans="1:18" ht="48">
      <c r="A73" s="2" t="s">
        <v>883</v>
      </c>
      <c r="B73" s="2" t="s">
        <v>884</v>
      </c>
      <c r="C73" s="2" t="s">
        <v>778</v>
      </c>
      <c r="D73" s="3">
        <v>45140.361321682103</v>
      </c>
      <c r="E73" s="3">
        <v>45142.47535763889</v>
      </c>
      <c r="F73" s="3">
        <v>45177.720836111112</v>
      </c>
      <c r="G73" s="4">
        <v>145260</v>
      </c>
      <c r="H73" s="5">
        <v>182</v>
      </c>
      <c r="I73" s="2" t="s">
        <v>779</v>
      </c>
      <c r="J73" s="2" t="s">
        <v>780</v>
      </c>
      <c r="K73" s="2" t="s">
        <v>781</v>
      </c>
      <c r="L73" s="2" t="s">
        <v>782</v>
      </c>
      <c r="M73" s="2" t="s">
        <v>783</v>
      </c>
      <c r="N73" s="2" t="s">
        <v>784</v>
      </c>
      <c r="O73" s="2" t="s">
        <v>785</v>
      </c>
      <c r="P73" s="2" t="s">
        <v>885</v>
      </c>
      <c r="Q73" s="6"/>
      <c r="R73" s="6"/>
    </row>
    <row r="74" spans="1:18" ht="48">
      <c r="A74" s="2" t="s">
        <v>886</v>
      </c>
      <c r="B74" s="2" t="s">
        <v>887</v>
      </c>
      <c r="C74" s="2" t="s">
        <v>778</v>
      </c>
      <c r="D74" s="3">
        <v>45140.361352739194</v>
      </c>
      <c r="E74" s="3">
        <v>45142.47535763889</v>
      </c>
      <c r="F74" s="3">
        <v>45188.720452893518</v>
      </c>
      <c r="G74" s="4">
        <v>3809574</v>
      </c>
      <c r="H74" s="5">
        <v>182</v>
      </c>
      <c r="I74" s="2" t="s">
        <v>779</v>
      </c>
      <c r="J74" s="2" t="s">
        <v>780</v>
      </c>
      <c r="K74" s="2" t="s">
        <v>781</v>
      </c>
      <c r="L74" s="2" t="s">
        <v>782</v>
      </c>
      <c r="M74" s="2" t="s">
        <v>783</v>
      </c>
      <c r="N74" s="2" t="s">
        <v>784</v>
      </c>
      <c r="O74" s="2" t="s">
        <v>785</v>
      </c>
      <c r="P74" s="2" t="s">
        <v>873</v>
      </c>
      <c r="Q74" s="6"/>
      <c r="R74" s="6"/>
    </row>
    <row r="75" spans="1:18" ht="48">
      <c r="A75" s="2" t="s">
        <v>888</v>
      </c>
      <c r="B75" s="2" t="s">
        <v>889</v>
      </c>
      <c r="C75" s="2" t="s">
        <v>778</v>
      </c>
      <c r="D75" s="3">
        <v>45140.361387152778</v>
      </c>
      <c r="E75" s="3">
        <v>45142.47535763889</v>
      </c>
      <c r="F75" s="3">
        <v>45182.358751886575</v>
      </c>
      <c r="G75" s="4">
        <v>2816462</v>
      </c>
      <c r="H75" s="5">
        <v>182</v>
      </c>
      <c r="I75" s="2" t="s">
        <v>779</v>
      </c>
      <c r="J75" s="2" t="s">
        <v>780</v>
      </c>
      <c r="K75" s="2" t="s">
        <v>781</v>
      </c>
      <c r="L75" s="2" t="s">
        <v>782</v>
      </c>
      <c r="M75" s="2" t="s">
        <v>783</v>
      </c>
      <c r="N75" s="2" t="s">
        <v>784</v>
      </c>
      <c r="O75" s="2" t="s">
        <v>785</v>
      </c>
      <c r="P75" s="2" t="s">
        <v>873</v>
      </c>
      <c r="Q75" s="6"/>
      <c r="R75" s="6"/>
    </row>
    <row r="76" spans="1:18" ht="48">
      <c r="A76" s="2" t="s">
        <v>890</v>
      </c>
      <c r="B76" s="2" t="s">
        <v>32</v>
      </c>
      <c r="C76" s="2" t="s">
        <v>778</v>
      </c>
      <c r="D76" s="3">
        <v>45140.398621759261</v>
      </c>
      <c r="E76" s="3">
        <v>45142.47535763889</v>
      </c>
      <c r="F76" s="3">
        <v>45160.664199687497</v>
      </c>
      <c r="G76" s="4">
        <v>19868706</v>
      </c>
      <c r="H76" s="5">
        <v>182</v>
      </c>
      <c r="I76" s="2" t="s">
        <v>779</v>
      </c>
      <c r="J76" s="2" t="s">
        <v>780</v>
      </c>
      <c r="K76" s="2" t="s">
        <v>781</v>
      </c>
      <c r="L76" s="2" t="s">
        <v>782</v>
      </c>
      <c r="M76" s="2" t="s">
        <v>783</v>
      </c>
      <c r="N76" s="2" t="s">
        <v>784</v>
      </c>
      <c r="O76" s="2" t="s">
        <v>785</v>
      </c>
      <c r="P76" s="2" t="s">
        <v>873</v>
      </c>
      <c r="Q76" s="6"/>
      <c r="R76" s="6"/>
    </row>
    <row r="77" spans="1:18" ht="48">
      <c r="A77" s="2" t="s">
        <v>891</v>
      </c>
      <c r="B77" s="2" t="s">
        <v>892</v>
      </c>
      <c r="C77" s="2" t="s">
        <v>778</v>
      </c>
      <c r="D77" s="3">
        <v>45140.468323765432</v>
      </c>
      <c r="E77" s="3">
        <v>45142.47535763889</v>
      </c>
      <c r="F77" s="3">
        <v>45182.371229166667</v>
      </c>
      <c r="G77" s="4">
        <v>80340</v>
      </c>
      <c r="H77" s="5">
        <v>182</v>
      </c>
      <c r="I77" s="2" t="s">
        <v>779</v>
      </c>
      <c r="J77" s="2" t="s">
        <v>780</v>
      </c>
      <c r="K77" s="2" t="s">
        <v>781</v>
      </c>
      <c r="L77" s="2" t="s">
        <v>782</v>
      </c>
      <c r="M77" s="2" t="s">
        <v>783</v>
      </c>
      <c r="N77" s="2" t="s">
        <v>784</v>
      </c>
      <c r="O77" s="2" t="s">
        <v>785</v>
      </c>
      <c r="P77" s="2" t="s">
        <v>885</v>
      </c>
      <c r="Q77" s="6"/>
      <c r="R77" s="6"/>
    </row>
    <row r="78" spans="1:18" ht="48">
      <c r="A78" s="2" t="s">
        <v>893</v>
      </c>
      <c r="B78" s="2" t="s">
        <v>894</v>
      </c>
      <c r="C78" s="2" t="s">
        <v>778</v>
      </c>
      <c r="D78" s="3">
        <v>45140.468355555553</v>
      </c>
      <c r="E78" s="3">
        <v>45142.47535763889</v>
      </c>
      <c r="F78" s="3">
        <v>45182.389142129628</v>
      </c>
      <c r="G78" s="4">
        <v>64500</v>
      </c>
      <c r="H78" s="5">
        <v>182</v>
      </c>
      <c r="I78" s="2" t="s">
        <v>779</v>
      </c>
      <c r="J78" s="2" t="s">
        <v>780</v>
      </c>
      <c r="K78" s="2" t="s">
        <v>781</v>
      </c>
      <c r="L78" s="2" t="s">
        <v>782</v>
      </c>
      <c r="M78" s="2" t="s">
        <v>783</v>
      </c>
      <c r="N78" s="2" t="s">
        <v>784</v>
      </c>
      <c r="O78" s="2" t="s">
        <v>785</v>
      </c>
      <c r="P78" s="2" t="s">
        <v>786</v>
      </c>
      <c r="Q78" s="6"/>
      <c r="R78" s="6"/>
    </row>
    <row r="79" spans="1:18" ht="72">
      <c r="A79" s="2" t="s">
        <v>895</v>
      </c>
      <c r="B79" s="2" t="s">
        <v>896</v>
      </c>
      <c r="C79" s="2" t="s">
        <v>778</v>
      </c>
      <c r="D79" s="3">
        <v>45140.46839633488</v>
      </c>
      <c r="E79" s="3">
        <v>45142.47535763889</v>
      </c>
      <c r="F79" s="3">
        <v>45182.437940474534</v>
      </c>
      <c r="G79" s="4">
        <v>7343325</v>
      </c>
      <c r="H79" s="5">
        <v>182</v>
      </c>
      <c r="I79" s="2" t="s">
        <v>779</v>
      </c>
      <c r="J79" s="2" t="s">
        <v>780</v>
      </c>
      <c r="K79" s="2" t="s">
        <v>781</v>
      </c>
      <c r="L79" s="2" t="s">
        <v>782</v>
      </c>
      <c r="M79" s="2" t="s">
        <v>783</v>
      </c>
      <c r="N79" s="2" t="s">
        <v>784</v>
      </c>
      <c r="O79" s="2" t="s">
        <v>785</v>
      </c>
      <c r="P79" s="2" t="s">
        <v>880</v>
      </c>
      <c r="Q79" s="6"/>
      <c r="R79" s="6"/>
    </row>
    <row r="80" spans="1:18" ht="60">
      <c r="A80" s="2" t="s">
        <v>897</v>
      </c>
      <c r="B80" s="2" t="s">
        <v>36</v>
      </c>
      <c r="C80" s="2" t="s">
        <v>778</v>
      </c>
      <c r="D80" s="3">
        <v>45140.468430748449</v>
      </c>
      <c r="E80" s="3">
        <v>45142.47535763889</v>
      </c>
      <c r="F80" s="8"/>
      <c r="G80" s="4">
        <v>12400833</v>
      </c>
      <c r="H80" s="5">
        <v>182</v>
      </c>
      <c r="I80" s="2" t="s">
        <v>779</v>
      </c>
      <c r="J80" s="2" t="s">
        <v>780</v>
      </c>
      <c r="K80" s="2" t="s">
        <v>781</v>
      </c>
      <c r="L80" s="2" t="s">
        <v>782</v>
      </c>
      <c r="M80" s="2" t="s">
        <v>783</v>
      </c>
      <c r="N80" s="2" t="s">
        <v>784</v>
      </c>
      <c r="O80" s="2" t="s">
        <v>785</v>
      </c>
      <c r="P80" s="2" t="s">
        <v>898</v>
      </c>
      <c r="Q80" s="7">
        <v>45258.34893576389</v>
      </c>
      <c r="R80" s="7">
        <v>45169.487714467592</v>
      </c>
    </row>
    <row r="81" spans="1:18" ht="60">
      <c r="A81" s="2" t="s">
        <v>899</v>
      </c>
      <c r="B81" s="2" t="s">
        <v>900</v>
      </c>
      <c r="C81" s="2" t="s">
        <v>778</v>
      </c>
      <c r="D81" s="3">
        <v>45140.468473263885</v>
      </c>
      <c r="E81" s="3">
        <v>45142.47535763889</v>
      </c>
      <c r="F81" s="3">
        <v>45189.36533753472</v>
      </c>
      <c r="G81" s="4">
        <v>18913911</v>
      </c>
      <c r="H81" s="5">
        <v>182</v>
      </c>
      <c r="I81" s="2" t="s">
        <v>779</v>
      </c>
      <c r="J81" s="2" t="s">
        <v>780</v>
      </c>
      <c r="K81" s="2" t="s">
        <v>781</v>
      </c>
      <c r="L81" s="2" t="s">
        <v>782</v>
      </c>
      <c r="M81" s="2" t="s">
        <v>783</v>
      </c>
      <c r="N81" s="2" t="s">
        <v>784</v>
      </c>
      <c r="O81" s="2" t="s">
        <v>785</v>
      </c>
      <c r="P81" s="2" t="s">
        <v>898</v>
      </c>
      <c r="Q81" s="6"/>
      <c r="R81" s="6"/>
    </row>
    <row r="82" spans="1:18" ht="48">
      <c r="A82" s="2" t="s">
        <v>901</v>
      </c>
      <c r="B82" s="2" t="s">
        <v>902</v>
      </c>
      <c r="C82" s="2" t="s">
        <v>778</v>
      </c>
      <c r="D82" s="3">
        <v>45140.468545023148</v>
      </c>
      <c r="E82" s="3">
        <v>45142.47535763889</v>
      </c>
      <c r="F82" s="3">
        <v>45161.326332326389</v>
      </c>
      <c r="G82" s="4">
        <v>16784250</v>
      </c>
      <c r="H82" s="5">
        <v>182</v>
      </c>
      <c r="I82" s="2" t="s">
        <v>779</v>
      </c>
      <c r="J82" s="2" t="s">
        <v>780</v>
      </c>
      <c r="K82" s="2" t="s">
        <v>781</v>
      </c>
      <c r="L82" s="2" t="s">
        <v>782</v>
      </c>
      <c r="M82" s="2" t="s">
        <v>783</v>
      </c>
      <c r="N82" s="2" t="s">
        <v>784</v>
      </c>
      <c r="O82" s="2" t="s">
        <v>785</v>
      </c>
      <c r="P82" s="2" t="s">
        <v>873</v>
      </c>
      <c r="Q82" s="6"/>
      <c r="R82" s="6"/>
    </row>
    <row r="83" spans="1:18" ht="60">
      <c r="A83" s="2" t="s">
        <v>903</v>
      </c>
      <c r="B83" s="2" t="s">
        <v>904</v>
      </c>
      <c r="C83" s="2" t="s">
        <v>778</v>
      </c>
      <c r="D83" s="3">
        <v>45140.468580671295</v>
      </c>
      <c r="E83" s="3">
        <v>45142.47535763889</v>
      </c>
      <c r="F83" s="3">
        <v>45182.492531053242</v>
      </c>
      <c r="G83" s="4">
        <v>9387529</v>
      </c>
      <c r="H83" s="5">
        <v>182</v>
      </c>
      <c r="I83" s="2" t="s">
        <v>779</v>
      </c>
      <c r="J83" s="2" t="s">
        <v>780</v>
      </c>
      <c r="K83" s="2" t="s">
        <v>781</v>
      </c>
      <c r="L83" s="2" t="s">
        <v>782</v>
      </c>
      <c r="M83" s="2" t="s">
        <v>783</v>
      </c>
      <c r="N83" s="2" t="s">
        <v>784</v>
      </c>
      <c r="O83" s="2" t="s">
        <v>785</v>
      </c>
      <c r="P83" s="2" t="s">
        <v>898</v>
      </c>
      <c r="Q83" s="6"/>
      <c r="R83" s="6"/>
    </row>
    <row r="84" spans="1:18" ht="48">
      <c r="A84" s="2" t="s">
        <v>905</v>
      </c>
      <c r="B84" s="2" t="s">
        <v>906</v>
      </c>
      <c r="C84" s="2" t="s">
        <v>778</v>
      </c>
      <c r="D84" s="3">
        <v>45140.468614506171</v>
      </c>
      <c r="E84" s="3">
        <v>45142.47535763889</v>
      </c>
      <c r="F84" s="3">
        <v>45182.599407094909</v>
      </c>
      <c r="G84" s="4">
        <v>888909</v>
      </c>
      <c r="H84" s="5">
        <v>182</v>
      </c>
      <c r="I84" s="2" t="s">
        <v>779</v>
      </c>
      <c r="J84" s="2" t="s">
        <v>780</v>
      </c>
      <c r="K84" s="2" t="s">
        <v>781</v>
      </c>
      <c r="L84" s="2" t="s">
        <v>782</v>
      </c>
      <c r="M84" s="2" t="s">
        <v>783</v>
      </c>
      <c r="N84" s="2" t="s">
        <v>784</v>
      </c>
      <c r="O84" s="2" t="s">
        <v>785</v>
      </c>
      <c r="P84" s="2" t="s">
        <v>873</v>
      </c>
      <c r="Q84" s="6"/>
      <c r="R84" s="6"/>
    </row>
    <row r="85" spans="1:18" ht="48">
      <c r="A85" s="2" t="s">
        <v>907</v>
      </c>
      <c r="B85" s="2" t="s">
        <v>908</v>
      </c>
      <c r="C85" s="2" t="s">
        <v>778</v>
      </c>
      <c r="D85" s="3">
        <v>45140.468651195988</v>
      </c>
      <c r="E85" s="3">
        <v>45142.47535763889</v>
      </c>
      <c r="F85" s="3">
        <v>45182.611643136574</v>
      </c>
      <c r="G85" s="4">
        <v>56533</v>
      </c>
      <c r="H85" s="5">
        <v>182</v>
      </c>
      <c r="I85" s="2" t="s">
        <v>779</v>
      </c>
      <c r="J85" s="2" t="s">
        <v>780</v>
      </c>
      <c r="K85" s="2" t="s">
        <v>781</v>
      </c>
      <c r="L85" s="2" t="s">
        <v>782</v>
      </c>
      <c r="M85" s="2" t="s">
        <v>783</v>
      </c>
      <c r="N85" s="2" t="s">
        <v>784</v>
      </c>
      <c r="O85" s="2" t="s">
        <v>785</v>
      </c>
      <c r="P85" s="2" t="s">
        <v>786</v>
      </c>
      <c r="Q85" s="6"/>
      <c r="R85" s="6"/>
    </row>
    <row r="86" spans="1:18" ht="48">
      <c r="A86" s="2" t="s">
        <v>909</v>
      </c>
      <c r="B86" s="2" t="s">
        <v>910</v>
      </c>
      <c r="C86" s="2" t="s">
        <v>778</v>
      </c>
      <c r="D86" s="3">
        <v>45140.468683449071</v>
      </c>
      <c r="E86" s="3">
        <v>45142.47535763889</v>
      </c>
      <c r="F86" s="3">
        <v>45182.668588622684</v>
      </c>
      <c r="G86" s="4">
        <v>56533</v>
      </c>
      <c r="H86" s="5">
        <v>182</v>
      </c>
      <c r="I86" s="2" t="s">
        <v>779</v>
      </c>
      <c r="J86" s="2" t="s">
        <v>780</v>
      </c>
      <c r="K86" s="2" t="s">
        <v>781</v>
      </c>
      <c r="L86" s="2" t="s">
        <v>782</v>
      </c>
      <c r="M86" s="2" t="s">
        <v>783</v>
      </c>
      <c r="N86" s="2" t="s">
        <v>784</v>
      </c>
      <c r="O86" s="2" t="s">
        <v>785</v>
      </c>
      <c r="P86" s="2" t="s">
        <v>786</v>
      </c>
      <c r="Q86" s="6"/>
      <c r="R86" s="6"/>
    </row>
    <row r="87" spans="1:18" ht="48">
      <c r="A87" s="2" t="s">
        <v>911</v>
      </c>
      <c r="B87" s="2" t="s">
        <v>912</v>
      </c>
      <c r="C87" s="2" t="s">
        <v>778</v>
      </c>
      <c r="D87" s="3">
        <v>45140.468712538583</v>
      </c>
      <c r="E87" s="3">
        <v>45142.47535763889</v>
      </c>
      <c r="F87" s="3">
        <v>45210.623329282404</v>
      </c>
      <c r="G87" s="4">
        <v>64500</v>
      </c>
      <c r="H87" s="5">
        <v>182</v>
      </c>
      <c r="I87" s="2" t="s">
        <v>779</v>
      </c>
      <c r="J87" s="2" t="s">
        <v>780</v>
      </c>
      <c r="K87" s="2" t="s">
        <v>781</v>
      </c>
      <c r="L87" s="2" t="s">
        <v>782</v>
      </c>
      <c r="M87" s="2" t="s">
        <v>783</v>
      </c>
      <c r="N87" s="2" t="s">
        <v>784</v>
      </c>
      <c r="O87" s="2" t="s">
        <v>785</v>
      </c>
      <c r="P87" s="2" t="s">
        <v>786</v>
      </c>
      <c r="Q87" s="6"/>
      <c r="R87" s="6"/>
    </row>
    <row r="88" spans="1:18" ht="48">
      <c r="A88" s="2" t="s">
        <v>913</v>
      </c>
      <c r="B88" s="2" t="s">
        <v>914</v>
      </c>
      <c r="C88" s="2" t="s">
        <v>778</v>
      </c>
      <c r="D88" s="3">
        <v>45140.468750038584</v>
      </c>
      <c r="E88" s="3">
        <v>45142.47535763889</v>
      </c>
      <c r="F88" s="3">
        <v>45182.680768287035</v>
      </c>
      <c r="G88" s="4">
        <v>64500</v>
      </c>
      <c r="H88" s="5">
        <v>182</v>
      </c>
      <c r="I88" s="2" t="s">
        <v>779</v>
      </c>
      <c r="J88" s="2" t="s">
        <v>780</v>
      </c>
      <c r="K88" s="2" t="s">
        <v>781</v>
      </c>
      <c r="L88" s="2" t="s">
        <v>782</v>
      </c>
      <c r="M88" s="2" t="s">
        <v>783</v>
      </c>
      <c r="N88" s="2" t="s">
        <v>784</v>
      </c>
      <c r="O88" s="2" t="s">
        <v>785</v>
      </c>
      <c r="P88" s="2" t="s">
        <v>786</v>
      </c>
      <c r="Q88" s="6"/>
      <c r="R88" s="6"/>
    </row>
    <row r="89" spans="1:18" ht="48">
      <c r="A89" s="2" t="s">
        <v>915</v>
      </c>
      <c r="B89" s="2" t="s">
        <v>916</v>
      </c>
      <c r="C89" s="2" t="s">
        <v>778</v>
      </c>
      <c r="D89" s="3">
        <v>45140.468802121912</v>
      </c>
      <c r="E89" s="3">
        <v>45142.47535763889</v>
      </c>
      <c r="F89" s="3">
        <v>45182.694727164351</v>
      </c>
      <c r="G89" s="4">
        <v>64500</v>
      </c>
      <c r="H89" s="5">
        <v>182</v>
      </c>
      <c r="I89" s="2" t="s">
        <v>779</v>
      </c>
      <c r="J89" s="2" t="s">
        <v>780</v>
      </c>
      <c r="K89" s="2" t="s">
        <v>781</v>
      </c>
      <c r="L89" s="2" t="s">
        <v>782</v>
      </c>
      <c r="M89" s="2" t="s">
        <v>783</v>
      </c>
      <c r="N89" s="2" t="s">
        <v>784</v>
      </c>
      <c r="O89" s="2" t="s">
        <v>785</v>
      </c>
      <c r="P89" s="2" t="s">
        <v>786</v>
      </c>
      <c r="Q89" s="6"/>
      <c r="R89" s="6"/>
    </row>
    <row r="90" spans="1:18" ht="48">
      <c r="A90" s="2" t="s">
        <v>917</v>
      </c>
      <c r="B90" s="2" t="s">
        <v>918</v>
      </c>
      <c r="C90" s="2" t="s">
        <v>778</v>
      </c>
      <c r="D90" s="3">
        <v>45140.468834182102</v>
      </c>
      <c r="E90" s="3">
        <v>45142.47535763889</v>
      </c>
      <c r="F90" s="3">
        <v>45183.656627233795</v>
      </c>
      <c r="G90" s="4">
        <v>64500</v>
      </c>
      <c r="H90" s="5">
        <v>182</v>
      </c>
      <c r="I90" s="2" t="s">
        <v>779</v>
      </c>
      <c r="J90" s="2" t="s">
        <v>780</v>
      </c>
      <c r="K90" s="2" t="s">
        <v>781</v>
      </c>
      <c r="L90" s="2" t="s">
        <v>782</v>
      </c>
      <c r="M90" s="2" t="s">
        <v>783</v>
      </c>
      <c r="N90" s="2" t="s">
        <v>784</v>
      </c>
      <c r="O90" s="2" t="s">
        <v>785</v>
      </c>
      <c r="P90" s="2" t="s">
        <v>786</v>
      </c>
      <c r="Q90" s="6"/>
      <c r="R90" s="6"/>
    </row>
    <row r="91" spans="1:18" ht="48">
      <c r="A91" s="2" t="s">
        <v>919</v>
      </c>
      <c r="B91" s="2" t="s">
        <v>920</v>
      </c>
      <c r="C91" s="2" t="s">
        <v>778</v>
      </c>
      <c r="D91" s="3">
        <v>45140.49604907407</v>
      </c>
      <c r="E91" s="3">
        <v>45142.47535763889</v>
      </c>
      <c r="F91" s="3">
        <v>45190.604819907407</v>
      </c>
      <c r="G91" s="4">
        <v>64500</v>
      </c>
      <c r="H91" s="5">
        <v>182</v>
      </c>
      <c r="I91" s="2" t="s">
        <v>779</v>
      </c>
      <c r="J91" s="2" t="s">
        <v>780</v>
      </c>
      <c r="K91" s="2" t="s">
        <v>781</v>
      </c>
      <c r="L91" s="2" t="s">
        <v>782</v>
      </c>
      <c r="M91" s="2" t="s">
        <v>783</v>
      </c>
      <c r="N91" s="2" t="s">
        <v>784</v>
      </c>
      <c r="O91" s="2" t="s">
        <v>785</v>
      </c>
      <c r="P91" s="2" t="s">
        <v>786</v>
      </c>
      <c r="Q91" s="6"/>
      <c r="R91" s="6"/>
    </row>
    <row r="92" spans="1:18" ht="48">
      <c r="A92" s="2" t="s">
        <v>921</v>
      </c>
      <c r="B92" s="2" t="s">
        <v>922</v>
      </c>
      <c r="C92" s="2" t="s">
        <v>778</v>
      </c>
      <c r="D92" s="3">
        <v>45140.496089583328</v>
      </c>
      <c r="E92" s="3">
        <v>45142.47535763889</v>
      </c>
      <c r="F92" s="3">
        <v>45212.439620868055</v>
      </c>
      <c r="G92" s="4">
        <v>64500</v>
      </c>
      <c r="H92" s="5">
        <v>182</v>
      </c>
      <c r="I92" s="2" t="s">
        <v>779</v>
      </c>
      <c r="J92" s="2" t="s">
        <v>780</v>
      </c>
      <c r="K92" s="2" t="s">
        <v>781</v>
      </c>
      <c r="L92" s="2" t="s">
        <v>782</v>
      </c>
      <c r="M92" s="2" t="s">
        <v>783</v>
      </c>
      <c r="N92" s="2" t="s">
        <v>784</v>
      </c>
      <c r="O92" s="2" t="s">
        <v>785</v>
      </c>
      <c r="P92" s="2" t="s">
        <v>786</v>
      </c>
      <c r="Q92" s="6"/>
      <c r="R92" s="6"/>
    </row>
    <row r="93" spans="1:18" ht="48">
      <c r="A93" s="2" t="s">
        <v>923</v>
      </c>
      <c r="B93" s="2" t="s">
        <v>924</v>
      </c>
      <c r="C93" s="2" t="s">
        <v>778</v>
      </c>
      <c r="D93" s="3">
        <v>45140.496130439809</v>
      </c>
      <c r="E93" s="3">
        <v>45142.47535763889</v>
      </c>
      <c r="F93" s="3">
        <v>45212.435446412033</v>
      </c>
      <c r="G93" s="4">
        <v>64500</v>
      </c>
      <c r="H93" s="5">
        <v>182</v>
      </c>
      <c r="I93" s="2" t="s">
        <v>779</v>
      </c>
      <c r="J93" s="2" t="s">
        <v>780</v>
      </c>
      <c r="K93" s="2" t="s">
        <v>781</v>
      </c>
      <c r="L93" s="2" t="s">
        <v>782</v>
      </c>
      <c r="M93" s="2" t="s">
        <v>783</v>
      </c>
      <c r="N93" s="2" t="s">
        <v>784</v>
      </c>
      <c r="O93" s="2" t="s">
        <v>785</v>
      </c>
      <c r="P93" s="2" t="s">
        <v>786</v>
      </c>
      <c r="Q93" s="6"/>
      <c r="R93" s="6"/>
    </row>
    <row r="94" spans="1:18" ht="48">
      <c r="A94" s="2" t="s">
        <v>925</v>
      </c>
      <c r="B94" s="2" t="s">
        <v>926</v>
      </c>
      <c r="C94" s="2" t="s">
        <v>778</v>
      </c>
      <c r="D94" s="3">
        <v>45140.496168865742</v>
      </c>
      <c r="E94" s="3">
        <v>45142.47535763889</v>
      </c>
      <c r="F94" s="3">
        <v>45212.423064351853</v>
      </c>
      <c r="G94" s="4">
        <v>64500</v>
      </c>
      <c r="H94" s="5">
        <v>182</v>
      </c>
      <c r="I94" s="2" t="s">
        <v>779</v>
      </c>
      <c r="J94" s="2" t="s">
        <v>780</v>
      </c>
      <c r="K94" s="2" t="s">
        <v>781</v>
      </c>
      <c r="L94" s="2" t="s">
        <v>782</v>
      </c>
      <c r="M94" s="2" t="s">
        <v>783</v>
      </c>
      <c r="N94" s="2" t="s">
        <v>757</v>
      </c>
      <c r="O94" s="2" t="s">
        <v>785</v>
      </c>
      <c r="P94" s="2" t="s">
        <v>786</v>
      </c>
      <c r="Q94" s="6"/>
      <c r="R94" s="6"/>
    </row>
    <row r="95" spans="1:18" ht="48">
      <c r="A95" s="2" t="s">
        <v>927</v>
      </c>
      <c r="B95" s="2" t="s">
        <v>928</v>
      </c>
      <c r="C95" s="2" t="s">
        <v>778</v>
      </c>
      <c r="D95" s="3">
        <v>45140.496207677468</v>
      </c>
      <c r="E95" s="3">
        <v>45142.47535763889</v>
      </c>
      <c r="F95" s="3">
        <v>45190.620327002311</v>
      </c>
      <c r="G95" s="4">
        <v>64500</v>
      </c>
      <c r="H95" s="5">
        <v>182</v>
      </c>
      <c r="I95" s="2" t="s">
        <v>779</v>
      </c>
      <c r="J95" s="2" t="s">
        <v>780</v>
      </c>
      <c r="K95" s="2" t="s">
        <v>781</v>
      </c>
      <c r="L95" s="2" t="s">
        <v>782</v>
      </c>
      <c r="M95" s="2" t="s">
        <v>783</v>
      </c>
      <c r="N95" s="2" t="s">
        <v>784</v>
      </c>
      <c r="O95" s="2" t="s">
        <v>785</v>
      </c>
      <c r="P95" s="2" t="s">
        <v>786</v>
      </c>
      <c r="Q95" s="6"/>
      <c r="R95" s="6"/>
    </row>
    <row r="96" spans="1:18" ht="48">
      <c r="A96" s="2" t="s">
        <v>929</v>
      </c>
      <c r="B96" s="2" t="s">
        <v>930</v>
      </c>
      <c r="C96" s="2" t="s">
        <v>778</v>
      </c>
      <c r="D96" s="3">
        <v>45140.496263657406</v>
      </c>
      <c r="E96" s="3">
        <v>45142.47535763889</v>
      </c>
      <c r="F96" s="3">
        <v>45190.624947303237</v>
      </c>
      <c r="G96" s="4">
        <v>64500</v>
      </c>
      <c r="H96" s="5">
        <v>182</v>
      </c>
      <c r="I96" s="2" t="s">
        <v>779</v>
      </c>
      <c r="J96" s="2" t="s">
        <v>780</v>
      </c>
      <c r="K96" s="2" t="s">
        <v>781</v>
      </c>
      <c r="L96" s="2" t="s">
        <v>782</v>
      </c>
      <c r="M96" s="2" t="s">
        <v>783</v>
      </c>
      <c r="N96" s="2" t="s">
        <v>784</v>
      </c>
      <c r="O96" s="2" t="s">
        <v>785</v>
      </c>
      <c r="P96" s="2" t="s">
        <v>786</v>
      </c>
      <c r="Q96" s="6"/>
      <c r="R96" s="6"/>
    </row>
    <row r="97" spans="1:18" ht="48">
      <c r="A97" s="2" t="s">
        <v>931</v>
      </c>
      <c r="B97" s="2" t="s">
        <v>37</v>
      </c>
      <c r="C97" s="2" t="s">
        <v>778</v>
      </c>
      <c r="D97" s="3">
        <v>45140.496305324072</v>
      </c>
      <c r="E97" s="3">
        <v>45142.47535763889</v>
      </c>
      <c r="F97" s="3">
        <v>45160.691478356479</v>
      </c>
      <c r="G97" s="4">
        <v>19868149</v>
      </c>
      <c r="H97" s="5">
        <v>182</v>
      </c>
      <c r="I97" s="2" t="s">
        <v>779</v>
      </c>
      <c r="J97" s="2" t="s">
        <v>780</v>
      </c>
      <c r="K97" s="2" t="s">
        <v>781</v>
      </c>
      <c r="L97" s="2" t="s">
        <v>782</v>
      </c>
      <c r="M97" s="2" t="s">
        <v>783</v>
      </c>
      <c r="N97" s="2" t="s">
        <v>784</v>
      </c>
      <c r="O97" s="2" t="s">
        <v>785</v>
      </c>
      <c r="P97" s="2" t="s">
        <v>873</v>
      </c>
      <c r="Q97" s="6"/>
      <c r="R97" s="6"/>
    </row>
    <row r="98" spans="1:18" ht="48">
      <c r="A98" s="2" t="s">
        <v>932</v>
      </c>
      <c r="B98" s="2" t="s">
        <v>631</v>
      </c>
      <c r="C98" s="2" t="s">
        <v>805</v>
      </c>
      <c r="D98" s="3">
        <v>45140.496348032408</v>
      </c>
      <c r="E98" s="3">
        <v>45142.47535763889</v>
      </c>
      <c r="F98" s="8"/>
      <c r="G98" s="4">
        <v>56533</v>
      </c>
      <c r="H98" s="5">
        <v>182</v>
      </c>
      <c r="I98" s="2" t="s">
        <v>779</v>
      </c>
      <c r="J98" s="2" t="s">
        <v>780</v>
      </c>
      <c r="K98" s="2" t="s">
        <v>781</v>
      </c>
      <c r="L98" s="2" t="s">
        <v>782</v>
      </c>
      <c r="M98" s="2" t="s">
        <v>783</v>
      </c>
      <c r="N98" s="2"/>
      <c r="O98" s="2" t="s">
        <v>785</v>
      </c>
      <c r="P98" s="2" t="s">
        <v>786</v>
      </c>
      <c r="Q98" s="6"/>
      <c r="R98" s="6"/>
    </row>
    <row r="99" spans="1:18" ht="48">
      <c r="A99" s="2" t="s">
        <v>933</v>
      </c>
      <c r="B99" s="2" t="s">
        <v>934</v>
      </c>
      <c r="C99" s="2" t="s">
        <v>778</v>
      </c>
      <c r="D99" s="3">
        <v>45140.496398495372</v>
      </c>
      <c r="E99" s="3">
        <v>45142.47535763889</v>
      </c>
      <c r="F99" s="3">
        <v>45212.414820868056</v>
      </c>
      <c r="G99" s="4">
        <v>64500</v>
      </c>
      <c r="H99" s="5">
        <v>182</v>
      </c>
      <c r="I99" s="2" t="s">
        <v>779</v>
      </c>
      <c r="J99" s="2" t="s">
        <v>780</v>
      </c>
      <c r="K99" s="2" t="s">
        <v>781</v>
      </c>
      <c r="L99" s="2" t="s">
        <v>782</v>
      </c>
      <c r="M99" s="2" t="s">
        <v>783</v>
      </c>
      <c r="N99" s="2" t="s">
        <v>784</v>
      </c>
      <c r="O99" s="2" t="s">
        <v>785</v>
      </c>
      <c r="P99" s="2" t="s">
        <v>786</v>
      </c>
      <c r="Q99" s="6"/>
      <c r="R99" s="6"/>
    </row>
    <row r="100" spans="1:18" ht="48">
      <c r="A100" s="2" t="s">
        <v>935</v>
      </c>
      <c r="B100" s="2" t="s">
        <v>41</v>
      </c>
      <c r="C100" s="2" t="s">
        <v>778</v>
      </c>
      <c r="D100" s="3">
        <v>45140.496444868819</v>
      </c>
      <c r="E100" s="3">
        <v>45142.47535763889</v>
      </c>
      <c r="F100" s="3">
        <v>45201.603956979168</v>
      </c>
      <c r="G100" s="4">
        <v>66900</v>
      </c>
      <c r="H100" s="5">
        <v>182</v>
      </c>
      <c r="I100" s="2" t="s">
        <v>779</v>
      </c>
      <c r="J100" s="2" t="s">
        <v>780</v>
      </c>
      <c r="K100" s="2" t="s">
        <v>781</v>
      </c>
      <c r="L100" s="2" t="s">
        <v>782</v>
      </c>
      <c r="M100" s="2" t="s">
        <v>783</v>
      </c>
      <c r="N100" s="2" t="s">
        <v>757</v>
      </c>
      <c r="O100" s="2" t="s">
        <v>785</v>
      </c>
      <c r="P100" s="2" t="s">
        <v>786</v>
      </c>
      <c r="Q100" s="6"/>
      <c r="R100" s="6"/>
    </row>
    <row r="101" spans="1:18" ht="48">
      <c r="A101" s="2" t="s">
        <v>936</v>
      </c>
      <c r="B101" s="2" t="s">
        <v>937</v>
      </c>
      <c r="C101" s="2" t="s">
        <v>778</v>
      </c>
      <c r="D101" s="3">
        <v>45140.522429745368</v>
      </c>
      <c r="E101" s="3">
        <v>45142.47535763889</v>
      </c>
      <c r="F101" s="3">
        <v>45184.38269042824</v>
      </c>
      <c r="G101" s="4">
        <v>56946</v>
      </c>
      <c r="H101" s="5">
        <v>182</v>
      </c>
      <c r="I101" s="2" t="s">
        <v>779</v>
      </c>
      <c r="J101" s="2" t="s">
        <v>780</v>
      </c>
      <c r="K101" s="2" t="s">
        <v>781</v>
      </c>
      <c r="L101" s="2" t="s">
        <v>782</v>
      </c>
      <c r="M101" s="2" t="s">
        <v>783</v>
      </c>
      <c r="N101" s="2" t="s">
        <v>784</v>
      </c>
      <c r="O101" s="2" t="s">
        <v>785</v>
      </c>
      <c r="P101" s="2" t="s">
        <v>786</v>
      </c>
      <c r="Q101" s="6"/>
      <c r="R101" s="6"/>
    </row>
    <row r="102" spans="1:18" ht="48">
      <c r="A102" s="2" t="s">
        <v>938</v>
      </c>
      <c r="B102" s="2" t="s">
        <v>42</v>
      </c>
      <c r="C102" s="2" t="s">
        <v>778</v>
      </c>
      <c r="D102" s="3">
        <v>45140.522475617283</v>
      </c>
      <c r="E102" s="3">
        <v>45142.47535763889</v>
      </c>
      <c r="F102" s="3">
        <v>45210.707854131942</v>
      </c>
      <c r="G102" s="4">
        <v>64500</v>
      </c>
      <c r="H102" s="5">
        <v>182</v>
      </c>
      <c r="I102" s="2" t="s">
        <v>779</v>
      </c>
      <c r="J102" s="2" t="s">
        <v>780</v>
      </c>
      <c r="K102" s="2" t="s">
        <v>781</v>
      </c>
      <c r="L102" s="2" t="s">
        <v>782</v>
      </c>
      <c r="M102" s="2" t="s">
        <v>783</v>
      </c>
      <c r="N102" s="2" t="s">
        <v>757</v>
      </c>
      <c r="O102" s="2" t="s">
        <v>785</v>
      </c>
      <c r="P102" s="2" t="s">
        <v>786</v>
      </c>
      <c r="Q102" s="6"/>
      <c r="R102" s="6"/>
    </row>
    <row r="103" spans="1:18" ht="48">
      <c r="A103" s="2" t="s">
        <v>939</v>
      </c>
      <c r="B103" s="2" t="s">
        <v>940</v>
      </c>
      <c r="C103" s="2" t="s">
        <v>778</v>
      </c>
      <c r="D103" s="3">
        <v>45140.522518094134</v>
      </c>
      <c r="E103" s="3">
        <v>45142.47535763889</v>
      </c>
      <c r="F103" s="3">
        <v>45210.646561261572</v>
      </c>
      <c r="G103" s="4">
        <v>64500</v>
      </c>
      <c r="H103" s="5">
        <v>182</v>
      </c>
      <c r="I103" s="2" t="s">
        <v>779</v>
      </c>
      <c r="J103" s="2" t="s">
        <v>780</v>
      </c>
      <c r="K103" s="2" t="s">
        <v>781</v>
      </c>
      <c r="L103" s="2" t="s">
        <v>782</v>
      </c>
      <c r="M103" s="2" t="s">
        <v>783</v>
      </c>
      <c r="N103" s="2" t="s">
        <v>784</v>
      </c>
      <c r="O103" s="2" t="s">
        <v>785</v>
      </c>
      <c r="P103" s="2" t="s">
        <v>786</v>
      </c>
      <c r="Q103" s="6"/>
      <c r="R103" s="6"/>
    </row>
    <row r="104" spans="1:18" ht="48">
      <c r="A104" s="2" t="s">
        <v>941</v>
      </c>
      <c r="B104" s="2" t="s">
        <v>942</v>
      </c>
      <c r="C104" s="2" t="s">
        <v>778</v>
      </c>
      <c r="D104" s="3">
        <v>45140.522562615741</v>
      </c>
      <c r="E104" s="3">
        <v>45142.47535763889</v>
      </c>
      <c r="F104" s="3">
        <v>45184.401537384256</v>
      </c>
      <c r="G104" s="4">
        <v>64500</v>
      </c>
      <c r="H104" s="5">
        <v>182</v>
      </c>
      <c r="I104" s="2" t="s">
        <v>779</v>
      </c>
      <c r="J104" s="2" t="s">
        <v>780</v>
      </c>
      <c r="K104" s="2" t="s">
        <v>781</v>
      </c>
      <c r="L104" s="2" t="s">
        <v>782</v>
      </c>
      <c r="M104" s="2" t="s">
        <v>783</v>
      </c>
      <c r="N104" s="2" t="s">
        <v>784</v>
      </c>
      <c r="O104" s="2" t="s">
        <v>785</v>
      </c>
      <c r="P104" s="2" t="s">
        <v>786</v>
      </c>
      <c r="Q104" s="6"/>
      <c r="R104" s="6"/>
    </row>
    <row r="105" spans="1:18" ht="48">
      <c r="A105" s="2" t="s">
        <v>943</v>
      </c>
      <c r="B105" s="2" t="s">
        <v>944</v>
      </c>
      <c r="C105" s="2" t="s">
        <v>778</v>
      </c>
      <c r="D105" s="3">
        <v>45140.522615046291</v>
      </c>
      <c r="E105" s="3">
        <v>45142.47535763889</v>
      </c>
      <c r="F105" s="3">
        <v>45210.639313194442</v>
      </c>
      <c r="G105" s="4">
        <v>64500</v>
      </c>
      <c r="H105" s="5">
        <v>182</v>
      </c>
      <c r="I105" s="2" t="s">
        <v>779</v>
      </c>
      <c r="J105" s="2" t="s">
        <v>780</v>
      </c>
      <c r="K105" s="2" t="s">
        <v>781</v>
      </c>
      <c r="L105" s="2" t="s">
        <v>782</v>
      </c>
      <c r="M105" s="2" t="s">
        <v>783</v>
      </c>
      <c r="N105" s="2" t="s">
        <v>784</v>
      </c>
      <c r="O105" s="2" t="s">
        <v>785</v>
      </c>
      <c r="P105" s="2" t="s">
        <v>786</v>
      </c>
      <c r="Q105" s="6"/>
      <c r="R105" s="6"/>
    </row>
    <row r="106" spans="1:18" ht="48">
      <c r="A106" s="2" t="s">
        <v>945</v>
      </c>
      <c r="B106" s="2" t="s">
        <v>946</v>
      </c>
      <c r="C106" s="2" t="s">
        <v>778</v>
      </c>
      <c r="D106" s="3">
        <v>45140.522653626547</v>
      </c>
      <c r="E106" s="3">
        <v>45142.47535763889</v>
      </c>
      <c r="F106" s="3">
        <v>45245.580742361111</v>
      </c>
      <c r="G106" s="4">
        <v>918304</v>
      </c>
      <c r="H106" s="5">
        <v>182</v>
      </c>
      <c r="I106" s="2" t="s">
        <v>779</v>
      </c>
      <c r="J106" s="2" t="s">
        <v>780</v>
      </c>
      <c r="K106" s="2" t="s">
        <v>781</v>
      </c>
      <c r="L106" s="2" t="s">
        <v>782</v>
      </c>
      <c r="M106" s="2" t="s">
        <v>783</v>
      </c>
      <c r="N106" s="2" t="s">
        <v>784</v>
      </c>
      <c r="O106" s="2" t="s">
        <v>785</v>
      </c>
      <c r="P106" s="2" t="s">
        <v>873</v>
      </c>
      <c r="Q106" s="7">
        <v>45244.566043981482</v>
      </c>
      <c r="R106" s="7">
        <v>45184.448765196757</v>
      </c>
    </row>
    <row r="107" spans="1:18" ht="72">
      <c r="A107" s="2" t="s">
        <v>947</v>
      </c>
      <c r="B107" s="2" t="s">
        <v>948</v>
      </c>
      <c r="C107" s="2" t="s">
        <v>778</v>
      </c>
      <c r="D107" s="3">
        <v>45140.522695949076</v>
      </c>
      <c r="E107" s="3">
        <v>45142.47535763889</v>
      </c>
      <c r="F107" s="3">
        <v>45184.454226539347</v>
      </c>
      <c r="G107" s="4">
        <v>289998</v>
      </c>
      <c r="H107" s="5">
        <v>182</v>
      </c>
      <c r="I107" s="2" t="s">
        <v>779</v>
      </c>
      <c r="J107" s="2" t="s">
        <v>780</v>
      </c>
      <c r="K107" s="2" t="s">
        <v>781</v>
      </c>
      <c r="L107" s="2" t="s">
        <v>782</v>
      </c>
      <c r="M107" s="2" t="s">
        <v>783</v>
      </c>
      <c r="N107" s="2" t="s">
        <v>784</v>
      </c>
      <c r="O107" s="2" t="s">
        <v>785</v>
      </c>
      <c r="P107" s="2" t="s">
        <v>880</v>
      </c>
      <c r="Q107" s="6"/>
      <c r="R107" s="6"/>
    </row>
    <row r="108" spans="1:18" ht="48">
      <c r="A108" s="2" t="s">
        <v>949</v>
      </c>
      <c r="B108" s="2" t="s">
        <v>950</v>
      </c>
      <c r="C108" s="2" t="s">
        <v>778</v>
      </c>
      <c r="D108" s="3">
        <v>45140.522731944446</v>
      </c>
      <c r="E108" s="3">
        <v>45142.47535763889</v>
      </c>
      <c r="F108" s="3">
        <v>45184.575380439812</v>
      </c>
      <c r="G108" s="4">
        <v>64500</v>
      </c>
      <c r="H108" s="5">
        <v>182</v>
      </c>
      <c r="I108" s="2" t="s">
        <v>779</v>
      </c>
      <c r="J108" s="2" t="s">
        <v>780</v>
      </c>
      <c r="K108" s="2" t="s">
        <v>781</v>
      </c>
      <c r="L108" s="2" t="s">
        <v>782</v>
      </c>
      <c r="M108" s="2" t="s">
        <v>783</v>
      </c>
      <c r="N108" s="2" t="s">
        <v>784</v>
      </c>
      <c r="O108" s="2" t="s">
        <v>785</v>
      </c>
      <c r="P108" s="2" t="s">
        <v>786</v>
      </c>
      <c r="Q108" s="6"/>
      <c r="R108" s="6"/>
    </row>
    <row r="109" spans="1:18" ht="48">
      <c r="A109" s="2" t="s">
        <v>951</v>
      </c>
      <c r="B109" s="2" t="s">
        <v>39</v>
      </c>
      <c r="C109" s="2" t="s">
        <v>778</v>
      </c>
      <c r="D109" s="3">
        <v>45140.570559722219</v>
      </c>
      <c r="E109" s="3">
        <v>45142.47535763889</v>
      </c>
      <c r="F109" s="3">
        <v>45164.64666392361</v>
      </c>
      <c r="G109" s="4">
        <v>12313843</v>
      </c>
      <c r="H109" s="5">
        <v>182</v>
      </c>
      <c r="I109" s="2" t="s">
        <v>779</v>
      </c>
      <c r="J109" s="2" t="s">
        <v>780</v>
      </c>
      <c r="K109" s="2" t="s">
        <v>781</v>
      </c>
      <c r="L109" s="2" t="s">
        <v>782</v>
      </c>
      <c r="M109" s="2" t="s">
        <v>783</v>
      </c>
      <c r="N109" s="2" t="s">
        <v>784</v>
      </c>
      <c r="O109" s="2" t="s">
        <v>785</v>
      </c>
      <c r="P109" s="2" t="s">
        <v>873</v>
      </c>
      <c r="Q109" s="6"/>
      <c r="R109" s="6"/>
    </row>
    <row r="110" spans="1:18" ht="48">
      <c r="A110" s="2" t="s">
        <v>952</v>
      </c>
      <c r="B110" s="2" t="s">
        <v>953</v>
      </c>
      <c r="C110" s="2" t="s">
        <v>778</v>
      </c>
      <c r="D110" s="3">
        <v>45140.570593016972</v>
      </c>
      <c r="E110" s="3">
        <v>45142.47535763889</v>
      </c>
      <c r="F110" s="3">
        <v>45208.467802280087</v>
      </c>
      <c r="G110" s="4">
        <v>1789236</v>
      </c>
      <c r="H110" s="5">
        <v>182</v>
      </c>
      <c r="I110" s="2" t="s">
        <v>779</v>
      </c>
      <c r="J110" s="2" t="s">
        <v>780</v>
      </c>
      <c r="K110" s="2" t="s">
        <v>781</v>
      </c>
      <c r="L110" s="2" t="s">
        <v>782</v>
      </c>
      <c r="M110" s="2" t="s">
        <v>783</v>
      </c>
      <c r="N110" s="2" t="s">
        <v>784</v>
      </c>
      <c r="O110" s="2" t="s">
        <v>785</v>
      </c>
      <c r="P110" s="2" t="s">
        <v>873</v>
      </c>
      <c r="Q110" s="6"/>
      <c r="R110" s="6"/>
    </row>
    <row r="111" spans="1:18" ht="48">
      <c r="A111" s="2" t="s">
        <v>954</v>
      </c>
      <c r="B111" s="2" t="s">
        <v>955</v>
      </c>
      <c r="C111" s="2" t="s">
        <v>778</v>
      </c>
      <c r="D111" s="3">
        <v>45140.570633333329</v>
      </c>
      <c r="E111" s="3">
        <v>45142.47535763889</v>
      </c>
      <c r="F111" s="3">
        <v>45210.632038692129</v>
      </c>
      <c r="G111" s="4">
        <v>64500</v>
      </c>
      <c r="H111" s="5">
        <v>182</v>
      </c>
      <c r="I111" s="2" t="s">
        <v>779</v>
      </c>
      <c r="J111" s="2" t="s">
        <v>780</v>
      </c>
      <c r="K111" s="2" t="s">
        <v>781</v>
      </c>
      <c r="L111" s="2" t="s">
        <v>782</v>
      </c>
      <c r="M111" s="2" t="s">
        <v>783</v>
      </c>
      <c r="N111" s="2" t="s">
        <v>784</v>
      </c>
      <c r="O111" s="2" t="s">
        <v>785</v>
      </c>
      <c r="P111" s="2" t="s">
        <v>786</v>
      </c>
      <c r="Q111" s="6"/>
      <c r="R111" s="6"/>
    </row>
    <row r="112" spans="1:18" ht="48">
      <c r="A112" s="2" t="s">
        <v>956</v>
      </c>
      <c r="B112" s="2" t="s">
        <v>38</v>
      </c>
      <c r="C112" s="2" t="s">
        <v>778</v>
      </c>
      <c r="D112" s="3">
        <v>45140.570666936728</v>
      </c>
      <c r="E112" s="3">
        <v>45142.47535763889</v>
      </c>
      <c r="F112" s="3">
        <v>45184.643257905089</v>
      </c>
      <c r="G112" s="4">
        <v>64500</v>
      </c>
      <c r="H112" s="5">
        <v>182</v>
      </c>
      <c r="I112" s="2" t="s">
        <v>779</v>
      </c>
      <c r="J112" s="2" t="s">
        <v>780</v>
      </c>
      <c r="K112" s="2" t="s">
        <v>781</v>
      </c>
      <c r="L112" s="2" t="s">
        <v>782</v>
      </c>
      <c r="M112" s="2" t="s">
        <v>783</v>
      </c>
      <c r="N112" s="2" t="s">
        <v>757</v>
      </c>
      <c r="O112" s="2" t="s">
        <v>785</v>
      </c>
      <c r="P112" s="2" t="s">
        <v>786</v>
      </c>
      <c r="Q112" s="6"/>
      <c r="R112" s="6"/>
    </row>
    <row r="113" spans="1:18" ht="72">
      <c r="A113" s="2" t="s">
        <v>957</v>
      </c>
      <c r="B113" s="2" t="s">
        <v>958</v>
      </c>
      <c r="C113" s="2" t="s">
        <v>778</v>
      </c>
      <c r="D113" s="3">
        <v>45140.570702970675</v>
      </c>
      <c r="E113" s="3">
        <v>45142.47535763889</v>
      </c>
      <c r="F113" s="3">
        <v>45245.578739502314</v>
      </c>
      <c r="G113" s="4">
        <v>71413</v>
      </c>
      <c r="H113" s="5">
        <v>182</v>
      </c>
      <c r="I113" s="2" t="s">
        <v>779</v>
      </c>
      <c r="J113" s="2" t="s">
        <v>780</v>
      </c>
      <c r="K113" s="2" t="s">
        <v>781</v>
      </c>
      <c r="L113" s="2" t="s">
        <v>782</v>
      </c>
      <c r="M113" s="2" t="s">
        <v>783</v>
      </c>
      <c r="N113" s="2" t="s">
        <v>784</v>
      </c>
      <c r="O113" s="2" t="s">
        <v>785</v>
      </c>
      <c r="P113" s="2" t="s">
        <v>880</v>
      </c>
      <c r="Q113" s="7">
        <v>45244.567878622685</v>
      </c>
      <c r="R113" s="7">
        <v>45188.732122604168</v>
      </c>
    </row>
    <row r="114" spans="1:18" ht="48">
      <c r="A114" s="2" t="s">
        <v>959</v>
      </c>
      <c r="B114" s="2" t="s">
        <v>960</v>
      </c>
      <c r="C114" s="2" t="s">
        <v>778</v>
      </c>
      <c r="D114" s="3">
        <v>45140.570738348768</v>
      </c>
      <c r="E114" s="3">
        <v>45142.47535763889</v>
      </c>
      <c r="F114" s="3">
        <v>45184.660381134257</v>
      </c>
      <c r="G114" s="4">
        <v>64500</v>
      </c>
      <c r="H114" s="5">
        <v>182</v>
      </c>
      <c r="I114" s="2" t="s">
        <v>779</v>
      </c>
      <c r="J114" s="2" t="s">
        <v>780</v>
      </c>
      <c r="K114" s="2" t="s">
        <v>781</v>
      </c>
      <c r="L114" s="2" t="s">
        <v>782</v>
      </c>
      <c r="M114" s="2" t="s">
        <v>783</v>
      </c>
      <c r="N114" s="2" t="s">
        <v>784</v>
      </c>
      <c r="O114" s="2" t="s">
        <v>785</v>
      </c>
      <c r="P114" s="2" t="s">
        <v>786</v>
      </c>
      <c r="Q114" s="6"/>
      <c r="R114" s="6"/>
    </row>
    <row r="115" spans="1:18" ht="48">
      <c r="A115" s="2" t="s">
        <v>961</v>
      </c>
      <c r="B115" s="2" t="s">
        <v>962</v>
      </c>
      <c r="C115" s="2" t="s">
        <v>778</v>
      </c>
      <c r="D115" s="3">
        <v>45140.570771489191</v>
      </c>
      <c r="E115" s="3">
        <v>45142.47535763889</v>
      </c>
      <c r="F115" s="3">
        <v>45188.389640474532</v>
      </c>
      <c r="G115" s="4">
        <v>56533</v>
      </c>
      <c r="H115" s="5">
        <v>182</v>
      </c>
      <c r="I115" s="2" t="s">
        <v>779</v>
      </c>
      <c r="J115" s="2" t="s">
        <v>780</v>
      </c>
      <c r="K115" s="2" t="s">
        <v>781</v>
      </c>
      <c r="L115" s="2" t="s">
        <v>782</v>
      </c>
      <c r="M115" s="2" t="s">
        <v>783</v>
      </c>
      <c r="N115" s="2" t="s">
        <v>784</v>
      </c>
      <c r="O115" s="2" t="s">
        <v>785</v>
      </c>
      <c r="P115" s="2" t="s">
        <v>786</v>
      </c>
      <c r="Q115" s="6"/>
      <c r="R115" s="6"/>
    </row>
    <row r="116" spans="1:18" ht="72">
      <c r="A116" s="2" t="s">
        <v>963</v>
      </c>
      <c r="B116" s="2" t="s">
        <v>964</v>
      </c>
      <c r="C116" s="2" t="s">
        <v>778</v>
      </c>
      <c r="D116" s="3">
        <v>45140.57080671296</v>
      </c>
      <c r="E116" s="3">
        <v>45142.47535763889</v>
      </c>
      <c r="F116" s="3">
        <v>45201.606006481481</v>
      </c>
      <c r="G116" s="4">
        <v>65817</v>
      </c>
      <c r="H116" s="5">
        <v>182</v>
      </c>
      <c r="I116" s="2" t="s">
        <v>779</v>
      </c>
      <c r="J116" s="2" t="s">
        <v>780</v>
      </c>
      <c r="K116" s="2" t="s">
        <v>781</v>
      </c>
      <c r="L116" s="2" t="s">
        <v>782</v>
      </c>
      <c r="M116" s="2" t="s">
        <v>783</v>
      </c>
      <c r="N116" s="2" t="s">
        <v>784</v>
      </c>
      <c r="O116" s="2" t="s">
        <v>785</v>
      </c>
      <c r="P116" s="2" t="s">
        <v>880</v>
      </c>
      <c r="Q116" s="6"/>
      <c r="R116" s="6"/>
    </row>
    <row r="117" spans="1:18" ht="48">
      <c r="A117" s="2" t="s">
        <v>965</v>
      </c>
      <c r="B117" s="2" t="s">
        <v>966</v>
      </c>
      <c r="C117" s="2" t="s">
        <v>778</v>
      </c>
      <c r="D117" s="3">
        <v>45140.570838773143</v>
      </c>
      <c r="E117" s="3">
        <v>45142.47535763889</v>
      </c>
      <c r="F117" s="3">
        <v>45216.705413113421</v>
      </c>
      <c r="G117" s="4">
        <v>56533</v>
      </c>
      <c r="H117" s="5">
        <v>182</v>
      </c>
      <c r="I117" s="2" t="s">
        <v>779</v>
      </c>
      <c r="J117" s="2" t="s">
        <v>780</v>
      </c>
      <c r="K117" s="2" t="s">
        <v>781</v>
      </c>
      <c r="L117" s="2" t="s">
        <v>782</v>
      </c>
      <c r="M117" s="2" t="s">
        <v>783</v>
      </c>
      <c r="N117" s="2" t="s">
        <v>784</v>
      </c>
      <c r="O117" s="2" t="s">
        <v>785</v>
      </c>
      <c r="P117" s="2" t="s">
        <v>786</v>
      </c>
      <c r="Q117" s="6"/>
      <c r="R117" s="6"/>
    </row>
    <row r="118" spans="1:18" ht="48">
      <c r="A118" s="2" t="s">
        <v>967</v>
      </c>
      <c r="B118" s="2" t="s">
        <v>968</v>
      </c>
      <c r="C118" s="2" t="s">
        <v>778</v>
      </c>
      <c r="D118" s="3">
        <v>45140.570879398147</v>
      </c>
      <c r="E118" s="3">
        <v>45142.47535763889</v>
      </c>
      <c r="F118" s="3">
        <v>45210.628373877313</v>
      </c>
      <c r="G118" s="4">
        <v>64500</v>
      </c>
      <c r="H118" s="5">
        <v>182</v>
      </c>
      <c r="I118" s="2" t="s">
        <v>779</v>
      </c>
      <c r="J118" s="2" t="s">
        <v>780</v>
      </c>
      <c r="K118" s="2" t="s">
        <v>781</v>
      </c>
      <c r="L118" s="2" t="s">
        <v>782</v>
      </c>
      <c r="M118" s="2" t="s">
        <v>783</v>
      </c>
      <c r="N118" s="2" t="s">
        <v>784</v>
      </c>
      <c r="O118" s="2" t="s">
        <v>785</v>
      </c>
      <c r="P118" s="2" t="s">
        <v>786</v>
      </c>
      <c r="Q118" s="6"/>
      <c r="R118" s="6"/>
    </row>
    <row r="119" spans="1:18" ht="48">
      <c r="A119" s="2" t="s">
        <v>969</v>
      </c>
      <c r="B119" s="2" t="s">
        <v>970</v>
      </c>
      <c r="C119" s="2" t="s">
        <v>778</v>
      </c>
      <c r="D119" s="3">
        <v>45140.570916936733</v>
      </c>
      <c r="E119" s="3">
        <v>45142.47535763889</v>
      </c>
      <c r="F119" s="3">
        <v>45205.663772372682</v>
      </c>
      <c r="G119" s="4">
        <v>484217</v>
      </c>
      <c r="H119" s="5">
        <v>182</v>
      </c>
      <c r="I119" s="2" t="s">
        <v>779</v>
      </c>
      <c r="J119" s="2" t="s">
        <v>780</v>
      </c>
      <c r="K119" s="2" t="s">
        <v>781</v>
      </c>
      <c r="L119" s="2" t="s">
        <v>782</v>
      </c>
      <c r="M119" s="2" t="s">
        <v>783</v>
      </c>
      <c r="N119" s="2" t="s">
        <v>784</v>
      </c>
      <c r="O119" s="2" t="s">
        <v>785</v>
      </c>
      <c r="P119" s="2" t="s">
        <v>873</v>
      </c>
      <c r="Q119" s="6"/>
      <c r="R119" s="6"/>
    </row>
    <row r="120" spans="1:18" ht="48">
      <c r="A120" s="2" t="s">
        <v>971</v>
      </c>
      <c r="B120" s="2" t="s">
        <v>972</v>
      </c>
      <c r="C120" s="2" t="s">
        <v>778</v>
      </c>
      <c r="D120" s="3">
        <v>45140.570960069439</v>
      </c>
      <c r="E120" s="3">
        <v>45142.47535763889</v>
      </c>
      <c r="F120" s="3">
        <v>45208.777681597217</v>
      </c>
      <c r="G120" s="4">
        <v>56533</v>
      </c>
      <c r="H120" s="5">
        <v>182</v>
      </c>
      <c r="I120" s="2" t="s">
        <v>779</v>
      </c>
      <c r="J120" s="2" t="s">
        <v>780</v>
      </c>
      <c r="K120" s="2" t="s">
        <v>781</v>
      </c>
      <c r="L120" s="2" t="s">
        <v>782</v>
      </c>
      <c r="M120" s="2" t="s">
        <v>783</v>
      </c>
      <c r="N120" s="2" t="s">
        <v>784</v>
      </c>
      <c r="O120" s="2" t="s">
        <v>785</v>
      </c>
      <c r="P120" s="2" t="s">
        <v>786</v>
      </c>
      <c r="Q120" s="6"/>
      <c r="R120" s="6"/>
    </row>
    <row r="121" spans="1:18" ht="48">
      <c r="A121" s="2" t="s">
        <v>973</v>
      </c>
      <c r="B121" s="2" t="s">
        <v>974</v>
      </c>
      <c r="C121" s="2" t="s">
        <v>778</v>
      </c>
      <c r="D121" s="3">
        <v>45140.57099182099</v>
      </c>
      <c r="E121" s="3">
        <v>45142.47535763889</v>
      </c>
      <c r="F121" s="3">
        <v>45190.725453090279</v>
      </c>
      <c r="G121" s="4">
        <v>64500</v>
      </c>
      <c r="H121" s="5">
        <v>182</v>
      </c>
      <c r="I121" s="2" t="s">
        <v>779</v>
      </c>
      <c r="J121" s="2" t="s">
        <v>780</v>
      </c>
      <c r="K121" s="2" t="s">
        <v>781</v>
      </c>
      <c r="L121" s="2" t="s">
        <v>782</v>
      </c>
      <c r="M121" s="2" t="s">
        <v>783</v>
      </c>
      <c r="N121" s="2" t="s">
        <v>784</v>
      </c>
      <c r="O121" s="2" t="s">
        <v>785</v>
      </c>
      <c r="P121" s="2" t="s">
        <v>786</v>
      </c>
      <c r="Q121" s="6"/>
      <c r="R121" s="6"/>
    </row>
    <row r="122" spans="1:18" ht="72">
      <c r="A122" s="2" t="s">
        <v>975</v>
      </c>
      <c r="B122" s="2" t="s">
        <v>976</v>
      </c>
      <c r="C122" s="2" t="s">
        <v>778</v>
      </c>
      <c r="D122" s="3">
        <v>45140.571022260803</v>
      </c>
      <c r="E122" s="3">
        <v>45142.47535763889</v>
      </c>
      <c r="F122" s="3">
        <v>45201.601143784719</v>
      </c>
      <c r="G122" s="4">
        <v>80623</v>
      </c>
      <c r="H122" s="5">
        <v>182</v>
      </c>
      <c r="I122" s="2" t="s">
        <v>779</v>
      </c>
      <c r="J122" s="2" t="s">
        <v>780</v>
      </c>
      <c r="K122" s="2" t="s">
        <v>781</v>
      </c>
      <c r="L122" s="2" t="s">
        <v>782</v>
      </c>
      <c r="M122" s="2" t="s">
        <v>783</v>
      </c>
      <c r="N122" s="2" t="s">
        <v>784</v>
      </c>
      <c r="O122" s="2" t="s">
        <v>785</v>
      </c>
      <c r="P122" s="2" t="s">
        <v>880</v>
      </c>
      <c r="Q122" s="6"/>
      <c r="R122" s="6"/>
    </row>
    <row r="123" spans="1:18" ht="72">
      <c r="A123" s="2" t="s">
        <v>977</v>
      </c>
      <c r="B123" s="2" t="s">
        <v>978</v>
      </c>
      <c r="C123" s="2" t="s">
        <v>778</v>
      </c>
      <c r="D123" s="3">
        <v>45140.571057330249</v>
      </c>
      <c r="E123" s="3">
        <v>45142.47535763889</v>
      </c>
      <c r="F123" s="3">
        <v>45209.438232326385</v>
      </c>
      <c r="G123" s="4">
        <v>17720</v>
      </c>
      <c r="H123" s="5">
        <v>182</v>
      </c>
      <c r="I123" s="2" t="s">
        <v>779</v>
      </c>
      <c r="J123" s="2" t="s">
        <v>780</v>
      </c>
      <c r="K123" s="2" t="s">
        <v>781</v>
      </c>
      <c r="L123" s="2" t="s">
        <v>782</v>
      </c>
      <c r="M123" s="2" t="s">
        <v>783</v>
      </c>
      <c r="N123" s="2" t="s">
        <v>784</v>
      </c>
      <c r="O123" s="2" t="s">
        <v>785</v>
      </c>
      <c r="P123" s="2" t="s">
        <v>880</v>
      </c>
      <c r="Q123" s="6"/>
      <c r="R123" s="6"/>
    </row>
    <row r="124" spans="1:18" ht="48">
      <c r="A124" s="2" t="s">
        <v>979</v>
      </c>
      <c r="B124" s="2" t="s">
        <v>40</v>
      </c>
      <c r="C124" s="2" t="s">
        <v>778</v>
      </c>
      <c r="D124" s="3">
        <v>45140.571087847224</v>
      </c>
      <c r="E124" s="3">
        <v>45142.47535763889</v>
      </c>
      <c r="F124" s="3">
        <v>45191.354410763888</v>
      </c>
      <c r="G124" s="4">
        <v>64500</v>
      </c>
      <c r="H124" s="5">
        <v>182</v>
      </c>
      <c r="I124" s="2" t="s">
        <v>779</v>
      </c>
      <c r="J124" s="2" t="s">
        <v>780</v>
      </c>
      <c r="K124" s="2" t="s">
        <v>781</v>
      </c>
      <c r="L124" s="2" t="s">
        <v>782</v>
      </c>
      <c r="M124" s="2" t="s">
        <v>783</v>
      </c>
      <c r="N124" s="2" t="s">
        <v>757</v>
      </c>
      <c r="O124" s="2" t="s">
        <v>785</v>
      </c>
      <c r="P124" s="2" t="s">
        <v>786</v>
      </c>
      <c r="Q124" s="6"/>
      <c r="R124" s="6"/>
    </row>
    <row r="125" spans="1:18" ht="48">
      <c r="A125" s="2" t="s">
        <v>980</v>
      </c>
      <c r="B125" s="2" t="s">
        <v>981</v>
      </c>
      <c r="C125" s="2" t="s">
        <v>778</v>
      </c>
      <c r="D125" s="3">
        <v>45140.571126813265</v>
      </c>
      <c r="E125" s="3">
        <v>45142.47535763889</v>
      </c>
      <c r="F125" s="3">
        <v>45208.775214317131</v>
      </c>
      <c r="G125" s="4">
        <v>56533</v>
      </c>
      <c r="H125" s="5">
        <v>182</v>
      </c>
      <c r="I125" s="2" t="s">
        <v>779</v>
      </c>
      <c r="J125" s="2" t="s">
        <v>780</v>
      </c>
      <c r="K125" s="2" t="s">
        <v>781</v>
      </c>
      <c r="L125" s="2" t="s">
        <v>782</v>
      </c>
      <c r="M125" s="2" t="s">
        <v>783</v>
      </c>
      <c r="N125" s="2" t="s">
        <v>784</v>
      </c>
      <c r="O125" s="2" t="s">
        <v>785</v>
      </c>
      <c r="P125" s="2" t="s">
        <v>786</v>
      </c>
      <c r="Q125" s="6"/>
      <c r="R125" s="6"/>
    </row>
    <row r="126" spans="1:18" ht="60">
      <c r="A126" s="2" t="s">
        <v>982</v>
      </c>
      <c r="B126" s="2" t="s">
        <v>45</v>
      </c>
      <c r="C126" s="2" t="s">
        <v>778</v>
      </c>
      <c r="D126" s="3">
        <v>45140.571158063263</v>
      </c>
      <c r="E126" s="3">
        <v>45142.47535763889</v>
      </c>
      <c r="F126" s="3">
        <v>45260.60932265046</v>
      </c>
      <c r="G126" s="4">
        <v>9120516</v>
      </c>
      <c r="H126" s="5">
        <v>182</v>
      </c>
      <c r="I126" s="2" t="s">
        <v>779</v>
      </c>
      <c r="J126" s="2" t="s">
        <v>780</v>
      </c>
      <c r="K126" s="2" t="s">
        <v>781</v>
      </c>
      <c r="L126" s="2" t="s">
        <v>782</v>
      </c>
      <c r="M126" s="2" t="s">
        <v>783</v>
      </c>
      <c r="N126" s="2" t="s">
        <v>784</v>
      </c>
      <c r="O126" s="2" t="s">
        <v>785</v>
      </c>
      <c r="P126" s="2" t="s">
        <v>898</v>
      </c>
      <c r="Q126" s="7">
        <v>45258.346263043983</v>
      </c>
      <c r="R126" s="7">
        <v>45173.42357457176</v>
      </c>
    </row>
    <row r="127" spans="1:18" ht="48">
      <c r="A127" s="2" t="s">
        <v>983</v>
      </c>
      <c r="B127" s="2" t="s">
        <v>984</v>
      </c>
      <c r="C127" s="2" t="s">
        <v>778</v>
      </c>
      <c r="D127" s="3">
        <v>45140.571191087962</v>
      </c>
      <c r="E127" s="3">
        <v>45142.47535763889</v>
      </c>
      <c r="F127" s="3">
        <v>45208.752488506943</v>
      </c>
      <c r="G127" s="4">
        <v>56533</v>
      </c>
      <c r="H127" s="5">
        <v>182</v>
      </c>
      <c r="I127" s="2" t="s">
        <v>779</v>
      </c>
      <c r="J127" s="2" t="s">
        <v>780</v>
      </c>
      <c r="K127" s="2" t="s">
        <v>781</v>
      </c>
      <c r="L127" s="2" t="s">
        <v>782</v>
      </c>
      <c r="M127" s="2" t="s">
        <v>783</v>
      </c>
      <c r="N127" s="2" t="s">
        <v>784</v>
      </c>
      <c r="O127" s="2" t="s">
        <v>785</v>
      </c>
      <c r="P127" s="2" t="s">
        <v>786</v>
      </c>
      <c r="Q127" s="6"/>
      <c r="R127" s="6"/>
    </row>
    <row r="128" spans="1:18" ht="48">
      <c r="A128" s="2" t="s">
        <v>985</v>
      </c>
      <c r="B128" s="2" t="s">
        <v>986</v>
      </c>
      <c r="C128" s="2" t="s">
        <v>778</v>
      </c>
      <c r="D128" s="3">
        <v>45140.57122233796</v>
      </c>
      <c r="E128" s="3">
        <v>45142.47535763889</v>
      </c>
      <c r="F128" s="3">
        <v>45208.742735729167</v>
      </c>
      <c r="G128" s="4">
        <v>56533</v>
      </c>
      <c r="H128" s="5">
        <v>182</v>
      </c>
      <c r="I128" s="2" t="s">
        <v>779</v>
      </c>
      <c r="J128" s="2" t="s">
        <v>780</v>
      </c>
      <c r="K128" s="2" t="s">
        <v>781</v>
      </c>
      <c r="L128" s="2" t="s">
        <v>782</v>
      </c>
      <c r="M128" s="2" t="s">
        <v>783</v>
      </c>
      <c r="N128" s="2" t="s">
        <v>784</v>
      </c>
      <c r="O128" s="2" t="s">
        <v>785</v>
      </c>
      <c r="P128" s="2" t="s">
        <v>786</v>
      </c>
      <c r="Q128" s="6"/>
      <c r="R128" s="6"/>
    </row>
    <row r="129" spans="1:18" ht="48">
      <c r="A129" s="2" t="s">
        <v>987</v>
      </c>
      <c r="B129" s="2" t="s">
        <v>43</v>
      </c>
      <c r="C129" s="2" t="s">
        <v>778</v>
      </c>
      <c r="D129" s="3">
        <v>45140.57126242284</v>
      </c>
      <c r="E129" s="3">
        <v>45142.47535763889</v>
      </c>
      <c r="F129" s="3">
        <v>45191.364389386574</v>
      </c>
      <c r="G129" s="4">
        <v>64500</v>
      </c>
      <c r="H129" s="5">
        <v>182</v>
      </c>
      <c r="I129" s="2" t="s">
        <v>779</v>
      </c>
      <c r="J129" s="2" t="s">
        <v>780</v>
      </c>
      <c r="K129" s="2" t="s">
        <v>781</v>
      </c>
      <c r="L129" s="2" t="s">
        <v>782</v>
      </c>
      <c r="M129" s="2" t="s">
        <v>783</v>
      </c>
      <c r="N129" s="2" t="s">
        <v>784</v>
      </c>
      <c r="O129" s="2" t="s">
        <v>785</v>
      </c>
      <c r="P129" s="2" t="s">
        <v>786</v>
      </c>
      <c r="Q129" s="6"/>
      <c r="R129" s="6"/>
    </row>
    <row r="130" spans="1:18" ht="48">
      <c r="A130" s="2" t="s">
        <v>988</v>
      </c>
      <c r="B130" s="2" t="s">
        <v>44</v>
      </c>
      <c r="C130" s="2" t="s">
        <v>778</v>
      </c>
      <c r="D130" s="3">
        <v>45140.651191473764</v>
      </c>
      <c r="E130" s="3">
        <v>45142.47535763889</v>
      </c>
      <c r="F130" s="3">
        <v>45208.739997025463</v>
      </c>
      <c r="G130" s="4">
        <v>56533</v>
      </c>
      <c r="H130" s="5">
        <v>182</v>
      </c>
      <c r="I130" s="2" t="s">
        <v>779</v>
      </c>
      <c r="J130" s="2" t="s">
        <v>780</v>
      </c>
      <c r="K130" s="2" t="s">
        <v>781</v>
      </c>
      <c r="L130" s="2" t="s">
        <v>782</v>
      </c>
      <c r="M130" s="2" t="s">
        <v>783</v>
      </c>
      <c r="N130" s="2" t="s">
        <v>757</v>
      </c>
      <c r="O130" s="2" t="s">
        <v>785</v>
      </c>
      <c r="P130" s="2" t="s">
        <v>786</v>
      </c>
      <c r="Q130" s="6"/>
      <c r="R130" s="6"/>
    </row>
    <row r="131" spans="1:18" ht="48">
      <c r="A131" s="2" t="s">
        <v>989</v>
      </c>
      <c r="B131" s="2" t="s">
        <v>990</v>
      </c>
      <c r="C131" s="2" t="s">
        <v>778</v>
      </c>
      <c r="D131" s="3">
        <v>45140.651226234564</v>
      </c>
      <c r="E131" s="3">
        <v>45142.47535763889</v>
      </c>
      <c r="F131" s="3">
        <v>45209.477679201387</v>
      </c>
      <c r="G131" s="4">
        <v>1389961</v>
      </c>
      <c r="H131" s="5">
        <v>182</v>
      </c>
      <c r="I131" s="2" t="s">
        <v>779</v>
      </c>
      <c r="J131" s="2" t="s">
        <v>780</v>
      </c>
      <c r="K131" s="2" t="s">
        <v>781</v>
      </c>
      <c r="L131" s="2" t="s">
        <v>782</v>
      </c>
      <c r="M131" s="2" t="s">
        <v>783</v>
      </c>
      <c r="N131" s="2" t="s">
        <v>784</v>
      </c>
      <c r="O131" s="2" t="s">
        <v>785</v>
      </c>
      <c r="P131" s="2" t="s">
        <v>873</v>
      </c>
      <c r="Q131" s="6"/>
      <c r="R131" s="6"/>
    </row>
    <row r="132" spans="1:18" ht="48">
      <c r="A132" s="2" t="s">
        <v>991</v>
      </c>
      <c r="B132" s="2" t="s">
        <v>992</v>
      </c>
      <c r="C132" s="2" t="s">
        <v>778</v>
      </c>
      <c r="D132" s="3">
        <v>45140.651261419749</v>
      </c>
      <c r="E132" s="3">
        <v>45142.47535763889</v>
      </c>
      <c r="F132" s="3">
        <v>45203.610397835648</v>
      </c>
      <c r="G132" s="4">
        <v>2440545</v>
      </c>
      <c r="H132" s="5">
        <v>182</v>
      </c>
      <c r="I132" s="2" t="s">
        <v>779</v>
      </c>
      <c r="J132" s="2" t="s">
        <v>780</v>
      </c>
      <c r="K132" s="2" t="s">
        <v>781</v>
      </c>
      <c r="L132" s="2" t="s">
        <v>782</v>
      </c>
      <c r="M132" s="2" t="s">
        <v>783</v>
      </c>
      <c r="N132" s="2" t="s">
        <v>784</v>
      </c>
      <c r="O132" s="2" t="s">
        <v>785</v>
      </c>
      <c r="P132" s="2" t="s">
        <v>873</v>
      </c>
      <c r="Q132" s="6"/>
      <c r="R132" s="6"/>
    </row>
    <row r="133" spans="1:18" ht="48">
      <c r="A133" s="2" t="s">
        <v>993</v>
      </c>
      <c r="B133" s="2" t="s">
        <v>994</v>
      </c>
      <c r="C133" s="2" t="s">
        <v>778</v>
      </c>
      <c r="D133" s="3">
        <v>45140.651293981478</v>
      </c>
      <c r="E133" s="3">
        <v>45142.47535763889</v>
      </c>
      <c r="F133" s="3">
        <v>45203.581853819443</v>
      </c>
      <c r="G133" s="4">
        <v>3801026</v>
      </c>
      <c r="H133" s="5">
        <v>182</v>
      </c>
      <c r="I133" s="2" t="s">
        <v>779</v>
      </c>
      <c r="J133" s="2" t="s">
        <v>780</v>
      </c>
      <c r="K133" s="2" t="s">
        <v>781</v>
      </c>
      <c r="L133" s="2" t="s">
        <v>782</v>
      </c>
      <c r="M133" s="2" t="s">
        <v>783</v>
      </c>
      <c r="N133" s="2" t="s">
        <v>784</v>
      </c>
      <c r="O133" s="2" t="s">
        <v>785</v>
      </c>
      <c r="P133" s="2" t="s">
        <v>873</v>
      </c>
      <c r="Q133" s="6"/>
      <c r="R133" s="6"/>
    </row>
    <row r="134" spans="1:18" ht="48">
      <c r="A134" s="2" t="s">
        <v>995</v>
      </c>
      <c r="B134" s="2" t="s">
        <v>996</v>
      </c>
      <c r="C134" s="2" t="s">
        <v>778</v>
      </c>
      <c r="D134" s="3">
        <v>45140.651327816362</v>
      </c>
      <c r="E134" s="3">
        <v>45142.47535763889</v>
      </c>
      <c r="F134" s="3">
        <v>45191.366560798611</v>
      </c>
      <c r="G134" s="4">
        <v>64500</v>
      </c>
      <c r="H134" s="5">
        <v>182</v>
      </c>
      <c r="I134" s="2" t="s">
        <v>779</v>
      </c>
      <c r="J134" s="2" t="s">
        <v>780</v>
      </c>
      <c r="K134" s="2" t="s">
        <v>781</v>
      </c>
      <c r="L134" s="2" t="s">
        <v>782</v>
      </c>
      <c r="M134" s="2" t="s">
        <v>783</v>
      </c>
      <c r="N134" s="2" t="s">
        <v>784</v>
      </c>
      <c r="O134" s="2" t="s">
        <v>785</v>
      </c>
      <c r="P134" s="2" t="s">
        <v>786</v>
      </c>
      <c r="Q134" s="6"/>
      <c r="R134" s="6"/>
    </row>
    <row r="135" spans="1:18" ht="48">
      <c r="A135" s="2" t="s">
        <v>997</v>
      </c>
      <c r="B135" s="2" t="s">
        <v>998</v>
      </c>
      <c r="C135" s="2" t="s">
        <v>778</v>
      </c>
      <c r="D135" s="3">
        <v>45140.651358912037</v>
      </c>
      <c r="E135" s="3">
        <v>45142.47535763889</v>
      </c>
      <c r="F135" s="3">
        <v>45208.736229479167</v>
      </c>
      <c r="G135" s="4">
        <v>56533</v>
      </c>
      <c r="H135" s="5">
        <v>182</v>
      </c>
      <c r="I135" s="2" t="s">
        <v>779</v>
      </c>
      <c r="J135" s="2" t="s">
        <v>780</v>
      </c>
      <c r="K135" s="2" t="s">
        <v>781</v>
      </c>
      <c r="L135" s="2" t="s">
        <v>782</v>
      </c>
      <c r="M135" s="2" t="s">
        <v>783</v>
      </c>
      <c r="N135" s="2" t="s">
        <v>784</v>
      </c>
      <c r="O135" s="2" t="s">
        <v>785</v>
      </c>
      <c r="P135" s="2" t="s">
        <v>786</v>
      </c>
      <c r="Q135" s="6"/>
      <c r="R135" s="6"/>
    </row>
    <row r="136" spans="1:18" ht="72">
      <c r="A136" s="2" t="s">
        <v>999</v>
      </c>
      <c r="B136" s="2" t="s">
        <v>1000</v>
      </c>
      <c r="C136" s="2" t="s">
        <v>778</v>
      </c>
      <c r="D136" s="3">
        <v>45140.651402237658</v>
      </c>
      <c r="E136" s="3">
        <v>45142.47535763889</v>
      </c>
      <c r="F136" s="3">
        <v>45201.556954664353</v>
      </c>
      <c r="G136" s="4">
        <v>208190</v>
      </c>
      <c r="H136" s="5">
        <v>182</v>
      </c>
      <c r="I136" s="2" t="s">
        <v>779</v>
      </c>
      <c r="J136" s="2" t="s">
        <v>780</v>
      </c>
      <c r="K136" s="2" t="s">
        <v>781</v>
      </c>
      <c r="L136" s="2" t="s">
        <v>782</v>
      </c>
      <c r="M136" s="2" t="s">
        <v>783</v>
      </c>
      <c r="N136" s="2" t="s">
        <v>784</v>
      </c>
      <c r="O136" s="2" t="s">
        <v>785</v>
      </c>
      <c r="P136" s="2" t="s">
        <v>880</v>
      </c>
      <c r="Q136" s="6"/>
      <c r="R136" s="6"/>
    </row>
    <row r="137" spans="1:18" ht="48">
      <c r="A137" s="2" t="s">
        <v>1001</v>
      </c>
      <c r="B137" s="2" t="s">
        <v>1002</v>
      </c>
      <c r="C137" s="2" t="s">
        <v>778</v>
      </c>
      <c r="D137" s="3">
        <v>45140.651434259256</v>
      </c>
      <c r="E137" s="3">
        <v>45142.47535763889</v>
      </c>
      <c r="F137" s="3">
        <v>45191.728113506942</v>
      </c>
      <c r="G137" s="4">
        <v>28582</v>
      </c>
      <c r="H137" s="5">
        <v>182</v>
      </c>
      <c r="I137" s="2" t="s">
        <v>779</v>
      </c>
      <c r="J137" s="2" t="s">
        <v>780</v>
      </c>
      <c r="K137" s="2" t="s">
        <v>781</v>
      </c>
      <c r="L137" s="2" t="s">
        <v>782</v>
      </c>
      <c r="M137" s="2" t="s">
        <v>783</v>
      </c>
      <c r="N137" s="2" t="s">
        <v>784</v>
      </c>
      <c r="O137" s="2" t="s">
        <v>785</v>
      </c>
      <c r="P137" s="2" t="s">
        <v>786</v>
      </c>
      <c r="Q137" s="6"/>
      <c r="R137" s="6"/>
    </row>
    <row r="138" spans="1:18" ht="48">
      <c r="A138" s="2" t="s">
        <v>1003</v>
      </c>
      <c r="B138" s="2" t="s">
        <v>1004</v>
      </c>
      <c r="C138" s="2" t="s">
        <v>778</v>
      </c>
      <c r="D138" s="3">
        <v>45140.651473996913</v>
      </c>
      <c r="E138" s="3">
        <v>45142.47535763889</v>
      </c>
      <c r="F138" s="3">
        <v>45209.447567627314</v>
      </c>
      <c r="G138" s="4">
        <v>56533</v>
      </c>
      <c r="H138" s="5">
        <v>182</v>
      </c>
      <c r="I138" s="2" t="s">
        <v>779</v>
      </c>
      <c r="J138" s="2" t="s">
        <v>780</v>
      </c>
      <c r="K138" s="2" t="s">
        <v>781</v>
      </c>
      <c r="L138" s="2" t="s">
        <v>782</v>
      </c>
      <c r="M138" s="2" t="s">
        <v>783</v>
      </c>
      <c r="N138" s="2" t="s">
        <v>784</v>
      </c>
      <c r="O138" s="2" t="s">
        <v>785</v>
      </c>
      <c r="P138" s="2" t="s">
        <v>786</v>
      </c>
      <c r="Q138" s="6"/>
      <c r="R138" s="6"/>
    </row>
    <row r="139" spans="1:18" ht="48">
      <c r="A139" s="2" t="s">
        <v>1005</v>
      </c>
      <c r="B139" s="2" t="s">
        <v>1006</v>
      </c>
      <c r="C139" s="2" t="s">
        <v>778</v>
      </c>
      <c r="D139" s="3">
        <v>45140.651505787035</v>
      </c>
      <c r="E139" s="3">
        <v>45142.47535763889</v>
      </c>
      <c r="F139" s="3">
        <v>45191.367604826388</v>
      </c>
      <c r="G139" s="4">
        <v>64500</v>
      </c>
      <c r="H139" s="5">
        <v>182</v>
      </c>
      <c r="I139" s="2" t="s">
        <v>779</v>
      </c>
      <c r="J139" s="2" t="s">
        <v>780</v>
      </c>
      <c r="K139" s="2" t="s">
        <v>781</v>
      </c>
      <c r="L139" s="2" t="s">
        <v>782</v>
      </c>
      <c r="M139" s="2" t="s">
        <v>783</v>
      </c>
      <c r="N139" s="2" t="s">
        <v>784</v>
      </c>
      <c r="O139" s="2" t="s">
        <v>785</v>
      </c>
      <c r="P139" s="2" t="s">
        <v>786</v>
      </c>
      <c r="Q139" s="6"/>
      <c r="R139" s="6"/>
    </row>
    <row r="140" spans="1:18" ht="48">
      <c r="A140" s="2" t="s">
        <v>1007</v>
      </c>
      <c r="B140" s="2" t="s">
        <v>1008</v>
      </c>
      <c r="C140" s="2" t="s">
        <v>778</v>
      </c>
      <c r="D140" s="3">
        <v>45140.651541049381</v>
      </c>
      <c r="E140" s="3">
        <v>45142.47535763889</v>
      </c>
      <c r="F140" s="3">
        <v>45205.597813043976</v>
      </c>
      <c r="G140" s="4">
        <v>883887</v>
      </c>
      <c r="H140" s="5">
        <v>182</v>
      </c>
      <c r="I140" s="2" t="s">
        <v>779</v>
      </c>
      <c r="J140" s="2" t="s">
        <v>780</v>
      </c>
      <c r="K140" s="2" t="s">
        <v>781</v>
      </c>
      <c r="L140" s="2" t="s">
        <v>782</v>
      </c>
      <c r="M140" s="2" t="s">
        <v>783</v>
      </c>
      <c r="N140" s="2" t="s">
        <v>784</v>
      </c>
      <c r="O140" s="2" t="s">
        <v>785</v>
      </c>
      <c r="P140" s="2" t="s">
        <v>873</v>
      </c>
      <c r="Q140" s="6"/>
      <c r="R140" s="6"/>
    </row>
    <row r="141" spans="1:18" ht="48">
      <c r="A141" s="2" t="s">
        <v>1009</v>
      </c>
      <c r="B141" s="2" t="s">
        <v>1010</v>
      </c>
      <c r="C141" s="2" t="s">
        <v>778</v>
      </c>
      <c r="D141" s="3">
        <v>45140.651575501543</v>
      </c>
      <c r="E141" s="3">
        <v>45142.47535763889</v>
      </c>
      <c r="F141" s="3">
        <v>45208.73154108796</v>
      </c>
      <c r="G141" s="4">
        <v>56533</v>
      </c>
      <c r="H141" s="5">
        <v>182</v>
      </c>
      <c r="I141" s="2" t="s">
        <v>779</v>
      </c>
      <c r="J141" s="2" t="s">
        <v>780</v>
      </c>
      <c r="K141" s="2" t="s">
        <v>781</v>
      </c>
      <c r="L141" s="2" t="s">
        <v>782</v>
      </c>
      <c r="M141" s="2" t="s">
        <v>783</v>
      </c>
      <c r="N141" s="2" t="s">
        <v>784</v>
      </c>
      <c r="O141" s="2" t="s">
        <v>785</v>
      </c>
      <c r="P141" s="2" t="s">
        <v>786</v>
      </c>
      <c r="Q141" s="6"/>
      <c r="R141" s="6"/>
    </row>
    <row r="142" spans="1:18" ht="48">
      <c r="A142" s="2" t="s">
        <v>1011</v>
      </c>
      <c r="B142" s="2" t="s">
        <v>1012</v>
      </c>
      <c r="C142" s="2" t="s">
        <v>778</v>
      </c>
      <c r="D142" s="3">
        <v>45140.651612384259</v>
      </c>
      <c r="E142" s="3">
        <v>45142.47535763889</v>
      </c>
      <c r="F142" s="3">
        <v>45191.377678622681</v>
      </c>
      <c r="G142" s="4">
        <v>64500</v>
      </c>
      <c r="H142" s="5">
        <v>182</v>
      </c>
      <c r="I142" s="2" t="s">
        <v>779</v>
      </c>
      <c r="J142" s="2" t="s">
        <v>780</v>
      </c>
      <c r="K142" s="2" t="s">
        <v>781</v>
      </c>
      <c r="L142" s="2" t="s">
        <v>782</v>
      </c>
      <c r="M142" s="2" t="s">
        <v>783</v>
      </c>
      <c r="N142" s="2" t="s">
        <v>784</v>
      </c>
      <c r="O142" s="2" t="s">
        <v>785</v>
      </c>
      <c r="P142" s="2" t="s">
        <v>786</v>
      </c>
      <c r="Q142" s="6"/>
      <c r="R142" s="6"/>
    </row>
    <row r="143" spans="1:18" ht="72">
      <c r="A143" s="2" t="s">
        <v>1013</v>
      </c>
      <c r="B143" s="2" t="s">
        <v>1014</v>
      </c>
      <c r="C143" s="2" t="s">
        <v>778</v>
      </c>
      <c r="D143" s="3">
        <v>45140.651645138889</v>
      </c>
      <c r="E143" s="3">
        <v>45142.47535763889</v>
      </c>
      <c r="F143" s="3">
        <v>45201.566619560181</v>
      </c>
      <c r="G143" s="4">
        <v>192600</v>
      </c>
      <c r="H143" s="5">
        <v>182</v>
      </c>
      <c r="I143" s="2" t="s">
        <v>779</v>
      </c>
      <c r="J143" s="2" t="s">
        <v>780</v>
      </c>
      <c r="K143" s="2" t="s">
        <v>781</v>
      </c>
      <c r="L143" s="2" t="s">
        <v>782</v>
      </c>
      <c r="M143" s="2" t="s">
        <v>783</v>
      </c>
      <c r="N143" s="2" t="s">
        <v>784</v>
      </c>
      <c r="O143" s="2" t="s">
        <v>785</v>
      </c>
      <c r="P143" s="2" t="s">
        <v>880</v>
      </c>
      <c r="Q143" s="6"/>
      <c r="R143" s="6"/>
    </row>
    <row r="144" spans="1:18" ht="72">
      <c r="A144" s="2" t="s">
        <v>1015</v>
      </c>
      <c r="B144" s="2" t="s">
        <v>1016</v>
      </c>
      <c r="C144" s="2" t="s">
        <v>778</v>
      </c>
      <c r="D144" s="3">
        <v>45140.651679706782</v>
      </c>
      <c r="E144" s="3">
        <v>45142.47535763889</v>
      </c>
      <c r="F144" s="3">
        <v>45201.631768518513</v>
      </c>
      <c r="G144" s="4">
        <v>60254</v>
      </c>
      <c r="H144" s="5">
        <v>182</v>
      </c>
      <c r="I144" s="2" t="s">
        <v>779</v>
      </c>
      <c r="J144" s="2" t="s">
        <v>780</v>
      </c>
      <c r="K144" s="2" t="s">
        <v>781</v>
      </c>
      <c r="L144" s="2" t="s">
        <v>782</v>
      </c>
      <c r="M144" s="2" t="s">
        <v>783</v>
      </c>
      <c r="N144" s="2" t="s">
        <v>784</v>
      </c>
      <c r="O144" s="2" t="s">
        <v>785</v>
      </c>
      <c r="P144" s="2" t="s">
        <v>880</v>
      </c>
      <c r="Q144" s="6"/>
      <c r="R144" s="6"/>
    </row>
    <row r="145" spans="1:18" ht="48">
      <c r="A145" s="2" t="s">
        <v>1017</v>
      </c>
      <c r="B145" s="2" t="s">
        <v>632</v>
      </c>
      <c r="C145" s="2" t="s">
        <v>805</v>
      </c>
      <c r="D145" s="3">
        <v>45140.679595601847</v>
      </c>
      <c r="E145" s="3">
        <v>45142.47535763889</v>
      </c>
      <c r="F145" s="8"/>
      <c r="G145" s="4">
        <v>57800</v>
      </c>
      <c r="H145" s="5">
        <v>182</v>
      </c>
      <c r="I145" s="2" t="s">
        <v>779</v>
      </c>
      <c r="J145" s="2" t="s">
        <v>780</v>
      </c>
      <c r="K145" s="2" t="s">
        <v>781</v>
      </c>
      <c r="L145" s="2" t="s">
        <v>782</v>
      </c>
      <c r="M145" s="2" t="s">
        <v>783</v>
      </c>
      <c r="N145" s="2"/>
      <c r="O145" s="2" t="s">
        <v>785</v>
      </c>
      <c r="P145" s="2" t="s">
        <v>786</v>
      </c>
      <c r="Q145" s="6"/>
      <c r="R145" s="6"/>
    </row>
    <row r="146" spans="1:18" ht="48">
      <c r="A146" s="2" t="s">
        <v>1018</v>
      </c>
      <c r="B146" s="2" t="s">
        <v>1019</v>
      </c>
      <c r="C146" s="2" t="s">
        <v>778</v>
      </c>
      <c r="D146" s="3">
        <v>45140.679625810182</v>
      </c>
      <c r="E146" s="3">
        <v>45142.47535763889</v>
      </c>
      <c r="F146" s="3">
        <v>45208.725481400463</v>
      </c>
      <c r="G146" s="4">
        <v>56533</v>
      </c>
      <c r="H146" s="5">
        <v>182</v>
      </c>
      <c r="I146" s="2" t="s">
        <v>779</v>
      </c>
      <c r="J146" s="2" t="s">
        <v>780</v>
      </c>
      <c r="K146" s="2" t="s">
        <v>781</v>
      </c>
      <c r="L146" s="2" t="s">
        <v>782</v>
      </c>
      <c r="M146" s="2" t="s">
        <v>783</v>
      </c>
      <c r="N146" s="2" t="s">
        <v>784</v>
      </c>
      <c r="O146" s="2" t="s">
        <v>785</v>
      </c>
      <c r="P146" s="2" t="s">
        <v>786</v>
      </c>
      <c r="Q146" s="6"/>
      <c r="R146" s="6"/>
    </row>
    <row r="147" spans="1:18" ht="48">
      <c r="A147" s="2" t="s">
        <v>1020</v>
      </c>
      <c r="B147" s="2" t="s">
        <v>1021</v>
      </c>
      <c r="C147" s="2" t="s">
        <v>778</v>
      </c>
      <c r="D147" s="3">
        <v>45140.679661304006</v>
      </c>
      <c r="E147" s="3">
        <v>45142.47535763889</v>
      </c>
      <c r="F147" s="3">
        <v>45208.718721412035</v>
      </c>
      <c r="G147" s="4">
        <v>56533</v>
      </c>
      <c r="H147" s="5">
        <v>182</v>
      </c>
      <c r="I147" s="2" t="s">
        <v>779</v>
      </c>
      <c r="J147" s="2" t="s">
        <v>780</v>
      </c>
      <c r="K147" s="2" t="s">
        <v>781</v>
      </c>
      <c r="L147" s="2" t="s">
        <v>782</v>
      </c>
      <c r="M147" s="2" t="s">
        <v>783</v>
      </c>
      <c r="N147" s="2" t="s">
        <v>784</v>
      </c>
      <c r="O147" s="2" t="s">
        <v>785</v>
      </c>
      <c r="P147" s="2" t="s">
        <v>786</v>
      </c>
      <c r="Q147" s="6"/>
      <c r="R147" s="6"/>
    </row>
    <row r="148" spans="1:18" ht="72">
      <c r="A148" s="2" t="s">
        <v>1022</v>
      </c>
      <c r="B148" s="2" t="s">
        <v>1023</v>
      </c>
      <c r="C148" s="2" t="s">
        <v>778</v>
      </c>
      <c r="D148" s="3">
        <v>45140.67969837963</v>
      </c>
      <c r="E148" s="3">
        <v>45142.47535763889</v>
      </c>
      <c r="F148" s="3">
        <v>45191.722482523146</v>
      </c>
      <c r="G148" s="4">
        <v>27984</v>
      </c>
      <c r="H148" s="5">
        <v>182</v>
      </c>
      <c r="I148" s="2" t="s">
        <v>779</v>
      </c>
      <c r="J148" s="2" t="s">
        <v>780</v>
      </c>
      <c r="K148" s="2" t="s">
        <v>781</v>
      </c>
      <c r="L148" s="2" t="s">
        <v>782</v>
      </c>
      <c r="M148" s="2" t="s">
        <v>783</v>
      </c>
      <c r="N148" s="2" t="s">
        <v>784</v>
      </c>
      <c r="O148" s="2" t="s">
        <v>785</v>
      </c>
      <c r="P148" s="2" t="s">
        <v>880</v>
      </c>
      <c r="Q148" s="6"/>
      <c r="R148" s="6"/>
    </row>
    <row r="149" spans="1:18" ht="48">
      <c r="A149" s="2" t="s">
        <v>1024</v>
      </c>
      <c r="B149" s="2" t="s">
        <v>1025</v>
      </c>
      <c r="C149" s="2" t="s">
        <v>778</v>
      </c>
      <c r="D149" s="3">
        <v>45140.679728356481</v>
      </c>
      <c r="E149" s="3">
        <v>45142.47535763889</v>
      </c>
      <c r="F149" s="3">
        <v>45191.382298298609</v>
      </c>
      <c r="G149" s="4">
        <v>64500</v>
      </c>
      <c r="H149" s="5">
        <v>182</v>
      </c>
      <c r="I149" s="2" t="s">
        <v>779</v>
      </c>
      <c r="J149" s="2" t="s">
        <v>780</v>
      </c>
      <c r="K149" s="2" t="s">
        <v>781</v>
      </c>
      <c r="L149" s="2" t="s">
        <v>782</v>
      </c>
      <c r="M149" s="2" t="s">
        <v>783</v>
      </c>
      <c r="N149" s="2" t="s">
        <v>784</v>
      </c>
      <c r="O149" s="2" t="s">
        <v>785</v>
      </c>
      <c r="P149" s="2" t="s">
        <v>786</v>
      </c>
      <c r="Q149" s="6"/>
      <c r="R149" s="6"/>
    </row>
    <row r="150" spans="1:18" ht="48">
      <c r="A150" s="2" t="s">
        <v>1026</v>
      </c>
      <c r="B150" s="2" t="s">
        <v>1027</v>
      </c>
      <c r="C150" s="2" t="s">
        <v>778</v>
      </c>
      <c r="D150" s="3">
        <v>45140.679759915118</v>
      </c>
      <c r="E150" s="3">
        <v>45142.47535763889</v>
      </c>
      <c r="F150" s="3">
        <v>45201.580176967589</v>
      </c>
      <c r="G150" s="4">
        <v>145260</v>
      </c>
      <c r="H150" s="5">
        <v>182</v>
      </c>
      <c r="I150" s="2" t="s">
        <v>779</v>
      </c>
      <c r="J150" s="2" t="s">
        <v>780</v>
      </c>
      <c r="K150" s="2" t="s">
        <v>781</v>
      </c>
      <c r="L150" s="2" t="s">
        <v>782</v>
      </c>
      <c r="M150" s="2" t="s">
        <v>783</v>
      </c>
      <c r="N150" s="2" t="s">
        <v>784</v>
      </c>
      <c r="O150" s="2" t="s">
        <v>785</v>
      </c>
      <c r="P150" s="2" t="s">
        <v>885</v>
      </c>
      <c r="Q150" s="6"/>
      <c r="R150" s="6"/>
    </row>
    <row r="151" spans="1:18" ht="48">
      <c r="A151" s="2" t="s">
        <v>1028</v>
      </c>
      <c r="B151" s="2" t="s">
        <v>1029</v>
      </c>
      <c r="C151" s="2" t="s">
        <v>778</v>
      </c>
      <c r="D151" s="3">
        <v>45140.679800733029</v>
      </c>
      <c r="E151" s="3">
        <v>45142.47535763889</v>
      </c>
      <c r="F151" s="3">
        <v>45191.387262384254</v>
      </c>
      <c r="G151" s="4">
        <v>64500</v>
      </c>
      <c r="H151" s="5">
        <v>182</v>
      </c>
      <c r="I151" s="2" t="s">
        <v>779</v>
      </c>
      <c r="J151" s="2" t="s">
        <v>780</v>
      </c>
      <c r="K151" s="2" t="s">
        <v>781</v>
      </c>
      <c r="L151" s="2" t="s">
        <v>782</v>
      </c>
      <c r="M151" s="2" t="s">
        <v>783</v>
      </c>
      <c r="N151" s="2" t="s">
        <v>784</v>
      </c>
      <c r="O151" s="2" t="s">
        <v>785</v>
      </c>
      <c r="P151" s="2" t="s">
        <v>786</v>
      </c>
      <c r="Q151" s="6"/>
      <c r="R151" s="6"/>
    </row>
    <row r="152" spans="1:18" ht="48">
      <c r="A152" s="2" t="s">
        <v>1030</v>
      </c>
      <c r="B152" s="2" t="s">
        <v>47</v>
      </c>
      <c r="C152" s="2" t="s">
        <v>778</v>
      </c>
      <c r="D152" s="3">
        <v>45140.679833526228</v>
      </c>
      <c r="E152" s="3">
        <v>45142.47535763889</v>
      </c>
      <c r="F152" s="3">
        <v>45164.661823495371</v>
      </c>
      <c r="G152" s="4">
        <v>11318516</v>
      </c>
      <c r="H152" s="5">
        <v>182</v>
      </c>
      <c r="I152" s="2" t="s">
        <v>779</v>
      </c>
      <c r="J152" s="2" t="s">
        <v>780</v>
      </c>
      <c r="K152" s="2" t="s">
        <v>781</v>
      </c>
      <c r="L152" s="2" t="s">
        <v>782</v>
      </c>
      <c r="M152" s="2" t="s">
        <v>783</v>
      </c>
      <c r="N152" s="2" t="s">
        <v>784</v>
      </c>
      <c r="O152" s="2" t="s">
        <v>785</v>
      </c>
      <c r="P152" s="2" t="s">
        <v>873</v>
      </c>
      <c r="Q152" s="6"/>
      <c r="R152" s="6"/>
    </row>
    <row r="153" spans="1:18" ht="48">
      <c r="A153" s="2" t="s">
        <v>1031</v>
      </c>
      <c r="B153" s="2" t="s">
        <v>1032</v>
      </c>
      <c r="C153" s="2" t="s">
        <v>778</v>
      </c>
      <c r="D153" s="3">
        <v>45140.679871412038</v>
      </c>
      <c r="E153" s="3">
        <v>45142.47535763889</v>
      </c>
      <c r="F153" s="3">
        <v>45208.700191122683</v>
      </c>
      <c r="G153" s="4">
        <v>56533</v>
      </c>
      <c r="H153" s="5">
        <v>182</v>
      </c>
      <c r="I153" s="2" t="s">
        <v>779</v>
      </c>
      <c r="J153" s="2" t="s">
        <v>780</v>
      </c>
      <c r="K153" s="2" t="s">
        <v>781</v>
      </c>
      <c r="L153" s="2" t="s">
        <v>782</v>
      </c>
      <c r="M153" s="2" t="s">
        <v>783</v>
      </c>
      <c r="N153" s="2" t="s">
        <v>784</v>
      </c>
      <c r="O153" s="2" t="s">
        <v>785</v>
      </c>
      <c r="P153" s="2" t="s">
        <v>786</v>
      </c>
      <c r="Q153" s="6"/>
      <c r="R153" s="6"/>
    </row>
    <row r="154" spans="1:18" ht="48">
      <c r="A154" s="2" t="s">
        <v>1033</v>
      </c>
      <c r="B154" s="2" t="s">
        <v>55</v>
      </c>
      <c r="C154" s="2" t="s">
        <v>805</v>
      </c>
      <c r="D154" s="3">
        <v>45140.679901543212</v>
      </c>
      <c r="E154" s="3">
        <v>45142.47535763889</v>
      </c>
      <c r="F154" s="8"/>
      <c r="G154" s="4">
        <v>19866394</v>
      </c>
      <c r="H154" s="5">
        <v>182</v>
      </c>
      <c r="I154" s="2" t="s">
        <v>779</v>
      </c>
      <c r="J154" s="2" t="s">
        <v>780</v>
      </c>
      <c r="K154" s="2" t="s">
        <v>781</v>
      </c>
      <c r="L154" s="2" t="s">
        <v>782</v>
      </c>
      <c r="M154" s="2" t="s">
        <v>783</v>
      </c>
      <c r="N154" s="2"/>
      <c r="O154" s="2" t="s">
        <v>785</v>
      </c>
      <c r="P154" s="2" t="s">
        <v>873</v>
      </c>
      <c r="Q154" s="6"/>
      <c r="R154" s="6"/>
    </row>
    <row r="155" spans="1:18" ht="48">
      <c r="A155" s="2" t="s">
        <v>1034</v>
      </c>
      <c r="B155" s="2" t="s">
        <v>1035</v>
      </c>
      <c r="C155" s="2" t="s">
        <v>778</v>
      </c>
      <c r="D155" s="3">
        <v>45140.679936844135</v>
      </c>
      <c r="E155" s="3">
        <v>45142.47535763889</v>
      </c>
      <c r="F155" s="3">
        <v>45208.69540975694</v>
      </c>
      <c r="G155" s="4">
        <v>56533</v>
      </c>
      <c r="H155" s="5">
        <v>182</v>
      </c>
      <c r="I155" s="2" t="s">
        <v>779</v>
      </c>
      <c r="J155" s="2" t="s">
        <v>780</v>
      </c>
      <c r="K155" s="2" t="s">
        <v>781</v>
      </c>
      <c r="L155" s="2" t="s">
        <v>782</v>
      </c>
      <c r="M155" s="2" t="s">
        <v>783</v>
      </c>
      <c r="N155" s="2" t="s">
        <v>784</v>
      </c>
      <c r="O155" s="2" t="s">
        <v>785</v>
      </c>
      <c r="P155" s="2" t="s">
        <v>786</v>
      </c>
      <c r="Q155" s="6"/>
      <c r="R155" s="6"/>
    </row>
    <row r="156" spans="1:18" ht="48">
      <c r="A156" s="2" t="s">
        <v>1036</v>
      </c>
      <c r="B156" s="2" t="s">
        <v>1037</v>
      </c>
      <c r="C156" s="2" t="s">
        <v>778</v>
      </c>
      <c r="D156" s="3">
        <v>45140.679969637342</v>
      </c>
      <c r="E156" s="3">
        <v>45142.47535763889</v>
      </c>
      <c r="F156" s="3">
        <v>45191.457325925927</v>
      </c>
      <c r="G156" s="4">
        <v>64500</v>
      </c>
      <c r="H156" s="5">
        <v>182</v>
      </c>
      <c r="I156" s="2" t="s">
        <v>779</v>
      </c>
      <c r="J156" s="2" t="s">
        <v>780</v>
      </c>
      <c r="K156" s="2" t="s">
        <v>781</v>
      </c>
      <c r="L156" s="2" t="s">
        <v>782</v>
      </c>
      <c r="M156" s="2" t="s">
        <v>783</v>
      </c>
      <c r="N156" s="2" t="s">
        <v>784</v>
      </c>
      <c r="O156" s="2" t="s">
        <v>785</v>
      </c>
      <c r="P156" s="2" t="s">
        <v>786</v>
      </c>
      <c r="Q156" s="6"/>
      <c r="R156" s="6"/>
    </row>
    <row r="157" spans="1:18" ht="48">
      <c r="A157" s="2" t="s">
        <v>1038</v>
      </c>
      <c r="B157" s="2" t="s">
        <v>1039</v>
      </c>
      <c r="C157" s="2" t="s">
        <v>778</v>
      </c>
      <c r="D157" s="3">
        <v>45140.680000501547</v>
      </c>
      <c r="E157" s="3">
        <v>45142.47535763889</v>
      </c>
      <c r="F157" s="3">
        <v>45208.689032094902</v>
      </c>
      <c r="G157" s="4">
        <v>56533</v>
      </c>
      <c r="H157" s="5">
        <v>182</v>
      </c>
      <c r="I157" s="2" t="s">
        <v>779</v>
      </c>
      <c r="J157" s="2" t="s">
        <v>780</v>
      </c>
      <c r="K157" s="2" t="s">
        <v>781</v>
      </c>
      <c r="L157" s="2" t="s">
        <v>782</v>
      </c>
      <c r="M157" s="2" t="s">
        <v>783</v>
      </c>
      <c r="N157" s="2" t="s">
        <v>784</v>
      </c>
      <c r="O157" s="2" t="s">
        <v>785</v>
      </c>
      <c r="P157" s="2" t="s">
        <v>786</v>
      </c>
      <c r="Q157" s="6"/>
      <c r="R157" s="6"/>
    </row>
    <row r="158" spans="1:18" ht="48">
      <c r="A158" s="2" t="s">
        <v>1040</v>
      </c>
      <c r="B158" s="2" t="s">
        <v>1041</v>
      </c>
      <c r="C158" s="2" t="s">
        <v>778</v>
      </c>
      <c r="D158" s="3">
        <v>45140.694079282403</v>
      </c>
      <c r="E158" s="3">
        <v>45142.47535763889</v>
      </c>
      <c r="F158" s="3">
        <v>45191.459949884258</v>
      </c>
      <c r="G158" s="4">
        <v>64500</v>
      </c>
      <c r="H158" s="5">
        <v>182</v>
      </c>
      <c r="I158" s="2" t="s">
        <v>779</v>
      </c>
      <c r="J158" s="2" t="s">
        <v>780</v>
      </c>
      <c r="K158" s="2" t="s">
        <v>781</v>
      </c>
      <c r="L158" s="2" t="s">
        <v>782</v>
      </c>
      <c r="M158" s="2" t="s">
        <v>783</v>
      </c>
      <c r="N158" s="2" t="s">
        <v>784</v>
      </c>
      <c r="O158" s="2" t="s">
        <v>785</v>
      </c>
      <c r="P158" s="2" t="s">
        <v>786</v>
      </c>
      <c r="Q158" s="6"/>
      <c r="R158" s="6"/>
    </row>
    <row r="159" spans="1:18" ht="48">
      <c r="A159" s="2" t="s">
        <v>1042</v>
      </c>
      <c r="B159" s="2" t="s">
        <v>1043</v>
      </c>
      <c r="C159" s="2" t="s">
        <v>778</v>
      </c>
      <c r="D159" s="3">
        <v>45140.694110069446</v>
      </c>
      <c r="E159" s="3">
        <v>45142.47535763889</v>
      </c>
      <c r="F159" s="3">
        <v>45208.4943943287</v>
      </c>
      <c r="G159" s="4">
        <v>1834151</v>
      </c>
      <c r="H159" s="5">
        <v>182</v>
      </c>
      <c r="I159" s="2" t="s">
        <v>779</v>
      </c>
      <c r="J159" s="2" t="s">
        <v>780</v>
      </c>
      <c r="K159" s="2" t="s">
        <v>781</v>
      </c>
      <c r="L159" s="2" t="s">
        <v>782</v>
      </c>
      <c r="M159" s="2" t="s">
        <v>783</v>
      </c>
      <c r="N159" s="2" t="s">
        <v>784</v>
      </c>
      <c r="O159" s="2" t="s">
        <v>785</v>
      </c>
      <c r="P159" s="2" t="s">
        <v>873</v>
      </c>
      <c r="Q159" s="6"/>
      <c r="R159" s="6"/>
    </row>
    <row r="160" spans="1:18" ht="72">
      <c r="A160" s="2" t="s">
        <v>1044</v>
      </c>
      <c r="B160" s="2" t="s">
        <v>1045</v>
      </c>
      <c r="C160" s="2" t="s">
        <v>778</v>
      </c>
      <c r="D160" s="3">
        <v>45140.694152006174</v>
      </c>
      <c r="E160" s="3">
        <v>45142.47535763889</v>
      </c>
      <c r="F160" s="3">
        <v>45189.405834224533</v>
      </c>
      <c r="G160" s="4">
        <v>7441365</v>
      </c>
      <c r="H160" s="5">
        <v>182</v>
      </c>
      <c r="I160" s="2" t="s">
        <v>779</v>
      </c>
      <c r="J160" s="2" t="s">
        <v>780</v>
      </c>
      <c r="K160" s="2" t="s">
        <v>781</v>
      </c>
      <c r="L160" s="2" t="s">
        <v>782</v>
      </c>
      <c r="M160" s="2" t="s">
        <v>783</v>
      </c>
      <c r="N160" s="2" t="s">
        <v>784</v>
      </c>
      <c r="O160" s="2" t="s">
        <v>785</v>
      </c>
      <c r="P160" s="2" t="s">
        <v>880</v>
      </c>
      <c r="Q160" s="6"/>
      <c r="R160" s="6"/>
    </row>
    <row r="161" spans="1:18" ht="48">
      <c r="A161" s="2" t="s">
        <v>1046</v>
      </c>
      <c r="B161" s="2" t="s">
        <v>54</v>
      </c>
      <c r="C161" s="2" t="s">
        <v>805</v>
      </c>
      <c r="D161" s="3">
        <v>45140.694190586415</v>
      </c>
      <c r="E161" s="3">
        <v>45142.47535763889</v>
      </c>
      <c r="F161" s="8"/>
      <c r="G161" s="4">
        <v>56533</v>
      </c>
      <c r="H161" s="5">
        <v>182</v>
      </c>
      <c r="I161" s="2" t="s">
        <v>779</v>
      </c>
      <c r="J161" s="2" t="s">
        <v>780</v>
      </c>
      <c r="K161" s="2" t="s">
        <v>781</v>
      </c>
      <c r="L161" s="2" t="s">
        <v>782</v>
      </c>
      <c r="M161" s="2" t="s">
        <v>783</v>
      </c>
      <c r="N161" s="2"/>
      <c r="O161" s="2" t="s">
        <v>785</v>
      </c>
      <c r="P161" s="2" t="s">
        <v>786</v>
      </c>
      <c r="Q161" s="6"/>
      <c r="R161" s="6"/>
    </row>
    <row r="162" spans="1:18" ht="72">
      <c r="A162" s="2" t="s">
        <v>1047</v>
      </c>
      <c r="B162" s="2" t="s">
        <v>1048</v>
      </c>
      <c r="C162" s="2" t="s">
        <v>778</v>
      </c>
      <c r="D162" s="3">
        <v>45140.694222955251</v>
      </c>
      <c r="E162" s="3">
        <v>45142.47535763889</v>
      </c>
      <c r="F162" s="3">
        <v>45196.31906415509</v>
      </c>
      <c r="G162" s="4">
        <v>346915</v>
      </c>
      <c r="H162" s="5">
        <v>182</v>
      </c>
      <c r="I162" s="2" t="s">
        <v>779</v>
      </c>
      <c r="J162" s="2" t="s">
        <v>780</v>
      </c>
      <c r="K162" s="2" t="s">
        <v>781</v>
      </c>
      <c r="L162" s="2" t="s">
        <v>782</v>
      </c>
      <c r="M162" s="2" t="s">
        <v>783</v>
      </c>
      <c r="N162" s="2" t="s">
        <v>784</v>
      </c>
      <c r="O162" s="2" t="s">
        <v>785</v>
      </c>
      <c r="P162" s="2" t="s">
        <v>880</v>
      </c>
      <c r="Q162" s="6"/>
      <c r="R162" s="6"/>
    </row>
    <row r="163" spans="1:18" ht="72">
      <c r="A163" s="2" t="s">
        <v>1049</v>
      </c>
      <c r="B163" s="2" t="s">
        <v>1050</v>
      </c>
      <c r="C163" s="2" t="s">
        <v>778</v>
      </c>
      <c r="D163" s="3">
        <v>45140.694266782404</v>
      </c>
      <c r="E163" s="3">
        <v>45142.47535763889</v>
      </c>
      <c r="F163" s="3">
        <v>45196.406528703701</v>
      </c>
      <c r="G163" s="4">
        <v>39605</v>
      </c>
      <c r="H163" s="5">
        <v>182</v>
      </c>
      <c r="I163" s="2" t="s">
        <v>779</v>
      </c>
      <c r="J163" s="2" t="s">
        <v>780</v>
      </c>
      <c r="K163" s="2" t="s">
        <v>781</v>
      </c>
      <c r="L163" s="2" t="s">
        <v>782</v>
      </c>
      <c r="M163" s="2" t="s">
        <v>783</v>
      </c>
      <c r="N163" s="2" t="s">
        <v>784</v>
      </c>
      <c r="O163" s="2" t="s">
        <v>785</v>
      </c>
      <c r="P163" s="2" t="s">
        <v>880</v>
      </c>
      <c r="Q163" s="6"/>
      <c r="R163" s="6"/>
    </row>
    <row r="164" spans="1:18" ht="48">
      <c r="A164" s="2" t="s">
        <v>1051</v>
      </c>
      <c r="B164" s="2" t="s">
        <v>1052</v>
      </c>
      <c r="C164" s="2" t="s">
        <v>778</v>
      </c>
      <c r="D164" s="3">
        <v>45140.694301388889</v>
      </c>
      <c r="E164" s="3">
        <v>45142.47535763889</v>
      </c>
      <c r="F164" s="3">
        <v>45208.454484490736</v>
      </c>
      <c r="G164" s="4">
        <v>1395625</v>
      </c>
      <c r="H164" s="5">
        <v>182</v>
      </c>
      <c r="I164" s="2" t="s">
        <v>779</v>
      </c>
      <c r="J164" s="2" t="s">
        <v>780</v>
      </c>
      <c r="K164" s="2" t="s">
        <v>781</v>
      </c>
      <c r="L164" s="2" t="s">
        <v>782</v>
      </c>
      <c r="M164" s="2" t="s">
        <v>783</v>
      </c>
      <c r="N164" s="2" t="s">
        <v>784</v>
      </c>
      <c r="O164" s="2" t="s">
        <v>785</v>
      </c>
      <c r="P164" s="2" t="s">
        <v>873</v>
      </c>
      <c r="Q164" s="6"/>
      <c r="R164" s="6"/>
    </row>
    <row r="165" spans="1:18" ht="48">
      <c r="A165" s="2" t="s">
        <v>1053</v>
      </c>
      <c r="B165" s="2" t="s">
        <v>1054</v>
      </c>
      <c r="C165" s="2" t="s">
        <v>778</v>
      </c>
      <c r="D165" s="3">
        <v>45140.721136381173</v>
      </c>
      <c r="E165" s="3">
        <v>45142.47535763889</v>
      </c>
      <c r="F165" s="3">
        <v>45208.6775871875</v>
      </c>
      <c r="G165" s="4">
        <v>56533</v>
      </c>
      <c r="H165" s="5">
        <v>182</v>
      </c>
      <c r="I165" s="2" t="s">
        <v>779</v>
      </c>
      <c r="J165" s="2" t="s">
        <v>780</v>
      </c>
      <c r="K165" s="2" t="s">
        <v>781</v>
      </c>
      <c r="L165" s="2" t="s">
        <v>782</v>
      </c>
      <c r="M165" s="2" t="s">
        <v>783</v>
      </c>
      <c r="N165" s="2" t="s">
        <v>784</v>
      </c>
      <c r="O165" s="2" t="s">
        <v>785</v>
      </c>
      <c r="P165" s="2" t="s">
        <v>786</v>
      </c>
      <c r="Q165" s="6"/>
      <c r="R165" s="6"/>
    </row>
    <row r="166" spans="1:18" ht="48">
      <c r="A166" s="2" t="s">
        <v>1055</v>
      </c>
      <c r="B166" s="2" t="s">
        <v>1056</v>
      </c>
      <c r="C166" s="2" t="s">
        <v>778</v>
      </c>
      <c r="D166" s="3">
        <v>45140.721174112652</v>
      </c>
      <c r="E166" s="3">
        <v>45142.47535763889</v>
      </c>
      <c r="F166" s="3">
        <v>45208.612760219905</v>
      </c>
      <c r="G166" s="4">
        <v>6830310</v>
      </c>
      <c r="H166" s="5">
        <v>182</v>
      </c>
      <c r="I166" s="2" t="s">
        <v>779</v>
      </c>
      <c r="J166" s="2" t="s">
        <v>780</v>
      </c>
      <c r="K166" s="2" t="s">
        <v>781</v>
      </c>
      <c r="L166" s="2" t="s">
        <v>782</v>
      </c>
      <c r="M166" s="2" t="s">
        <v>783</v>
      </c>
      <c r="N166" s="2" t="s">
        <v>784</v>
      </c>
      <c r="O166" s="2" t="s">
        <v>785</v>
      </c>
      <c r="P166" s="2" t="s">
        <v>873</v>
      </c>
      <c r="Q166" s="6"/>
      <c r="R166" s="6"/>
    </row>
    <row r="167" spans="1:18" ht="48">
      <c r="A167" s="2" t="s">
        <v>1057</v>
      </c>
      <c r="B167" s="2" t="s">
        <v>1058</v>
      </c>
      <c r="C167" s="2" t="s">
        <v>778</v>
      </c>
      <c r="D167" s="3">
        <v>45140.721214853394</v>
      </c>
      <c r="E167" s="3">
        <v>45142.47535763889</v>
      </c>
      <c r="F167" s="3">
        <v>45191.462147303238</v>
      </c>
      <c r="G167" s="4">
        <v>64500</v>
      </c>
      <c r="H167" s="5">
        <v>182</v>
      </c>
      <c r="I167" s="2" t="s">
        <v>779</v>
      </c>
      <c r="J167" s="2" t="s">
        <v>780</v>
      </c>
      <c r="K167" s="2" t="s">
        <v>781</v>
      </c>
      <c r="L167" s="2" t="s">
        <v>782</v>
      </c>
      <c r="M167" s="2" t="s">
        <v>783</v>
      </c>
      <c r="N167" s="2" t="s">
        <v>784</v>
      </c>
      <c r="O167" s="2" t="s">
        <v>785</v>
      </c>
      <c r="P167" s="2" t="s">
        <v>786</v>
      </c>
      <c r="Q167" s="6"/>
      <c r="R167" s="6"/>
    </row>
    <row r="168" spans="1:18" ht="72">
      <c r="A168" s="2" t="s">
        <v>1059</v>
      </c>
      <c r="B168" s="2" t="s">
        <v>1060</v>
      </c>
      <c r="C168" s="2" t="s">
        <v>778</v>
      </c>
      <c r="D168" s="3">
        <v>45140.721262422841</v>
      </c>
      <c r="E168" s="3">
        <v>45142.47535763889</v>
      </c>
      <c r="F168" s="3">
        <v>45245.577283877312</v>
      </c>
      <c r="G168" s="4">
        <v>927250</v>
      </c>
      <c r="H168" s="5">
        <v>182</v>
      </c>
      <c r="I168" s="2" t="s">
        <v>779</v>
      </c>
      <c r="J168" s="2" t="s">
        <v>780</v>
      </c>
      <c r="K168" s="2" t="s">
        <v>781</v>
      </c>
      <c r="L168" s="2" t="s">
        <v>782</v>
      </c>
      <c r="M168" s="2" t="s">
        <v>783</v>
      </c>
      <c r="N168" s="2" t="s">
        <v>784</v>
      </c>
      <c r="O168" s="2" t="s">
        <v>785</v>
      </c>
      <c r="P168" s="2" t="s">
        <v>880</v>
      </c>
      <c r="Q168" s="7">
        <v>45244.569721064814</v>
      </c>
      <c r="R168" s="7">
        <v>45205.461597256945</v>
      </c>
    </row>
    <row r="169" spans="1:18" ht="72">
      <c r="A169" s="2" t="s">
        <v>1061</v>
      </c>
      <c r="B169" s="2" t="s">
        <v>1062</v>
      </c>
      <c r="C169" s="2" t="s">
        <v>778</v>
      </c>
      <c r="D169" s="3">
        <v>45140.721297646603</v>
      </c>
      <c r="E169" s="3">
        <v>45142.47535763889</v>
      </c>
      <c r="F169" s="3">
        <v>45191.726464201391</v>
      </c>
      <c r="G169" s="4">
        <v>27984</v>
      </c>
      <c r="H169" s="5">
        <v>182</v>
      </c>
      <c r="I169" s="2" t="s">
        <v>779</v>
      </c>
      <c r="J169" s="2" t="s">
        <v>780</v>
      </c>
      <c r="K169" s="2" t="s">
        <v>781</v>
      </c>
      <c r="L169" s="2" t="s">
        <v>782</v>
      </c>
      <c r="M169" s="2" t="s">
        <v>783</v>
      </c>
      <c r="N169" s="2" t="s">
        <v>784</v>
      </c>
      <c r="O169" s="2" t="s">
        <v>785</v>
      </c>
      <c r="P169" s="2" t="s">
        <v>880</v>
      </c>
      <c r="Q169" s="6"/>
      <c r="R169" s="6"/>
    </row>
    <row r="170" spans="1:18" ht="72">
      <c r="A170" s="2" t="s">
        <v>1063</v>
      </c>
      <c r="B170" s="2" t="s">
        <v>1064</v>
      </c>
      <c r="C170" s="2" t="s">
        <v>778</v>
      </c>
      <c r="D170" s="3">
        <v>45140.721334413582</v>
      </c>
      <c r="E170" s="3">
        <v>45142.47535763889</v>
      </c>
      <c r="F170" s="3">
        <v>45191.731284803238</v>
      </c>
      <c r="G170" s="4">
        <v>32270</v>
      </c>
      <c r="H170" s="5">
        <v>182</v>
      </c>
      <c r="I170" s="2" t="s">
        <v>779</v>
      </c>
      <c r="J170" s="2" t="s">
        <v>780</v>
      </c>
      <c r="K170" s="2" t="s">
        <v>781</v>
      </c>
      <c r="L170" s="2" t="s">
        <v>782</v>
      </c>
      <c r="M170" s="2" t="s">
        <v>783</v>
      </c>
      <c r="N170" s="2" t="s">
        <v>784</v>
      </c>
      <c r="O170" s="2" t="s">
        <v>785</v>
      </c>
      <c r="P170" s="2" t="s">
        <v>880</v>
      </c>
      <c r="Q170" s="6"/>
      <c r="R170" s="6"/>
    </row>
    <row r="171" spans="1:18" ht="48">
      <c r="A171" s="2" t="s">
        <v>1065</v>
      </c>
      <c r="B171" s="2" t="s">
        <v>1066</v>
      </c>
      <c r="C171" s="2" t="s">
        <v>778</v>
      </c>
      <c r="D171" s="3">
        <v>45140.721373341046</v>
      </c>
      <c r="E171" s="3">
        <v>45142.47535763889</v>
      </c>
      <c r="F171" s="3">
        <v>45191.463097106476</v>
      </c>
      <c r="G171" s="4">
        <v>64500</v>
      </c>
      <c r="H171" s="5">
        <v>182</v>
      </c>
      <c r="I171" s="2" t="s">
        <v>779</v>
      </c>
      <c r="J171" s="2" t="s">
        <v>780</v>
      </c>
      <c r="K171" s="2" t="s">
        <v>781</v>
      </c>
      <c r="L171" s="2" t="s">
        <v>782</v>
      </c>
      <c r="M171" s="2" t="s">
        <v>783</v>
      </c>
      <c r="N171" s="2" t="s">
        <v>784</v>
      </c>
      <c r="O171" s="2" t="s">
        <v>785</v>
      </c>
      <c r="P171" s="2" t="s">
        <v>786</v>
      </c>
      <c r="Q171" s="6"/>
      <c r="R171" s="6"/>
    </row>
    <row r="172" spans="1:18" ht="72">
      <c r="A172" s="2" t="s">
        <v>1067</v>
      </c>
      <c r="B172" s="2" t="s">
        <v>61</v>
      </c>
      <c r="C172" s="2" t="s">
        <v>778</v>
      </c>
      <c r="D172" s="3">
        <v>45140.745220023149</v>
      </c>
      <c r="E172" s="3">
        <v>45142.47535763889</v>
      </c>
      <c r="F172" s="3">
        <v>45203.663101736107</v>
      </c>
      <c r="G172" s="4">
        <v>1912330</v>
      </c>
      <c r="H172" s="5">
        <v>182</v>
      </c>
      <c r="I172" s="2" t="s">
        <v>779</v>
      </c>
      <c r="J172" s="2" t="s">
        <v>780</v>
      </c>
      <c r="K172" s="2" t="s">
        <v>781</v>
      </c>
      <c r="L172" s="2" t="s">
        <v>782</v>
      </c>
      <c r="M172" s="2" t="s">
        <v>783</v>
      </c>
      <c r="N172" s="2" t="s">
        <v>757</v>
      </c>
      <c r="O172" s="2" t="s">
        <v>785</v>
      </c>
      <c r="P172" s="2" t="s">
        <v>880</v>
      </c>
      <c r="Q172" s="6"/>
      <c r="R172" s="6"/>
    </row>
    <row r="173" spans="1:18" ht="72">
      <c r="A173" s="2" t="s">
        <v>1068</v>
      </c>
      <c r="B173" s="2" t="s">
        <v>59</v>
      </c>
      <c r="C173" s="2" t="s">
        <v>805</v>
      </c>
      <c r="D173" s="3">
        <v>45140.745255979935</v>
      </c>
      <c r="E173" s="3">
        <v>45142.47535763889</v>
      </c>
      <c r="F173" s="8"/>
      <c r="G173" s="4">
        <v>288343</v>
      </c>
      <c r="H173" s="5">
        <v>182</v>
      </c>
      <c r="I173" s="2" t="s">
        <v>779</v>
      </c>
      <c r="J173" s="2" t="s">
        <v>780</v>
      </c>
      <c r="K173" s="2" t="s">
        <v>781</v>
      </c>
      <c r="L173" s="2" t="s">
        <v>782</v>
      </c>
      <c r="M173" s="2" t="s">
        <v>783</v>
      </c>
      <c r="N173" s="2"/>
      <c r="O173" s="2" t="s">
        <v>785</v>
      </c>
      <c r="P173" s="2" t="s">
        <v>880</v>
      </c>
      <c r="Q173" s="6"/>
      <c r="R173" s="6"/>
    </row>
    <row r="174" spans="1:18" ht="48">
      <c r="A174" s="2" t="s">
        <v>1069</v>
      </c>
      <c r="B174" s="2" t="s">
        <v>58</v>
      </c>
      <c r="C174" s="2" t="s">
        <v>778</v>
      </c>
      <c r="D174" s="3">
        <v>45140.745292669752</v>
      </c>
      <c r="E174" s="3">
        <v>45142.47535763889</v>
      </c>
      <c r="F174" s="3">
        <v>45161.313794363421</v>
      </c>
      <c r="G174" s="4">
        <v>18069754</v>
      </c>
      <c r="H174" s="5">
        <v>182</v>
      </c>
      <c r="I174" s="2" t="s">
        <v>779</v>
      </c>
      <c r="J174" s="2" t="s">
        <v>780</v>
      </c>
      <c r="K174" s="2" t="s">
        <v>781</v>
      </c>
      <c r="L174" s="2" t="s">
        <v>782</v>
      </c>
      <c r="M174" s="2" t="s">
        <v>783</v>
      </c>
      <c r="N174" s="2" t="s">
        <v>757</v>
      </c>
      <c r="O174" s="2" t="s">
        <v>785</v>
      </c>
      <c r="P174" s="2" t="s">
        <v>873</v>
      </c>
      <c r="Q174" s="6"/>
      <c r="R174" s="6"/>
    </row>
    <row r="175" spans="1:18" ht="72">
      <c r="A175" s="2" t="s">
        <v>1070</v>
      </c>
      <c r="B175" s="2" t="s">
        <v>1071</v>
      </c>
      <c r="C175" s="2" t="s">
        <v>778</v>
      </c>
      <c r="D175" s="3">
        <v>45140.745327739191</v>
      </c>
      <c r="E175" s="3">
        <v>45142.47535763889</v>
      </c>
      <c r="F175" s="3">
        <v>45202.674933530092</v>
      </c>
      <c r="G175" s="4">
        <v>6325210</v>
      </c>
      <c r="H175" s="5">
        <v>182</v>
      </c>
      <c r="I175" s="2" t="s">
        <v>779</v>
      </c>
      <c r="J175" s="2" t="s">
        <v>780</v>
      </c>
      <c r="K175" s="2" t="s">
        <v>781</v>
      </c>
      <c r="L175" s="2" t="s">
        <v>782</v>
      </c>
      <c r="M175" s="2" t="s">
        <v>783</v>
      </c>
      <c r="N175" s="2" t="s">
        <v>784</v>
      </c>
      <c r="O175" s="2" t="s">
        <v>785</v>
      </c>
      <c r="P175" s="2" t="s">
        <v>880</v>
      </c>
      <c r="Q175" s="6"/>
      <c r="R175" s="6"/>
    </row>
    <row r="176" spans="1:18" ht="72">
      <c r="A176" s="2" t="s">
        <v>1072</v>
      </c>
      <c r="B176" s="2" t="s">
        <v>1073</v>
      </c>
      <c r="C176" s="2" t="s">
        <v>778</v>
      </c>
      <c r="D176" s="3">
        <v>45140.745365895062</v>
      </c>
      <c r="E176" s="3">
        <v>45142.47535763889</v>
      </c>
      <c r="F176" s="3">
        <v>45208.560233761571</v>
      </c>
      <c r="G176" s="4">
        <v>1911576</v>
      </c>
      <c r="H176" s="5">
        <v>182</v>
      </c>
      <c r="I176" s="2" t="s">
        <v>779</v>
      </c>
      <c r="J176" s="2" t="s">
        <v>780</v>
      </c>
      <c r="K176" s="2" t="s">
        <v>781</v>
      </c>
      <c r="L176" s="2" t="s">
        <v>782</v>
      </c>
      <c r="M176" s="2" t="s">
        <v>783</v>
      </c>
      <c r="N176" s="2" t="s">
        <v>784</v>
      </c>
      <c r="O176" s="2" t="s">
        <v>785</v>
      </c>
      <c r="P176" s="2" t="s">
        <v>880</v>
      </c>
      <c r="Q176" s="6"/>
      <c r="R176" s="6"/>
    </row>
    <row r="177" spans="1:18" ht="48">
      <c r="A177" s="2" t="s">
        <v>1074</v>
      </c>
      <c r="B177" s="2" t="s">
        <v>634</v>
      </c>
      <c r="C177" s="2" t="s">
        <v>805</v>
      </c>
      <c r="D177" s="3">
        <v>45140.745399961415</v>
      </c>
      <c r="E177" s="3">
        <v>45142.47535763889</v>
      </c>
      <c r="F177" s="8"/>
      <c r="G177" s="4">
        <v>64500</v>
      </c>
      <c r="H177" s="5">
        <v>182</v>
      </c>
      <c r="I177" s="2" t="s">
        <v>779</v>
      </c>
      <c r="J177" s="2" t="s">
        <v>780</v>
      </c>
      <c r="K177" s="2" t="s">
        <v>781</v>
      </c>
      <c r="L177" s="2" t="s">
        <v>782</v>
      </c>
      <c r="M177" s="2" t="s">
        <v>783</v>
      </c>
      <c r="N177" s="2"/>
      <c r="O177" s="2" t="s">
        <v>785</v>
      </c>
      <c r="P177" s="2" t="s">
        <v>786</v>
      </c>
      <c r="Q177" s="6"/>
      <c r="R177" s="6"/>
    </row>
    <row r="178" spans="1:18" ht="48">
      <c r="A178" s="2" t="s">
        <v>1075</v>
      </c>
      <c r="B178" s="2" t="s">
        <v>56</v>
      </c>
      <c r="C178" s="2" t="s">
        <v>778</v>
      </c>
      <c r="D178" s="3">
        <v>45140.745433603399</v>
      </c>
      <c r="E178" s="3">
        <v>45142.47535763889</v>
      </c>
      <c r="F178" s="3">
        <v>45208.429813043978</v>
      </c>
      <c r="G178" s="4">
        <v>56533</v>
      </c>
      <c r="H178" s="5">
        <v>182</v>
      </c>
      <c r="I178" s="2" t="s">
        <v>779</v>
      </c>
      <c r="J178" s="2" t="s">
        <v>780</v>
      </c>
      <c r="K178" s="2" t="s">
        <v>781</v>
      </c>
      <c r="L178" s="2" t="s">
        <v>782</v>
      </c>
      <c r="M178" s="2" t="s">
        <v>783</v>
      </c>
      <c r="N178" s="2" t="s">
        <v>757</v>
      </c>
      <c r="O178" s="2" t="s">
        <v>785</v>
      </c>
      <c r="P178" s="2" t="s">
        <v>786</v>
      </c>
      <c r="Q178" s="6"/>
      <c r="R178" s="6"/>
    </row>
    <row r="179" spans="1:18" ht="48">
      <c r="A179" s="2" t="s">
        <v>1076</v>
      </c>
      <c r="B179" s="2" t="s">
        <v>57</v>
      </c>
      <c r="C179" s="2" t="s">
        <v>778</v>
      </c>
      <c r="D179" s="3">
        <v>45140.745468981477</v>
      </c>
      <c r="E179" s="3">
        <v>45142.47535763889</v>
      </c>
      <c r="F179" s="3">
        <v>45191.473890891204</v>
      </c>
      <c r="G179" s="4">
        <v>64500</v>
      </c>
      <c r="H179" s="5">
        <v>182</v>
      </c>
      <c r="I179" s="2" t="s">
        <v>779</v>
      </c>
      <c r="J179" s="2" t="s">
        <v>780</v>
      </c>
      <c r="K179" s="2" t="s">
        <v>781</v>
      </c>
      <c r="L179" s="2" t="s">
        <v>782</v>
      </c>
      <c r="M179" s="2" t="s">
        <v>783</v>
      </c>
      <c r="N179" s="2" t="s">
        <v>757</v>
      </c>
      <c r="O179" s="2" t="s">
        <v>785</v>
      </c>
      <c r="P179" s="2" t="s">
        <v>786</v>
      </c>
      <c r="Q179" s="6"/>
      <c r="R179" s="6"/>
    </row>
    <row r="180" spans="1:18" ht="72">
      <c r="A180" s="2" t="s">
        <v>1077</v>
      </c>
      <c r="B180" s="2" t="s">
        <v>60</v>
      </c>
      <c r="C180" s="2" t="s">
        <v>778</v>
      </c>
      <c r="D180" s="3">
        <v>45140.745502160491</v>
      </c>
      <c r="E180" s="3">
        <v>45142.47535763889</v>
      </c>
      <c r="F180" s="3">
        <v>45204.392993171292</v>
      </c>
      <c r="G180" s="4">
        <v>1651879</v>
      </c>
      <c r="H180" s="5">
        <v>182</v>
      </c>
      <c r="I180" s="2" t="s">
        <v>779</v>
      </c>
      <c r="J180" s="2" t="s">
        <v>780</v>
      </c>
      <c r="K180" s="2" t="s">
        <v>781</v>
      </c>
      <c r="L180" s="2" t="s">
        <v>782</v>
      </c>
      <c r="M180" s="2" t="s">
        <v>783</v>
      </c>
      <c r="N180" s="2" t="s">
        <v>757</v>
      </c>
      <c r="O180" s="2" t="s">
        <v>785</v>
      </c>
      <c r="P180" s="2" t="s">
        <v>880</v>
      </c>
      <c r="Q180" s="6"/>
      <c r="R180" s="6"/>
    </row>
    <row r="181" spans="1:18" ht="48">
      <c r="A181" s="2" t="s">
        <v>1078</v>
      </c>
      <c r="B181" s="2" t="s">
        <v>1079</v>
      </c>
      <c r="C181" s="2" t="s">
        <v>778</v>
      </c>
      <c r="D181" s="3">
        <v>45140.745531867287</v>
      </c>
      <c r="E181" s="3">
        <v>45142.47535763889</v>
      </c>
      <c r="F181" s="3">
        <v>45201.671124537032</v>
      </c>
      <c r="G181" s="4">
        <v>56946</v>
      </c>
      <c r="H181" s="5">
        <v>182</v>
      </c>
      <c r="I181" s="2" t="s">
        <v>779</v>
      </c>
      <c r="J181" s="2" t="s">
        <v>780</v>
      </c>
      <c r="K181" s="2" t="s">
        <v>781</v>
      </c>
      <c r="L181" s="2" t="s">
        <v>782</v>
      </c>
      <c r="M181" s="2" t="s">
        <v>783</v>
      </c>
      <c r="N181" s="2" t="s">
        <v>784</v>
      </c>
      <c r="O181" s="2" t="s">
        <v>785</v>
      </c>
      <c r="P181" s="2" t="s">
        <v>786</v>
      </c>
      <c r="Q181" s="6"/>
      <c r="R181" s="6"/>
    </row>
    <row r="182" spans="1:18" ht="72">
      <c r="A182" s="2" t="s">
        <v>1080</v>
      </c>
      <c r="B182" s="2" t="s">
        <v>53</v>
      </c>
      <c r="C182" s="2" t="s">
        <v>778</v>
      </c>
      <c r="D182" s="3">
        <v>45140.745565123449</v>
      </c>
      <c r="E182" s="3">
        <v>45142.47535763889</v>
      </c>
      <c r="F182" s="3">
        <v>45288.38698653935</v>
      </c>
      <c r="G182" s="4">
        <v>9196546</v>
      </c>
      <c r="H182" s="5">
        <v>182</v>
      </c>
      <c r="I182" s="2" t="s">
        <v>779</v>
      </c>
      <c r="J182" s="2" t="s">
        <v>780</v>
      </c>
      <c r="K182" s="2" t="s">
        <v>781</v>
      </c>
      <c r="L182" s="2" t="s">
        <v>782</v>
      </c>
      <c r="M182" s="2" t="s">
        <v>783</v>
      </c>
      <c r="N182" s="2" t="s">
        <v>784</v>
      </c>
      <c r="O182" s="2" t="s">
        <v>785</v>
      </c>
      <c r="P182" s="2" t="s">
        <v>880</v>
      </c>
      <c r="Q182" s="7">
        <v>45281.555212847219</v>
      </c>
      <c r="R182" s="6"/>
    </row>
    <row r="183" spans="1:18" ht="48">
      <c r="A183" s="2" t="s">
        <v>1081</v>
      </c>
      <c r="B183" s="2" t="s">
        <v>48</v>
      </c>
      <c r="C183" s="2" t="s">
        <v>778</v>
      </c>
      <c r="D183" s="3">
        <v>45140.751399421293</v>
      </c>
      <c r="E183" s="3">
        <v>45142.47535763889</v>
      </c>
      <c r="F183" s="3">
        <v>45161.318970335647</v>
      </c>
      <c r="G183" s="4">
        <v>17384111</v>
      </c>
      <c r="H183" s="5">
        <v>182</v>
      </c>
      <c r="I183" s="2" t="s">
        <v>779</v>
      </c>
      <c r="J183" s="2" t="s">
        <v>780</v>
      </c>
      <c r="K183" s="2" t="s">
        <v>781</v>
      </c>
      <c r="L183" s="2" t="s">
        <v>782</v>
      </c>
      <c r="M183" s="2" t="s">
        <v>783</v>
      </c>
      <c r="N183" s="2" t="s">
        <v>784</v>
      </c>
      <c r="O183" s="2" t="s">
        <v>785</v>
      </c>
      <c r="P183" s="2" t="s">
        <v>873</v>
      </c>
      <c r="Q183" s="6"/>
      <c r="R183" s="6"/>
    </row>
    <row r="184" spans="1:18" ht="48">
      <c r="A184" s="2" t="s">
        <v>1082</v>
      </c>
      <c r="B184" s="2" t="s">
        <v>1083</v>
      </c>
      <c r="C184" s="2" t="s">
        <v>778</v>
      </c>
      <c r="D184" s="3">
        <v>45140.751433950616</v>
      </c>
      <c r="E184" s="3">
        <v>45142.47535763889</v>
      </c>
      <c r="F184" s="3">
        <v>45191.475012696756</v>
      </c>
      <c r="G184" s="4">
        <v>64500</v>
      </c>
      <c r="H184" s="5">
        <v>182</v>
      </c>
      <c r="I184" s="2" t="s">
        <v>779</v>
      </c>
      <c r="J184" s="2" t="s">
        <v>780</v>
      </c>
      <c r="K184" s="2" t="s">
        <v>781</v>
      </c>
      <c r="L184" s="2" t="s">
        <v>782</v>
      </c>
      <c r="M184" s="2" t="s">
        <v>783</v>
      </c>
      <c r="N184" s="2" t="s">
        <v>784</v>
      </c>
      <c r="O184" s="2" t="s">
        <v>785</v>
      </c>
      <c r="P184" s="2" t="s">
        <v>786</v>
      </c>
      <c r="Q184" s="6"/>
      <c r="R184" s="6"/>
    </row>
    <row r="185" spans="1:18" ht="48">
      <c r="A185" s="2" t="s">
        <v>1084</v>
      </c>
      <c r="B185" s="2" t="s">
        <v>49</v>
      </c>
      <c r="C185" s="2" t="s">
        <v>778</v>
      </c>
      <c r="D185" s="3">
        <v>45140.751527237655</v>
      </c>
      <c r="E185" s="3">
        <v>45142.47535763889</v>
      </c>
      <c r="F185" s="3">
        <v>45208.424383414349</v>
      </c>
      <c r="G185" s="4">
        <v>56533</v>
      </c>
      <c r="H185" s="5">
        <v>182</v>
      </c>
      <c r="I185" s="2" t="s">
        <v>779</v>
      </c>
      <c r="J185" s="2" t="s">
        <v>780</v>
      </c>
      <c r="K185" s="2" t="s">
        <v>781</v>
      </c>
      <c r="L185" s="2" t="s">
        <v>782</v>
      </c>
      <c r="M185" s="2" t="s">
        <v>783</v>
      </c>
      <c r="N185" s="2" t="s">
        <v>757</v>
      </c>
      <c r="O185" s="2" t="s">
        <v>785</v>
      </c>
      <c r="P185" s="2" t="s">
        <v>786</v>
      </c>
      <c r="Q185" s="6"/>
      <c r="R185" s="6"/>
    </row>
    <row r="186" spans="1:18" ht="48">
      <c r="A186" s="2" t="s">
        <v>1085</v>
      </c>
      <c r="B186" s="2" t="s">
        <v>46</v>
      </c>
      <c r="C186" s="2" t="s">
        <v>805</v>
      </c>
      <c r="D186" s="3">
        <v>45140.751559027776</v>
      </c>
      <c r="E186" s="3">
        <v>45142.47535763889</v>
      </c>
      <c r="F186" s="8"/>
      <c r="G186" s="4">
        <v>56533</v>
      </c>
      <c r="H186" s="5">
        <v>182</v>
      </c>
      <c r="I186" s="2" t="s">
        <v>779</v>
      </c>
      <c r="J186" s="2" t="s">
        <v>780</v>
      </c>
      <c r="K186" s="2" t="s">
        <v>781</v>
      </c>
      <c r="L186" s="2" t="s">
        <v>782</v>
      </c>
      <c r="M186" s="2" t="s">
        <v>783</v>
      </c>
      <c r="N186" s="2"/>
      <c r="O186" s="2" t="s">
        <v>785</v>
      </c>
      <c r="P186" s="2" t="s">
        <v>786</v>
      </c>
      <c r="Q186" s="6"/>
      <c r="R186" s="6"/>
    </row>
    <row r="187" spans="1:18" ht="48">
      <c r="A187" s="2" t="s">
        <v>1086</v>
      </c>
      <c r="B187" s="2" t="s">
        <v>1087</v>
      </c>
      <c r="C187" s="2" t="s">
        <v>778</v>
      </c>
      <c r="D187" s="3">
        <v>45140.7520570216</v>
      </c>
      <c r="E187" s="3">
        <v>45142.47535763889</v>
      </c>
      <c r="F187" s="3">
        <v>45191.560341203702</v>
      </c>
      <c r="G187" s="4">
        <v>64500</v>
      </c>
      <c r="H187" s="5">
        <v>182</v>
      </c>
      <c r="I187" s="2" t="s">
        <v>779</v>
      </c>
      <c r="J187" s="2" t="s">
        <v>780</v>
      </c>
      <c r="K187" s="2" t="s">
        <v>781</v>
      </c>
      <c r="L187" s="2" t="s">
        <v>782</v>
      </c>
      <c r="M187" s="2" t="s">
        <v>783</v>
      </c>
      <c r="N187" s="2" t="s">
        <v>784</v>
      </c>
      <c r="O187" s="2" t="s">
        <v>785</v>
      </c>
      <c r="P187" s="2" t="s">
        <v>786</v>
      </c>
      <c r="Q187" s="6"/>
      <c r="R187" s="6"/>
    </row>
    <row r="188" spans="1:18" ht="72">
      <c r="A188" s="2" t="s">
        <v>1088</v>
      </c>
      <c r="B188" s="2" t="s">
        <v>1089</v>
      </c>
      <c r="C188" s="2" t="s">
        <v>778</v>
      </c>
      <c r="D188" s="3">
        <v>45140.754767129627</v>
      </c>
      <c r="E188" s="3">
        <v>45142.47535763889</v>
      </c>
      <c r="F188" s="3">
        <v>45191.733466319442</v>
      </c>
      <c r="G188" s="4">
        <v>38700</v>
      </c>
      <c r="H188" s="5">
        <v>182</v>
      </c>
      <c r="I188" s="2" t="s">
        <v>779</v>
      </c>
      <c r="J188" s="2" t="s">
        <v>780</v>
      </c>
      <c r="K188" s="2" t="s">
        <v>781</v>
      </c>
      <c r="L188" s="2" t="s">
        <v>782</v>
      </c>
      <c r="M188" s="2" t="s">
        <v>783</v>
      </c>
      <c r="N188" s="2" t="s">
        <v>784</v>
      </c>
      <c r="O188" s="2" t="s">
        <v>785</v>
      </c>
      <c r="P188" s="2" t="s">
        <v>880</v>
      </c>
      <c r="Q188" s="6"/>
      <c r="R188" s="6"/>
    </row>
    <row r="189" spans="1:18" ht="48">
      <c r="A189" s="2" t="s">
        <v>1090</v>
      </c>
      <c r="B189" s="2" t="s">
        <v>50</v>
      </c>
      <c r="C189" s="2" t="s">
        <v>778</v>
      </c>
      <c r="D189" s="3">
        <v>45141.343312152778</v>
      </c>
      <c r="E189" s="3">
        <v>45142.47535763889</v>
      </c>
      <c r="F189" s="3">
        <v>45164.664218437501</v>
      </c>
      <c r="G189" s="4">
        <v>11318516</v>
      </c>
      <c r="H189" s="5">
        <v>182</v>
      </c>
      <c r="I189" s="2" t="s">
        <v>779</v>
      </c>
      <c r="J189" s="2" t="s">
        <v>780</v>
      </c>
      <c r="K189" s="2" t="s">
        <v>781</v>
      </c>
      <c r="L189" s="2" t="s">
        <v>782</v>
      </c>
      <c r="M189" s="2" t="s">
        <v>783</v>
      </c>
      <c r="N189" s="2" t="s">
        <v>784</v>
      </c>
      <c r="O189" s="2" t="s">
        <v>785</v>
      </c>
      <c r="P189" s="2" t="s">
        <v>873</v>
      </c>
      <c r="Q189" s="6"/>
      <c r="R189" s="6"/>
    </row>
    <row r="190" spans="1:18" ht="48">
      <c r="A190" s="2" t="s">
        <v>1091</v>
      </c>
      <c r="B190" s="2" t="s">
        <v>52</v>
      </c>
      <c r="C190" s="2" t="s">
        <v>778</v>
      </c>
      <c r="D190" s="3">
        <v>45141.343346682101</v>
      </c>
      <c r="E190" s="3">
        <v>45142.47535763889</v>
      </c>
      <c r="F190" s="3">
        <v>45191.712361342594</v>
      </c>
      <c r="G190" s="4">
        <v>24482</v>
      </c>
      <c r="H190" s="5">
        <v>182</v>
      </c>
      <c r="I190" s="2" t="s">
        <v>779</v>
      </c>
      <c r="J190" s="2" t="s">
        <v>780</v>
      </c>
      <c r="K190" s="2" t="s">
        <v>781</v>
      </c>
      <c r="L190" s="2" t="s">
        <v>782</v>
      </c>
      <c r="M190" s="2" t="s">
        <v>783</v>
      </c>
      <c r="N190" s="2" t="s">
        <v>757</v>
      </c>
      <c r="O190" s="2" t="s">
        <v>785</v>
      </c>
      <c r="P190" s="2" t="s">
        <v>786</v>
      </c>
      <c r="Q190" s="6"/>
      <c r="R190" s="6"/>
    </row>
    <row r="191" spans="1:18" ht="72">
      <c r="A191" s="2" t="s">
        <v>1092</v>
      </c>
      <c r="B191" s="2" t="s">
        <v>1093</v>
      </c>
      <c r="C191" s="2" t="s">
        <v>778</v>
      </c>
      <c r="D191" s="3">
        <v>45141.34338032407</v>
      </c>
      <c r="E191" s="3">
        <v>45142.47535763889</v>
      </c>
      <c r="F191" s="3">
        <v>45166.367106712962</v>
      </c>
      <c r="G191" s="4">
        <v>17720</v>
      </c>
      <c r="H191" s="5">
        <v>182</v>
      </c>
      <c r="I191" s="2" t="s">
        <v>779</v>
      </c>
      <c r="J191" s="2" t="s">
        <v>780</v>
      </c>
      <c r="K191" s="2" t="s">
        <v>781</v>
      </c>
      <c r="L191" s="2" t="s">
        <v>782</v>
      </c>
      <c r="M191" s="2" t="s">
        <v>783</v>
      </c>
      <c r="N191" s="2" t="s">
        <v>784</v>
      </c>
      <c r="O191" s="2" t="s">
        <v>785</v>
      </c>
      <c r="P191" s="2" t="s">
        <v>880</v>
      </c>
      <c r="Q191" s="6"/>
      <c r="R191" s="6"/>
    </row>
    <row r="192" spans="1:18" ht="48">
      <c r="A192" s="2" t="s">
        <v>1094</v>
      </c>
      <c r="B192" s="2" t="s">
        <v>1095</v>
      </c>
      <c r="C192" s="2" t="s">
        <v>778</v>
      </c>
      <c r="D192" s="3">
        <v>45141.343409645066</v>
      </c>
      <c r="E192" s="3">
        <v>45142.47535763889</v>
      </c>
      <c r="F192" s="3">
        <v>45191.567372141202</v>
      </c>
      <c r="G192" s="4">
        <v>64500</v>
      </c>
      <c r="H192" s="5">
        <v>182</v>
      </c>
      <c r="I192" s="2" t="s">
        <v>779</v>
      </c>
      <c r="J192" s="2" t="s">
        <v>780</v>
      </c>
      <c r="K192" s="2" t="s">
        <v>781</v>
      </c>
      <c r="L192" s="2" t="s">
        <v>782</v>
      </c>
      <c r="M192" s="2" t="s">
        <v>783</v>
      </c>
      <c r="N192" s="2" t="s">
        <v>784</v>
      </c>
      <c r="O192" s="2" t="s">
        <v>785</v>
      </c>
      <c r="P192" s="2" t="s">
        <v>786</v>
      </c>
      <c r="Q192" s="6"/>
      <c r="R192" s="6"/>
    </row>
    <row r="193" spans="1:18" ht="48">
      <c r="A193" s="2" t="s">
        <v>1096</v>
      </c>
      <c r="B193" s="2" t="s">
        <v>1097</v>
      </c>
      <c r="C193" s="2" t="s">
        <v>778</v>
      </c>
      <c r="D193" s="3">
        <v>45141.343440200617</v>
      </c>
      <c r="E193" s="3">
        <v>45142.47535763889</v>
      </c>
      <c r="F193" s="3">
        <v>45208.354314004631</v>
      </c>
      <c r="G193" s="4">
        <v>1389961</v>
      </c>
      <c r="H193" s="5">
        <v>182</v>
      </c>
      <c r="I193" s="2" t="s">
        <v>779</v>
      </c>
      <c r="J193" s="2" t="s">
        <v>780</v>
      </c>
      <c r="K193" s="2" t="s">
        <v>781</v>
      </c>
      <c r="L193" s="2" t="s">
        <v>782</v>
      </c>
      <c r="M193" s="2" t="s">
        <v>783</v>
      </c>
      <c r="N193" s="2" t="s">
        <v>784</v>
      </c>
      <c r="O193" s="2" t="s">
        <v>785</v>
      </c>
      <c r="P193" s="2" t="s">
        <v>873</v>
      </c>
      <c r="Q193" s="6"/>
      <c r="R193" s="6"/>
    </row>
    <row r="194" spans="1:18" ht="48">
      <c r="A194" s="2" t="s">
        <v>1098</v>
      </c>
      <c r="B194" s="2" t="s">
        <v>1099</v>
      </c>
      <c r="C194" s="2" t="s">
        <v>778</v>
      </c>
      <c r="D194" s="3">
        <v>45141.343476311733</v>
      </c>
      <c r="E194" s="3">
        <v>45142.47535763889</v>
      </c>
      <c r="F194" s="3">
        <v>45204.48827696759</v>
      </c>
      <c r="G194" s="4">
        <v>1460476</v>
      </c>
      <c r="H194" s="5">
        <v>182</v>
      </c>
      <c r="I194" s="2" t="s">
        <v>779</v>
      </c>
      <c r="J194" s="2" t="s">
        <v>780</v>
      </c>
      <c r="K194" s="2" t="s">
        <v>781</v>
      </c>
      <c r="L194" s="2" t="s">
        <v>782</v>
      </c>
      <c r="M194" s="2" t="s">
        <v>783</v>
      </c>
      <c r="N194" s="2" t="s">
        <v>784</v>
      </c>
      <c r="O194" s="2" t="s">
        <v>785</v>
      </c>
      <c r="P194" s="2" t="s">
        <v>873</v>
      </c>
      <c r="Q194" s="6"/>
      <c r="R194" s="6"/>
    </row>
    <row r="195" spans="1:18" ht="48">
      <c r="A195" s="2" t="s">
        <v>1100</v>
      </c>
      <c r="B195" s="2" t="s">
        <v>1101</v>
      </c>
      <c r="C195" s="2" t="s">
        <v>778</v>
      </c>
      <c r="D195" s="3">
        <v>45141.343509182101</v>
      </c>
      <c r="E195" s="3">
        <v>45142.47535763889</v>
      </c>
      <c r="F195" s="3">
        <v>45205.710460879629</v>
      </c>
      <c r="G195" s="4">
        <v>56533</v>
      </c>
      <c r="H195" s="5">
        <v>182</v>
      </c>
      <c r="I195" s="2" t="s">
        <v>779</v>
      </c>
      <c r="J195" s="2" t="s">
        <v>780</v>
      </c>
      <c r="K195" s="2" t="s">
        <v>781</v>
      </c>
      <c r="L195" s="2" t="s">
        <v>782</v>
      </c>
      <c r="M195" s="2" t="s">
        <v>783</v>
      </c>
      <c r="N195" s="2" t="s">
        <v>784</v>
      </c>
      <c r="O195" s="2" t="s">
        <v>785</v>
      </c>
      <c r="P195" s="2" t="s">
        <v>786</v>
      </c>
      <c r="Q195" s="6"/>
      <c r="R195" s="6"/>
    </row>
    <row r="196" spans="1:18" ht="72">
      <c r="A196" s="2" t="s">
        <v>1102</v>
      </c>
      <c r="B196" s="2" t="s">
        <v>1103</v>
      </c>
      <c r="C196" s="2" t="s">
        <v>778</v>
      </c>
      <c r="D196" s="3">
        <v>45141.343541589507</v>
      </c>
      <c r="E196" s="3">
        <v>45142.47535763889</v>
      </c>
      <c r="F196" s="3">
        <v>45209.412117280088</v>
      </c>
      <c r="G196" s="4">
        <v>49990</v>
      </c>
      <c r="H196" s="5">
        <v>182</v>
      </c>
      <c r="I196" s="2" t="s">
        <v>779</v>
      </c>
      <c r="J196" s="2" t="s">
        <v>780</v>
      </c>
      <c r="K196" s="2" t="s">
        <v>781</v>
      </c>
      <c r="L196" s="2" t="s">
        <v>782</v>
      </c>
      <c r="M196" s="2" t="s">
        <v>783</v>
      </c>
      <c r="N196" s="2" t="s">
        <v>784</v>
      </c>
      <c r="O196" s="2" t="s">
        <v>785</v>
      </c>
      <c r="P196" s="2" t="s">
        <v>880</v>
      </c>
      <c r="Q196" s="6"/>
      <c r="R196" s="6"/>
    </row>
    <row r="197" spans="1:18" ht="48">
      <c r="A197" s="2" t="s">
        <v>1104</v>
      </c>
      <c r="B197" s="2" t="s">
        <v>51</v>
      </c>
      <c r="C197" s="2" t="s">
        <v>778</v>
      </c>
      <c r="D197" s="3">
        <v>45141.343577314816</v>
      </c>
      <c r="E197" s="3">
        <v>45142.47535763889</v>
      </c>
      <c r="F197" s="3">
        <v>45160.735415937495</v>
      </c>
      <c r="G197" s="4">
        <v>18074940</v>
      </c>
      <c r="H197" s="5">
        <v>182</v>
      </c>
      <c r="I197" s="2" t="s">
        <v>779</v>
      </c>
      <c r="J197" s="2" t="s">
        <v>780</v>
      </c>
      <c r="K197" s="2" t="s">
        <v>781</v>
      </c>
      <c r="L197" s="2" t="s">
        <v>782</v>
      </c>
      <c r="M197" s="2" t="s">
        <v>783</v>
      </c>
      <c r="N197" s="2" t="s">
        <v>757</v>
      </c>
      <c r="O197" s="2" t="s">
        <v>785</v>
      </c>
      <c r="P197" s="2" t="s">
        <v>873</v>
      </c>
      <c r="Q197" s="6"/>
      <c r="R197" s="6"/>
    </row>
    <row r="198" spans="1:18" ht="72">
      <c r="A198" s="2" t="s">
        <v>1105</v>
      </c>
      <c r="B198" s="2" t="s">
        <v>1106</v>
      </c>
      <c r="C198" s="2" t="s">
        <v>778</v>
      </c>
      <c r="D198" s="3">
        <v>45141.343620447529</v>
      </c>
      <c r="E198" s="3">
        <v>45142.47535763889</v>
      </c>
      <c r="F198" s="3">
        <v>45209.381843287032</v>
      </c>
      <c r="G198" s="4">
        <v>49990</v>
      </c>
      <c r="H198" s="5">
        <v>182</v>
      </c>
      <c r="I198" s="2" t="s">
        <v>779</v>
      </c>
      <c r="J198" s="2" t="s">
        <v>780</v>
      </c>
      <c r="K198" s="2" t="s">
        <v>781</v>
      </c>
      <c r="L198" s="2" t="s">
        <v>782</v>
      </c>
      <c r="M198" s="2" t="s">
        <v>783</v>
      </c>
      <c r="N198" s="2" t="s">
        <v>784</v>
      </c>
      <c r="O198" s="2" t="s">
        <v>785</v>
      </c>
      <c r="P198" s="2" t="s">
        <v>880</v>
      </c>
      <c r="Q198" s="6"/>
      <c r="R198" s="6"/>
    </row>
    <row r="199" spans="1:18" ht="48">
      <c r="A199" s="2" t="s">
        <v>1107</v>
      </c>
      <c r="B199" s="2" t="s">
        <v>1108</v>
      </c>
      <c r="C199" s="2" t="s">
        <v>778</v>
      </c>
      <c r="D199" s="3">
        <v>45141.370587770063</v>
      </c>
      <c r="E199" s="3">
        <v>45142.47535763889</v>
      </c>
      <c r="F199" s="3">
        <v>45208.40091971065</v>
      </c>
      <c r="G199" s="4">
        <v>898313</v>
      </c>
      <c r="H199" s="5">
        <v>182</v>
      </c>
      <c r="I199" s="2" t="s">
        <v>779</v>
      </c>
      <c r="J199" s="2" t="s">
        <v>780</v>
      </c>
      <c r="K199" s="2" t="s">
        <v>781</v>
      </c>
      <c r="L199" s="2" t="s">
        <v>782</v>
      </c>
      <c r="M199" s="2" t="s">
        <v>783</v>
      </c>
      <c r="N199" s="2" t="s">
        <v>784</v>
      </c>
      <c r="O199" s="2" t="s">
        <v>785</v>
      </c>
      <c r="P199" s="2" t="s">
        <v>873</v>
      </c>
      <c r="Q199" s="6"/>
      <c r="R199" s="6"/>
    </row>
    <row r="200" spans="1:18" ht="48">
      <c r="A200" s="2" t="s">
        <v>1109</v>
      </c>
      <c r="B200" s="2" t="s">
        <v>1110</v>
      </c>
      <c r="C200" s="2" t="s">
        <v>778</v>
      </c>
      <c r="D200" s="3">
        <v>45141.370623765433</v>
      </c>
      <c r="E200" s="3">
        <v>45142.47535763889</v>
      </c>
      <c r="F200" s="3">
        <v>45205.647872488422</v>
      </c>
      <c r="G200" s="4">
        <v>761144</v>
      </c>
      <c r="H200" s="5">
        <v>182</v>
      </c>
      <c r="I200" s="2" t="s">
        <v>779</v>
      </c>
      <c r="J200" s="2" t="s">
        <v>780</v>
      </c>
      <c r="K200" s="2" t="s">
        <v>781</v>
      </c>
      <c r="L200" s="2" t="s">
        <v>782</v>
      </c>
      <c r="M200" s="2" t="s">
        <v>783</v>
      </c>
      <c r="N200" s="2" t="s">
        <v>784</v>
      </c>
      <c r="O200" s="2" t="s">
        <v>785</v>
      </c>
      <c r="P200" s="2" t="s">
        <v>873</v>
      </c>
      <c r="Q200" s="6"/>
      <c r="R200" s="6"/>
    </row>
    <row r="201" spans="1:18" ht="72">
      <c r="A201" s="2" t="s">
        <v>1111</v>
      </c>
      <c r="B201" s="2" t="s">
        <v>62</v>
      </c>
      <c r="C201" s="2" t="s">
        <v>778</v>
      </c>
      <c r="D201" s="3">
        <v>45141.427614814813</v>
      </c>
      <c r="E201" s="3">
        <v>45142.47535763889</v>
      </c>
      <c r="F201" s="3">
        <v>45205.671894479165</v>
      </c>
      <c r="G201" s="4">
        <v>289685</v>
      </c>
      <c r="H201" s="5">
        <v>182</v>
      </c>
      <c r="I201" s="2" t="s">
        <v>779</v>
      </c>
      <c r="J201" s="2" t="s">
        <v>780</v>
      </c>
      <c r="K201" s="2" t="s">
        <v>781</v>
      </c>
      <c r="L201" s="2" t="s">
        <v>782</v>
      </c>
      <c r="M201" s="2" t="s">
        <v>783</v>
      </c>
      <c r="N201" s="2" t="s">
        <v>757</v>
      </c>
      <c r="O201" s="2" t="s">
        <v>785</v>
      </c>
      <c r="P201" s="2" t="s">
        <v>880</v>
      </c>
      <c r="Q201" s="6"/>
      <c r="R201" s="6"/>
    </row>
    <row r="202" spans="1:18" ht="48">
      <c r="A202" s="2" t="s">
        <v>1112</v>
      </c>
      <c r="B202" s="2" t="s">
        <v>1113</v>
      </c>
      <c r="C202" s="2" t="s">
        <v>778</v>
      </c>
      <c r="D202" s="3">
        <v>45141.427646064811</v>
      </c>
      <c r="E202" s="3">
        <v>45142.47535763889</v>
      </c>
      <c r="F202" s="3">
        <v>45205.708290937495</v>
      </c>
      <c r="G202" s="4">
        <v>56533</v>
      </c>
      <c r="H202" s="5">
        <v>182</v>
      </c>
      <c r="I202" s="2" t="s">
        <v>779</v>
      </c>
      <c r="J202" s="2" t="s">
        <v>780</v>
      </c>
      <c r="K202" s="2" t="s">
        <v>781</v>
      </c>
      <c r="L202" s="2" t="s">
        <v>782</v>
      </c>
      <c r="M202" s="2" t="s">
        <v>783</v>
      </c>
      <c r="N202" s="2" t="s">
        <v>784</v>
      </c>
      <c r="O202" s="2" t="s">
        <v>785</v>
      </c>
      <c r="P202" s="2" t="s">
        <v>786</v>
      </c>
      <c r="Q202" s="6"/>
      <c r="R202" s="6"/>
    </row>
    <row r="203" spans="1:18" ht="48">
      <c r="A203" s="2" t="s">
        <v>1114</v>
      </c>
      <c r="B203" s="2" t="s">
        <v>1115</v>
      </c>
      <c r="C203" s="2" t="s">
        <v>778</v>
      </c>
      <c r="D203" s="3">
        <v>45141.427683101851</v>
      </c>
      <c r="E203" s="3">
        <v>45142.47535763889</v>
      </c>
      <c r="F203" s="3">
        <v>45205.704102199074</v>
      </c>
      <c r="G203" s="4">
        <v>56533</v>
      </c>
      <c r="H203" s="5">
        <v>182</v>
      </c>
      <c r="I203" s="2" t="s">
        <v>779</v>
      </c>
      <c r="J203" s="2" t="s">
        <v>780</v>
      </c>
      <c r="K203" s="2" t="s">
        <v>781</v>
      </c>
      <c r="L203" s="2" t="s">
        <v>782</v>
      </c>
      <c r="M203" s="2" t="s">
        <v>783</v>
      </c>
      <c r="N203" s="2" t="s">
        <v>784</v>
      </c>
      <c r="O203" s="2" t="s">
        <v>785</v>
      </c>
      <c r="P203" s="2" t="s">
        <v>786</v>
      </c>
      <c r="Q203" s="6"/>
      <c r="R203" s="6"/>
    </row>
    <row r="204" spans="1:18" ht="48">
      <c r="A204" s="2" t="s">
        <v>1116</v>
      </c>
      <c r="B204" s="2" t="s">
        <v>1117</v>
      </c>
      <c r="C204" s="2" t="s">
        <v>778</v>
      </c>
      <c r="D204" s="3">
        <v>45141.427711689816</v>
      </c>
      <c r="E204" s="3">
        <v>45142.47535763889</v>
      </c>
      <c r="F204" s="3">
        <v>45201.653858912032</v>
      </c>
      <c r="G204" s="4">
        <v>57800</v>
      </c>
      <c r="H204" s="5">
        <v>182</v>
      </c>
      <c r="I204" s="2" t="s">
        <v>779</v>
      </c>
      <c r="J204" s="2" t="s">
        <v>780</v>
      </c>
      <c r="K204" s="2" t="s">
        <v>781</v>
      </c>
      <c r="L204" s="2" t="s">
        <v>782</v>
      </c>
      <c r="M204" s="2" t="s">
        <v>783</v>
      </c>
      <c r="N204" s="2" t="s">
        <v>784</v>
      </c>
      <c r="O204" s="2" t="s">
        <v>785</v>
      </c>
      <c r="P204" s="2" t="s">
        <v>786</v>
      </c>
      <c r="Q204" s="6"/>
      <c r="R204" s="6"/>
    </row>
    <row r="205" spans="1:18" ht="48">
      <c r="A205" s="2" t="s">
        <v>1118</v>
      </c>
      <c r="B205" s="2" t="s">
        <v>1119</v>
      </c>
      <c r="C205" s="2" t="s">
        <v>778</v>
      </c>
      <c r="D205" s="3">
        <v>45141.427746257708</v>
      </c>
      <c r="E205" s="3">
        <v>45142.47535763889</v>
      </c>
      <c r="F205" s="3">
        <v>45218.436800115742</v>
      </c>
      <c r="G205" s="4">
        <v>363372</v>
      </c>
      <c r="H205" s="5">
        <v>182</v>
      </c>
      <c r="I205" s="2" t="s">
        <v>779</v>
      </c>
      <c r="J205" s="2" t="s">
        <v>780</v>
      </c>
      <c r="K205" s="2" t="s">
        <v>781</v>
      </c>
      <c r="L205" s="2" t="s">
        <v>782</v>
      </c>
      <c r="M205" s="2" t="s">
        <v>783</v>
      </c>
      <c r="N205" s="2" t="s">
        <v>784</v>
      </c>
      <c r="O205" s="2" t="s">
        <v>785</v>
      </c>
      <c r="P205" s="2" t="s">
        <v>885</v>
      </c>
      <c r="Q205" s="6"/>
      <c r="R205" s="6"/>
    </row>
    <row r="206" spans="1:18" ht="48">
      <c r="A206" s="2" t="s">
        <v>1120</v>
      </c>
      <c r="B206" s="2" t="s">
        <v>1121</v>
      </c>
      <c r="C206" s="2" t="s">
        <v>778</v>
      </c>
      <c r="D206" s="3">
        <v>45141.427781481478</v>
      </c>
      <c r="E206" s="3">
        <v>45142.47535763889</v>
      </c>
      <c r="F206" s="3">
        <v>45208.378459340274</v>
      </c>
      <c r="G206" s="4">
        <v>1032253</v>
      </c>
      <c r="H206" s="5">
        <v>182</v>
      </c>
      <c r="I206" s="2" t="s">
        <v>779</v>
      </c>
      <c r="J206" s="2" t="s">
        <v>780</v>
      </c>
      <c r="K206" s="2" t="s">
        <v>781</v>
      </c>
      <c r="L206" s="2" t="s">
        <v>782</v>
      </c>
      <c r="M206" s="2" t="s">
        <v>783</v>
      </c>
      <c r="N206" s="2" t="s">
        <v>784</v>
      </c>
      <c r="O206" s="2" t="s">
        <v>785</v>
      </c>
      <c r="P206" s="2" t="s">
        <v>873</v>
      </c>
      <c r="Q206" s="6"/>
      <c r="R206" s="6"/>
    </row>
    <row r="207" spans="1:18" ht="48">
      <c r="A207" s="2" t="s">
        <v>1122</v>
      </c>
      <c r="B207" s="2" t="s">
        <v>1123</v>
      </c>
      <c r="C207" s="2" t="s">
        <v>778</v>
      </c>
      <c r="D207" s="3">
        <v>45141.427814776231</v>
      </c>
      <c r="E207" s="3">
        <v>45142.47535763889</v>
      </c>
      <c r="F207" s="3">
        <v>45201.738609143518</v>
      </c>
      <c r="G207" s="4">
        <v>56533</v>
      </c>
      <c r="H207" s="5">
        <v>182</v>
      </c>
      <c r="I207" s="2" t="s">
        <v>779</v>
      </c>
      <c r="J207" s="2" t="s">
        <v>780</v>
      </c>
      <c r="K207" s="2" t="s">
        <v>781</v>
      </c>
      <c r="L207" s="2" t="s">
        <v>782</v>
      </c>
      <c r="M207" s="2" t="s">
        <v>783</v>
      </c>
      <c r="N207" s="2" t="s">
        <v>784</v>
      </c>
      <c r="O207" s="2" t="s">
        <v>785</v>
      </c>
      <c r="P207" s="2" t="s">
        <v>786</v>
      </c>
      <c r="Q207" s="6"/>
      <c r="R207" s="6"/>
    </row>
    <row r="208" spans="1:18" ht="48">
      <c r="A208" s="2" t="s">
        <v>1124</v>
      </c>
      <c r="B208" s="2" t="s">
        <v>1125</v>
      </c>
      <c r="C208" s="2" t="s">
        <v>778</v>
      </c>
      <c r="D208" s="3">
        <v>45141.427842939811</v>
      </c>
      <c r="E208" s="3">
        <v>45142.47535763889</v>
      </c>
      <c r="F208" s="3">
        <v>45191.570256979168</v>
      </c>
      <c r="G208" s="4">
        <v>64500</v>
      </c>
      <c r="H208" s="5">
        <v>182</v>
      </c>
      <c r="I208" s="2" t="s">
        <v>779</v>
      </c>
      <c r="J208" s="2" t="s">
        <v>780</v>
      </c>
      <c r="K208" s="2" t="s">
        <v>781</v>
      </c>
      <c r="L208" s="2" t="s">
        <v>782</v>
      </c>
      <c r="M208" s="2" t="s">
        <v>783</v>
      </c>
      <c r="N208" s="2" t="s">
        <v>784</v>
      </c>
      <c r="O208" s="2" t="s">
        <v>785</v>
      </c>
      <c r="P208" s="2" t="s">
        <v>786</v>
      </c>
      <c r="Q208" s="6"/>
      <c r="R208" s="6"/>
    </row>
    <row r="209" spans="1:18" ht="48">
      <c r="A209" s="2" t="s">
        <v>1126</v>
      </c>
      <c r="B209" s="2" t="s">
        <v>1127</v>
      </c>
      <c r="C209" s="2" t="s">
        <v>778</v>
      </c>
      <c r="D209" s="3">
        <v>45141.427871682099</v>
      </c>
      <c r="E209" s="3">
        <v>45142.47535763889</v>
      </c>
      <c r="F209" s="3">
        <v>45205.678929548609</v>
      </c>
      <c r="G209" s="4">
        <v>64500</v>
      </c>
      <c r="H209" s="5">
        <v>182</v>
      </c>
      <c r="I209" s="2" t="s">
        <v>779</v>
      </c>
      <c r="J209" s="2" t="s">
        <v>780</v>
      </c>
      <c r="K209" s="2" t="s">
        <v>781</v>
      </c>
      <c r="L209" s="2" t="s">
        <v>782</v>
      </c>
      <c r="M209" s="2" t="s">
        <v>783</v>
      </c>
      <c r="N209" s="2" t="s">
        <v>784</v>
      </c>
      <c r="O209" s="2" t="s">
        <v>785</v>
      </c>
      <c r="P209" s="2" t="s">
        <v>786</v>
      </c>
      <c r="Q209" s="6"/>
      <c r="R209" s="6"/>
    </row>
    <row r="210" spans="1:18" ht="48">
      <c r="A210" s="2" t="s">
        <v>1128</v>
      </c>
      <c r="B210" s="2" t="s">
        <v>63</v>
      </c>
      <c r="C210" s="2" t="s">
        <v>778</v>
      </c>
      <c r="D210" s="3">
        <v>45141.427901041665</v>
      </c>
      <c r="E210" s="3">
        <v>45142.47535763889</v>
      </c>
      <c r="F210" s="3">
        <v>45288.375725381942</v>
      </c>
      <c r="G210" s="4">
        <v>35260856</v>
      </c>
      <c r="H210" s="5">
        <v>182</v>
      </c>
      <c r="I210" s="2" t="s">
        <v>779</v>
      </c>
      <c r="J210" s="2" t="s">
        <v>780</v>
      </c>
      <c r="K210" s="2" t="s">
        <v>781</v>
      </c>
      <c r="L210" s="2" t="s">
        <v>782</v>
      </c>
      <c r="M210" s="2" t="s">
        <v>783</v>
      </c>
      <c r="N210" s="2" t="s">
        <v>757</v>
      </c>
      <c r="O210" s="2" t="s">
        <v>785</v>
      </c>
      <c r="P210" s="2" t="s">
        <v>873</v>
      </c>
      <c r="Q210" s="7">
        <v>45281.639345289354</v>
      </c>
      <c r="R210" s="6"/>
    </row>
    <row r="211" spans="1:18" ht="48">
      <c r="A211" s="2" t="s">
        <v>1129</v>
      </c>
      <c r="B211" s="2" t="s">
        <v>1130</v>
      </c>
      <c r="C211" s="2" t="s">
        <v>778</v>
      </c>
      <c r="D211" s="3">
        <v>45141.427937422843</v>
      </c>
      <c r="E211" s="3">
        <v>45142.47535763889</v>
      </c>
      <c r="F211" s="3">
        <v>45191.583952280089</v>
      </c>
      <c r="G211" s="4">
        <v>64500</v>
      </c>
      <c r="H211" s="5">
        <v>182</v>
      </c>
      <c r="I211" s="2" t="s">
        <v>779</v>
      </c>
      <c r="J211" s="2" t="s">
        <v>780</v>
      </c>
      <c r="K211" s="2" t="s">
        <v>781</v>
      </c>
      <c r="L211" s="2" t="s">
        <v>782</v>
      </c>
      <c r="M211" s="2" t="s">
        <v>783</v>
      </c>
      <c r="N211" s="2" t="s">
        <v>784</v>
      </c>
      <c r="O211" s="2" t="s">
        <v>785</v>
      </c>
      <c r="P211" s="2" t="s">
        <v>786</v>
      </c>
      <c r="Q211" s="6"/>
      <c r="R211" s="6"/>
    </row>
    <row r="212" spans="1:18" ht="48">
      <c r="A212" s="2" t="s">
        <v>1131</v>
      </c>
      <c r="B212" s="2" t="s">
        <v>1132</v>
      </c>
      <c r="C212" s="2" t="s">
        <v>778</v>
      </c>
      <c r="D212" s="3">
        <v>45141.427973881175</v>
      </c>
      <c r="E212" s="3">
        <v>45142.47535763889</v>
      </c>
      <c r="F212" s="3">
        <v>45205.616104513887</v>
      </c>
      <c r="G212" s="4">
        <v>771080</v>
      </c>
      <c r="H212" s="5">
        <v>182</v>
      </c>
      <c r="I212" s="2" t="s">
        <v>779</v>
      </c>
      <c r="J212" s="2" t="s">
        <v>780</v>
      </c>
      <c r="K212" s="2" t="s">
        <v>781</v>
      </c>
      <c r="L212" s="2" t="s">
        <v>782</v>
      </c>
      <c r="M212" s="2" t="s">
        <v>783</v>
      </c>
      <c r="N212" s="2" t="s">
        <v>784</v>
      </c>
      <c r="O212" s="2" t="s">
        <v>785</v>
      </c>
      <c r="P212" s="2" t="s">
        <v>873</v>
      </c>
      <c r="Q212" s="6"/>
      <c r="R212" s="6"/>
    </row>
    <row r="213" spans="1:18" ht="48">
      <c r="A213" s="2" t="s">
        <v>1133</v>
      </c>
      <c r="B213" s="2" t="s">
        <v>69</v>
      </c>
      <c r="C213" s="2" t="s">
        <v>778</v>
      </c>
      <c r="D213" s="3">
        <v>45141.428005864196</v>
      </c>
      <c r="E213" s="3">
        <v>45142.47535763889</v>
      </c>
      <c r="F213" s="8"/>
      <c r="G213" s="4">
        <v>19873599</v>
      </c>
      <c r="H213" s="5">
        <v>182</v>
      </c>
      <c r="I213" s="2" t="s">
        <v>779</v>
      </c>
      <c r="J213" s="2" t="s">
        <v>780</v>
      </c>
      <c r="K213" s="2" t="s">
        <v>781</v>
      </c>
      <c r="L213" s="2" t="s">
        <v>782</v>
      </c>
      <c r="M213" s="2" t="s">
        <v>783</v>
      </c>
      <c r="N213" s="2" t="s">
        <v>784</v>
      </c>
      <c r="O213" s="2" t="s">
        <v>785</v>
      </c>
      <c r="P213" s="2" t="s">
        <v>873</v>
      </c>
      <c r="Q213" s="7">
        <v>45244.553298923609</v>
      </c>
      <c r="R213" s="6"/>
    </row>
    <row r="214" spans="1:18" ht="48">
      <c r="A214" s="2" t="s">
        <v>1134</v>
      </c>
      <c r="B214" s="2" t="s">
        <v>1135</v>
      </c>
      <c r="C214" s="2" t="s">
        <v>778</v>
      </c>
      <c r="D214" s="3">
        <v>45141.428043132713</v>
      </c>
      <c r="E214" s="3">
        <v>45142.47535763889</v>
      </c>
      <c r="F214" s="3">
        <v>45161.3280290162</v>
      </c>
      <c r="G214" s="4">
        <v>16784250</v>
      </c>
      <c r="H214" s="5">
        <v>182</v>
      </c>
      <c r="I214" s="2" t="s">
        <v>779</v>
      </c>
      <c r="J214" s="2" t="s">
        <v>780</v>
      </c>
      <c r="K214" s="2" t="s">
        <v>781</v>
      </c>
      <c r="L214" s="2" t="s">
        <v>782</v>
      </c>
      <c r="M214" s="2" t="s">
        <v>783</v>
      </c>
      <c r="N214" s="2" t="s">
        <v>784</v>
      </c>
      <c r="O214" s="2" t="s">
        <v>785</v>
      </c>
      <c r="P214" s="2" t="s">
        <v>873</v>
      </c>
      <c r="Q214" s="6"/>
      <c r="R214" s="6"/>
    </row>
    <row r="215" spans="1:18" ht="48">
      <c r="A215" s="2" t="s">
        <v>1136</v>
      </c>
      <c r="B215" s="2" t="s">
        <v>1137</v>
      </c>
      <c r="C215" s="2" t="s">
        <v>778</v>
      </c>
      <c r="D215" s="3">
        <v>45141.428074961412</v>
      </c>
      <c r="E215" s="3">
        <v>45142.47535763889</v>
      </c>
      <c r="F215" s="3">
        <v>45191.58824143518</v>
      </c>
      <c r="G215" s="4">
        <v>64500</v>
      </c>
      <c r="H215" s="5">
        <v>182</v>
      </c>
      <c r="I215" s="2" t="s">
        <v>779</v>
      </c>
      <c r="J215" s="2" t="s">
        <v>780</v>
      </c>
      <c r="K215" s="2" t="s">
        <v>781</v>
      </c>
      <c r="L215" s="2" t="s">
        <v>782</v>
      </c>
      <c r="M215" s="2" t="s">
        <v>783</v>
      </c>
      <c r="N215" s="2" t="s">
        <v>784</v>
      </c>
      <c r="O215" s="2" t="s">
        <v>785</v>
      </c>
      <c r="P215" s="2" t="s">
        <v>786</v>
      </c>
      <c r="Q215" s="6"/>
      <c r="R215" s="6"/>
    </row>
    <row r="216" spans="1:18" ht="48">
      <c r="A216" s="2" t="s">
        <v>1138</v>
      </c>
      <c r="B216" s="2" t="s">
        <v>1139</v>
      </c>
      <c r="C216" s="2" t="s">
        <v>778</v>
      </c>
      <c r="D216" s="3">
        <v>45141.463809567897</v>
      </c>
      <c r="E216" s="3">
        <v>45142.47535763889</v>
      </c>
      <c r="F216" s="3">
        <v>45201.579469293982</v>
      </c>
      <c r="G216" s="4">
        <v>145260</v>
      </c>
      <c r="H216" s="5">
        <v>182</v>
      </c>
      <c r="I216" s="2" t="s">
        <v>779</v>
      </c>
      <c r="J216" s="2" t="s">
        <v>780</v>
      </c>
      <c r="K216" s="2" t="s">
        <v>781</v>
      </c>
      <c r="L216" s="2" t="s">
        <v>782</v>
      </c>
      <c r="M216" s="2" t="s">
        <v>783</v>
      </c>
      <c r="N216" s="2" t="s">
        <v>784</v>
      </c>
      <c r="O216" s="2" t="s">
        <v>785</v>
      </c>
      <c r="P216" s="2" t="s">
        <v>885</v>
      </c>
      <c r="Q216" s="6"/>
      <c r="R216" s="6"/>
    </row>
    <row r="217" spans="1:18" ht="48">
      <c r="A217" s="2" t="s">
        <v>1140</v>
      </c>
      <c r="B217" s="2" t="s">
        <v>1141</v>
      </c>
      <c r="C217" s="2" t="s">
        <v>778</v>
      </c>
      <c r="D217" s="3">
        <v>45141.463850231477</v>
      </c>
      <c r="E217" s="3">
        <v>45142.47535763889</v>
      </c>
      <c r="F217" s="3">
        <v>45205.561768483793</v>
      </c>
      <c r="G217" s="4">
        <v>892635</v>
      </c>
      <c r="H217" s="5">
        <v>182</v>
      </c>
      <c r="I217" s="2" t="s">
        <v>779</v>
      </c>
      <c r="J217" s="2" t="s">
        <v>780</v>
      </c>
      <c r="K217" s="2" t="s">
        <v>781</v>
      </c>
      <c r="L217" s="2" t="s">
        <v>782</v>
      </c>
      <c r="M217" s="2" t="s">
        <v>783</v>
      </c>
      <c r="N217" s="2" t="s">
        <v>784</v>
      </c>
      <c r="O217" s="2" t="s">
        <v>785</v>
      </c>
      <c r="P217" s="2" t="s">
        <v>873</v>
      </c>
      <c r="Q217" s="6"/>
      <c r="R217" s="6"/>
    </row>
    <row r="218" spans="1:18" ht="48">
      <c r="A218" s="2" t="s">
        <v>1142</v>
      </c>
      <c r="B218" s="2" t="s">
        <v>1143</v>
      </c>
      <c r="C218" s="2" t="s">
        <v>778</v>
      </c>
      <c r="D218" s="3">
        <v>45141.464001080247</v>
      </c>
      <c r="E218" s="3">
        <v>45142.47535763889</v>
      </c>
      <c r="F218" s="3">
        <v>45191.624113078702</v>
      </c>
      <c r="G218" s="4">
        <v>64500</v>
      </c>
      <c r="H218" s="5">
        <v>182</v>
      </c>
      <c r="I218" s="2" t="s">
        <v>779</v>
      </c>
      <c r="J218" s="2" t="s">
        <v>780</v>
      </c>
      <c r="K218" s="2" t="s">
        <v>781</v>
      </c>
      <c r="L218" s="2" t="s">
        <v>782</v>
      </c>
      <c r="M218" s="2" t="s">
        <v>783</v>
      </c>
      <c r="N218" s="2" t="s">
        <v>784</v>
      </c>
      <c r="O218" s="2" t="s">
        <v>785</v>
      </c>
      <c r="P218" s="2" t="s">
        <v>786</v>
      </c>
      <c r="Q218" s="6"/>
      <c r="R218" s="6"/>
    </row>
    <row r="219" spans="1:18" ht="48">
      <c r="A219" s="2" t="s">
        <v>1144</v>
      </c>
      <c r="B219" s="2" t="s">
        <v>1145</v>
      </c>
      <c r="C219" s="2" t="s">
        <v>778</v>
      </c>
      <c r="D219" s="3">
        <v>45141.464052932097</v>
      </c>
      <c r="E219" s="3">
        <v>45142.47535763889</v>
      </c>
      <c r="F219" s="3">
        <v>45161.322410335648</v>
      </c>
      <c r="G219" s="4">
        <v>17045154</v>
      </c>
      <c r="H219" s="5">
        <v>182</v>
      </c>
      <c r="I219" s="2" t="s">
        <v>779</v>
      </c>
      <c r="J219" s="2" t="s">
        <v>780</v>
      </c>
      <c r="K219" s="2" t="s">
        <v>781</v>
      </c>
      <c r="L219" s="2" t="s">
        <v>782</v>
      </c>
      <c r="M219" s="2" t="s">
        <v>783</v>
      </c>
      <c r="N219" s="2" t="s">
        <v>784</v>
      </c>
      <c r="O219" s="2" t="s">
        <v>785</v>
      </c>
      <c r="P219" s="2" t="s">
        <v>885</v>
      </c>
      <c r="Q219" s="6"/>
      <c r="R219" s="6"/>
    </row>
    <row r="220" spans="1:18" ht="48">
      <c r="A220" s="2" t="s">
        <v>1146</v>
      </c>
      <c r="B220" s="2" t="s">
        <v>1147</v>
      </c>
      <c r="C220" s="2" t="s">
        <v>778</v>
      </c>
      <c r="D220" s="3">
        <v>45141.464096874995</v>
      </c>
      <c r="E220" s="3">
        <v>45142.47535763889</v>
      </c>
      <c r="F220" s="3">
        <v>45201.729838692125</v>
      </c>
      <c r="G220" s="4">
        <v>56533</v>
      </c>
      <c r="H220" s="5">
        <v>182</v>
      </c>
      <c r="I220" s="2" t="s">
        <v>779</v>
      </c>
      <c r="J220" s="2" t="s">
        <v>780</v>
      </c>
      <c r="K220" s="2" t="s">
        <v>781</v>
      </c>
      <c r="L220" s="2" t="s">
        <v>782</v>
      </c>
      <c r="M220" s="2" t="s">
        <v>783</v>
      </c>
      <c r="N220" s="2" t="s">
        <v>784</v>
      </c>
      <c r="O220" s="2" t="s">
        <v>785</v>
      </c>
      <c r="P220" s="2" t="s">
        <v>786</v>
      </c>
      <c r="Q220" s="6"/>
      <c r="R220" s="6"/>
    </row>
    <row r="221" spans="1:18" ht="72">
      <c r="A221" s="2" t="s">
        <v>1148</v>
      </c>
      <c r="B221" s="2" t="s">
        <v>1149</v>
      </c>
      <c r="C221" s="2" t="s">
        <v>778</v>
      </c>
      <c r="D221" s="3">
        <v>45141.464135532406</v>
      </c>
      <c r="E221" s="3">
        <v>45142.47535763889</v>
      </c>
      <c r="F221" s="3">
        <v>45204.385716053243</v>
      </c>
      <c r="G221" s="4">
        <v>1731628</v>
      </c>
      <c r="H221" s="5">
        <v>182</v>
      </c>
      <c r="I221" s="2" t="s">
        <v>779</v>
      </c>
      <c r="J221" s="2" t="s">
        <v>780</v>
      </c>
      <c r="K221" s="2" t="s">
        <v>781</v>
      </c>
      <c r="L221" s="2" t="s">
        <v>782</v>
      </c>
      <c r="M221" s="2" t="s">
        <v>783</v>
      </c>
      <c r="N221" s="2" t="s">
        <v>784</v>
      </c>
      <c r="O221" s="2" t="s">
        <v>785</v>
      </c>
      <c r="P221" s="2" t="s">
        <v>880</v>
      </c>
      <c r="Q221" s="6"/>
      <c r="R221" s="6"/>
    </row>
    <row r="222" spans="1:18" ht="48">
      <c r="A222" s="2" t="s">
        <v>1150</v>
      </c>
      <c r="B222" s="2" t="s">
        <v>1151</v>
      </c>
      <c r="C222" s="2" t="s">
        <v>778</v>
      </c>
      <c r="D222" s="3">
        <v>45141.464169174375</v>
      </c>
      <c r="E222" s="3">
        <v>45142.47535763889</v>
      </c>
      <c r="F222" s="3">
        <v>45203.659760995368</v>
      </c>
      <c r="G222" s="4">
        <v>2187285</v>
      </c>
      <c r="H222" s="5">
        <v>182</v>
      </c>
      <c r="I222" s="2" t="s">
        <v>779</v>
      </c>
      <c r="J222" s="2" t="s">
        <v>780</v>
      </c>
      <c r="K222" s="2" t="s">
        <v>781</v>
      </c>
      <c r="L222" s="2" t="s">
        <v>782</v>
      </c>
      <c r="M222" s="2" t="s">
        <v>783</v>
      </c>
      <c r="N222" s="2" t="s">
        <v>784</v>
      </c>
      <c r="O222" s="2" t="s">
        <v>785</v>
      </c>
      <c r="P222" s="2" t="s">
        <v>873</v>
      </c>
      <c r="Q222" s="6"/>
      <c r="R222" s="6"/>
    </row>
    <row r="223" spans="1:18" ht="48">
      <c r="A223" s="2" t="s">
        <v>1152</v>
      </c>
      <c r="B223" s="2" t="s">
        <v>70</v>
      </c>
      <c r="C223" s="2" t="s">
        <v>778</v>
      </c>
      <c r="D223" s="3">
        <v>45141.502296682098</v>
      </c>
      <c r="E223" s="3">
        <v>45142.47535763889</v>
      </c>
      <c r="F223" s="3">
        <v>45245.545993518514</v>
      </c>
      <c r="G223" s="4">
        <v>1496902</v>
      </c>
      <c r="H223" s="5">
        <v>182</v>
      </c>
      <c r="I223" s="2" t="s">
        <v>779</v>
      </c>
      <c r="J223" s="2" t="s">
        <v>780</v>
      </c>
      <c r="K223" s="2" t="s">
        <v>781</v>
      </c>
      <c r="L223" s="2" t="s">
        <v>782</v>
      </c>
      <c r="M223" s="2" t="s">
        <v>783</v>
      </c>
      <c r="N223" s="2" t="s">
        <v>757</v>
      </c>
      <c r="O223" s="2" t="s">
        <v>785</v>
      </c>
      <c r="P223" s="2" t="s">
        <v>873</v>
      </c>
      <c r="Q223" s="7">
        <v>45244.507831979165</v>
      </c>
      <c r="R223" s="7">
        <v>45204.458807951385</v>
      </c>
    </row>
    <row r="224" spans="1:18" ht="48">
      <c r="A224" s="2" t="s">
        <v>1153</v>
      </c>
      <c r="B224" s="2" t="s">
        <v>1154</v>
      </c>
      <c r="C224" s="2" t="s">
        <v>778</v>
      </c>
      <c r="D224" s="3">
        <v>45141.502339081788</v>
      </c>
      <c r="E224" s="3">
        <v>45142.47535763889</v>
      </c>
      <c r="F224" s="3">
        <v>45191.628117592591</v>
      </c>
      <c r="G224" s="4">
        <v>64500</v>
      </c>
      <c r="H224" s="5">
        <v>182</v>
      </c>
      <c r="I224" s="2" t="s">
        <v>779</v>
      </c>
      <c r="J224" s="2" t="s">
        <v>780</v>
      </c>
      <c r="K224" s="2" t="s">
        <v>781</v>
      </c>
      <c r="L224" s="2" t="s">
        <v>782</v>
      </c>
      <c r="M224" s="2" t="s">
        <v>783</v>
      </c>
      <c r="N224" s="2" t="s">
        <v>784</v>
      </c>
      <c r="O224" s="2" t="s">
        <v>785</v>
      </c>
      <c r="P224" s="2" t="s">
        <v>786</v>
      </c>
      <c r="Q224" s="6"/>
      <c r="R224" s="6"/>
    </row>
    <row r="225" spans="1:18" ht="48">
      <c r="A225" s="2" t="s">
        <v>1155</v>
      </c>
      <c r="B225" s="2" t="s">
        <v>1156</v>
      </c>
      <c r="C225" s="2" t="s">
        <v>778</v>
      </c>
      <c r="D225" s="3">
        <v>45141.502372145063</v>
      </c>
      <c r="E225" s="3">
        <v>45142.47535763889</v>
      </c>
      <c r="F225" s="3">
        <v>45201.729062349536</v>
      </c>
      <c r="G225" s="4">
        <v>56533</v>
      </c>
      <c r="H225" s="5">
        <v>182</v>
      </c>
      <c r="I225" s="2" t="s">
        <v>779</v>
      </c>
      <c r="J225" s="2" t="s">
        <v>780</v>
      </c>
      <c r="K225" s="2" t="s">
        <v>781</v>
      </c>
      <c r="L225" s="2" t="s">
        <v>782</v>
      </c>
      <c r="M225" s="2" t="s">
        <v>783</v>
      </c>
      <c r="N225" s="2" t="s">
        <v>784</v>
      </c>
      <c r="O225" s="2" t="s">
        <v>785</v>
      </c>
      <c r="P225" s="2" t="s">
        <v>873</v>
      </c>
      <c r="Q225" s="6"/>
      <c r="R225" s="6"/>
    </row>
    <row r="226" spans="1:18" ht="72">
      <c r="A226" s="2" t="s">
        <v>1157</v>
      </c>
      <c r="B226" s="2" t="s">
        <v>1158</v>
      </c>
      <c r="C226" s="2" t="s">
        <v>778</v>
      </c>
      <c r="D226" s="3">
        <v>45141.651323726852</v>
      </c>
      <c r="E226" s="3">
        <v>45142.47535763889</v>
      </c>
      <c r="F226" s="3">
        <v>45191.697958946759</v>
      </c>
      <c r="G226" s="4">
        <v>22700</v>
      </c>
      <c r="H226" s="5">
        <v>182</v>
      </c>
      <c r="I226" s="2" t="s">
        <v>779</v>
      </c>
      <c r="J226" s="2" t="s">
        <v>780</v>
      </c>
      <c r="K226" s="2" t="s">
        <v>781</v>
      </c>
      <c r="L226" s="2" t="s">
        <v>782</v>
      </c>
      <c r="M226" s="2" t="s">
        <v>783</v>
      </c>
      <c r="N226" s="2" t="s">
        <v>784</v>
      </c>
      <c r="O226" s="2" t="s">
        <v>785</v>
      </c>
      <c r="P226" s="2" t="s">
        <v>880</v>
      </c>
      <c r="Q226" s="6"/>
      <c r="R226" s="6"/>
    </row>
    <row r="227" spans="1:18" ht="48">
      <c r="A227" s="2" t="s">
        <v>1159</v>
      </c>
      <c r="B227" s="2" t="s">
        <v>1160</v>
      </c>
      <c r="C227" s="2" t="s">
        <v>778</v>
      </c>
      <c r="D227" s="3">
        <v>45141.74224556327</v>
      </c>
      <c r="E227" s="3">
        <v>45142.503010416665</v>
      </c>
      <c r="F227" s="3">
        <v>45205.662555821757</v>
      </c>
      <c r="G227" s="4">
        <v>484217</v>
      </c>
      <c r="H227" s="5">
        <v>182</v>
      </c>
      <c r="I227" s="2" t="s">
        <v>779</v>
      </c>
      <c r="J227" s="2" t="s">
        <v>780</v>
      </c>
      <c r="K227" s="2" t="s">
        <v>781</v>
      </c>
      <c r="L227" s="2" t="s">
        <v>782</v>
      </c>
      <c r="M227" s="2" t="s">
        <v>783</v>
      </c>
      <c r="N227" s="2" t="s">
        <v>784</v>
      </c>
      <c r="O227" s="2" t="s">
        <v>785</v>
      </c>
      <c r="P227" s="2" t="s">
        <v>873</v>
      </c>
      <c r="Q227" s="6"/>
      <c r="R227" s="6"/>
    </row>
    <row r="228" spans="1:18" ht="48">
      <c r="A228" s="2" t="s">
        <v>1161</v>
      </c>
      <c r="B228" s="2" t="s">
        <v>1162</v>
      </c>
      <c r="C228" s="2" t="s">
        <v>778</v>
      </c>
      <c r="D228" s="3">
        <v>45142.720344405861</v>
      </c>
      <c r="E228" s="3">
        <v>45147.540305405091</v>
      </c>
      <c r="F228" s="3">
        <v>45191.646334641198</v>
      </c>
      <c r="G228" s="4">
        <v>64500</v>
      </c>
      <c r="H228" s="5">
        <v>177</v>
      </c>
      <c r="I228" s="2" t="s">
        <v>779</v>
      </c>
      <c r="J228" s="2" t="s">
        <v>780</v>
      </c>
      <c r="K228" s="2" t="s">
        <v>781</v>
      </c>
      <c r="L228" s="2" t="s">
        <v>782</v>
      </c>
      <c r="M228" s="2" t="s">
        <v>783</v>
      </c>
      <c r="N228" s="2" t="s">
        <v>784</v>
      </c>
      <c r="O228" s="2" t="s">
        <v>785</v>
      </c>
      <c r="P228" s="2" t="s">
        <v>786</v>
      </c>
      <c r="Q228" s="6"/>
      <c r="R228" s="6"/>
    </row>
    <row r="229" spans="1:18" ht="48">
      <c r="A229" s="2" t="s">
        <v>1163</v>
      </c>
      <c r="B229" s="2" t="s">
        <v>1164</v>
      </c>
      <c r="C229" s="2" t="s">
        <v>778</v>
      </c>
      <c r="D229" s="3">
        <v>45142.720377777776</v>
      </c>
      <c r="E229" s="3">
        <v>45147.541189895834</v>
      </c>
      <c r="F229" s="3">
        <v>45191.654077395833</v>
      </c>
      <c r="G229" s="4">
        <v>64500</v>
      </c>
      <c r="H229" s="5">
        <v>177</v>
      </c>
      <c r="I229" s="2" t="s">
        <v>779</v>
      </c>
      <c r="J229" s="2" t="s">
        <v>780</v>
      </c>
      <c r="K229" s="2" t="s">
        <v>781</v>
      </c>
      <c r="L229" s="2" t="s">
        <v>782</v>
      </c>
      <c r="M229" s="2" t="s">
        <v>783</v>
      </c>
      <c r="N229" s="2" t="s">
        <v>784</v>
      </c>
      <c r="O229" s="2" t="s">
        <v>785</v>
      </c>
      <c r="P229" s="2" t="s">
        <v>786</v>
      </c>
      <c r="Q229" s="6"/>
      <c r="R229" s="6"/>
    </row>
    <row r="230" spans="1:18" ht="48">
      <c r="A230" s="2" t="s">
        <v>1165</v>
      </c>
      <c r="B230" s="2" t="s">
        <v>1166</v>
      </c>
      <c r="C230" s="2" t="s">
        <v>778</v>
      </c>
      <c r="D230" s="3">
        <v>45146.497782754624</v>
      </c>
      <c r="E230" s="3">
        <v>45147.58064915509</v>
      </c>
      <c r="F230" s="3">
        <v>45201.499885416662</v>
      </c>
      <c r="G230" s="4">
        <v>230154</v>
      </c>
      <c r="H230" s="5">
        <v>177</v>
      </c>
      <c r="I230" s="2" t="s">
        <v>779</v>
      </c>
      <c r="J230" s="2" t="s">
        <v>780</v>
      </c>
      <c r="K230" s="2" t="s">
        <v>781</v>
      </c>
      <c r="L230" s="2" t="s">
        <v>782</v>
      </c>
      <c r="M230" s="2" t="s">
        <v>783</v>
      </c>
      <c r="N230" s="2" t="s">
        <v>784</v>
      </c>
      <c r="O230" s="2" t="s">
        <v>785</v>
      </c>
      <c r="P230" s="2" t="s">
        <v>786</v>
      </c>
      <c r="Q230" s="6"/>
      <c r="R230" s="6"/>
    </row>
    <row r="231" spans="1:18" ht="48">
      <c r="A231" s="2" t="s">
        <v>1167</v>
      </c>
      <c r="B231" s="2" t="s">
        <v>1168</v>
      </c>
      <c r="C231" s="2" t="s">
        <v>778</v>
      </c>
      <c r="D231" s="3">
        <v>45146.497820563265</v>
      </c>
      <c r="E231" s="3">
        <v>45147.58064915509</v>
      </c>
      <c r="F231" s="3">
        <v>45201.570358182871</v>
      </c>
      <c r="G231" s="4">
        <v>180900</v>
      </c>
      <c r="H231" s="5">
        <v>177</v>
      </c>
      <c r="I231" s="2" t="s">
        <v>779</v>
      </c>
      <c r="J231" s="2" t="s">
        <v>780</v>
      </c>
      <c r="K231" s="2" t="s">
        <v>781</v>
      </c>
      <c r="L231" s="2" t="s">
        <v>782</v>
      </c>
      <c r="M231" s="2" t="s">
        <v>783</v>
      </c>
      <c r="N231" s="2" t="s">
        <v>784</v>
      </c>
      <c r="O231" s="2" t="s">
        <v>785</v>
      </c>
      <c r="P231" s="2" t="s">
        <v>786</v>
      </c>
      <c r="Q231" s="6"/>
      <c r="R231" s="6"/>
    </row>
    <row r="232" spans="1:18" ht="48">
      <c r="A232" s="2" t="s">
        <v>1169</v>
      </c>
      <c r="B232" s="2" t="s">
        <v>1170</v>
      </c>
      <c r="C232" s="2" t="s">
        <v>778</v>
      </c>
      <c r="D232" s="3">
        <v>45146.497853125002</v>
      </c>
      <c r="E232" s="3">
        <v>45147.58064915509</v>
      </c>
      <c r="F232" s="3">
        <v>45201.596373298613</v>
      </c>
      <c r="G232" s="4">
        <v>80623</v>
      </c>
      <c r="H232" s="5">
        <v>177</v>
      </c>
      <c r="I232" s="2" t="s">
        <v>779</v>
      </c>
      <c r="J232" s="2" t="s">
        <v>780</v>
      </c>
      <c r="K232" s="2" t="s">
        <v>781</v>
      </c>
      <c r="L232" s="2" t="s">
        <v>782</v>
      </c>
      <c r="M232" s="2" t="s">
        <v>783</v>
      </c>
      <c r="N232" s="2" t="s">
        <v>784</v>
      </c>
      <c r="O232" s="2" t="s">
        <v>785</v>
      </c>
      <c r="P232" s="2" t="s">
        <v>786</v>
      </c>
      <c r="Q232" s="6"/>
      <c r="R232" s="6"/>
    </row>
    <row r="233" spans="1:18" ht="48">
      <c r="A233" s="2" t="s">
        <v>1171</v>
      </c>
      <c r="B233" s="2" t="s">
        <v>1172</v>
      </c>
      <c r="C233" s="2" t="s">
        <v>778</v>
      </c>
      <c r="D233" s="3">
        <v>45146.524105439814</v>
      </c>
      <c r="E233" s="3">
        <v>45147.58064915509</v>
      </c>
      <c r="F233" s="3">
        <v>45201.619209606477</v>
      </c>
      <c r="G233" s="4">
        <v>62023</v>
      </c>
      <c r="H233" s="5">
        <v>177</v>
      </c>
      <c r="I233" s="2" t="s">
        <v>779</v>
      </c>
      <c r="J233" s="2" t="s">
        <v>780</v>
      </c>
      <c r="K233" s="2" t="s">
        <v>781</v>
      </c>
      <c r="L233" s="2" t="s">
        <v>782</v>
      </c>
      <c r="M233" s="2" t="s">
        <v>783</v>
      </c>
      <c r="N233" s="2" t="s">
        <v>784</v>
      </c>
      <c r="O233" s="2" t="s">
        <v>785</v>
      </c>
      <c r="P233" s="2" t="s">
        <v>786</v>
      </c>
      <c r="Q233" s="6"/>
      <c r="R233" s="6"/>
    </row>
    <row r="234" spans="1:18" ht="48">
      <c r="A234" s="2" t="s">
        <v>1173</v>
      </c>
      <c r="B234" s="2" t="s">
        <v>65</v>
      </c>
      <c r="C234" s="2" t="s">
        <v>778</v>
      </c>
      <c r="D234" s="3">
        <v>45146.524138850305</v>
      </c>
      <c r="E234" s="3">
        <v>45147.58064915509</v>
      </c>
      <c r="F234" s="3">
        <v>45245.542771956018</v>
      </c>
      <c r="G234" s="4">
        <v>346723</v>
      </c>
      <c r="H234" s="5">
        <v>177</v>
      </c>
      <c r="I234" s="2" t="s">
        <v>779</v>
      </c>
      <c r="J234" s="2" t="s">
        <v>780</v>
      </c>
      <c r="K234" s="2" t="s">
        <v>781</v>
      </c>
      <c r="L234" s="2" t="s">
        <v>782</v>
      </c>
      <c r="M234" s="2" t="s">
        <v>783</v>
      </c>
      <c r="N234" s="2" t="s">
        <v>784</v>
      </c>
      <c r="O234" s="2" t="s">
        <v>785</v>
      </c>
      <c r="P234" s="2" t="s">
        <v>786</v>
      </c>
      <c r="Q234" s="7">
        <v>45244.58081068287</v>
      </c>
      <c r="R234" s="7">
        <v>45208.66815208333</v>
      </c>
    </row>
    <row r="235" spans="1:18" ht="48">
      <c r="A235" s="2" t="s">
        <v>1174</v>
      </c>
      <c r="B235" s="2" t="s">
        <v>1175</v>
      </c>
      <c r="C235" s="2" t="s">
        <v>778</v>
      </c>
      <c r="D235" s="3">
        <v>45146.524171527773</v>
      </c>
      <c r="E235" s="3">
        <v>45147.58064915509</v>
      </c>
      <c r="F235" s="3">
        <v>45209.375624270833</v>
      </c>
      <c r="G235" s="4">
        <v>49990</v>
      </c>
      <c r="H235" s="5">
        <v>177</v>
      </c>
      <c r="I235" s="2" t="s">
        <v>779</v>
      </c>
      <c r="J235" s="2" t="s">
        <v>780</v>
      </c>
      <c r="K235" s="2" t="s">
        <v>781</v>
      </c>
      <c r="L235" s="2" t="s">
        <v>782</v>
      </c>
      <c r="M235" s="2" t="s">
        <v>783</v>
      </c>
      <c r="N235" s="2" t="s">
        <v>784</v>
      </c>
      <c r="O235" s="2" t="s">
        <v>785</v>
      </c>
      <c r="P235" s="2" t="s">
        <v>786</v>
      </c>
      <c r="Q235" s="6"/>
      <c r="R235" s="6"/>
    </row>
    <row r="236" spans="1:18" ht="48">
      <c r="A236" s="2" t="s">
        <v>1176</v>
      </c>
      <c r="B236" s="2" t="s">
        <v>68</v>
      </c>
      <c r="C236" s="2" t="s">
        <v>805</v>
      </c>
      <c r="D236" s="3">
        <v>45146.524204591042</v>
      </c>
      <c r="E236" s="3">
        <v>45147.58064915509</v>
      </c>
      <c r="F236" s="8"/>
      <c r="G236" s="4">
        <v>578815</v>
      </c>
      <c r="H236" s="5">
        <v>177</v>
      </c>
      <c r="I236" s="2" t="s">
        <v>779</v>
      </c>
      <c r="J236" s="2" t="s">
        <v>780</v>
      </c>
      <c r="K236" s="2" t="s">
        <v>781</v>
      </c>
      <c r="L236" s="2" t="s">
        <v>782</v>
      </c>
      <c r="M236" s="2" t="s">
        <v>783</v>
      </c>
      <c r="N236" s="2"/>
      <c r="O236" s="2" t="s">
        <v>785</v>
      </c>
      <c r="P236" s="2" t="s">
        <v>786</v>
      </c>
      <c r="Q236" s="6"/>
      <c r="R236" s="6"/>
    </row>
    <row r="237" spans="1:18" ht="48">
      <c r="A237" s="2" t="s">
        <v>1177</v>
      </c>
      <c r="B237" s="2" t="s">
        <v>1178</v>
      </c>
      <c r="C237" s="2" t="s">
        <v>778</v>
      </c>
      <c r="D237" s="3">
        <v>45146.595510725303</v>
      </c>
      <c r="E237" s="3">
        <v>45147.58064915509</v>
      </c>
      <c r="F237" s="3">
        <v>45205.659050891205</v>
      </c>
      <c r="G237" s="4">
        <v>500561</v>
      </c>
      <c r="H237" s="5">
        <v>177</v>
      </c>
      <c r="I237" s="2" t="s">
        <v>779</v>
      </c>
      <c r="J237" s="2" t="s">
        <v>780</v>
      </c>
      <c r="K237" s="2" t="s">
        <v>781</v>
      </c>
      <c r="L237" s="2" t="s">
        <v>782</v>
      </c>
      <c r="M237" s="2" t="s">
        <v>783</v>
      </c>
      <c r="N237" s="2" t="s">
        <v>784</v>
      </c>
      <c r="O237" s="2" t="s">
        <v>785</v>
      </c>
      <c r="P237" s="2" t="s">
        <v>786</v>
      </c>
      <c r="Q237" s="6"/>
      <c r="R237" s="6"/>
    </row>
    <row r="238" spans="1:18" ht="48">
      <c r="A238" s="2" t="s">
        <v>1179</v>
      </c>
      <c r="B238" s="2" t="s">
        <v>1180</v>
      </c>
      <c r="C238" s="2" t="s">
        <v>778</v>
      </c>
      <c r="D238" s="3">
        <v>45146.595629128082</v>
      </c>
      <c r="E238" s="3">
        <v>45147.58064915509</v>
      </c>
      <c r="F238" s="3">
        <v>45197.678061145831</v>
      </c>
      <c r="G238" s="4">
        <v>439700</v>
      </c>
      <c r="H238" s="5">
        <v>177</v>
      </c>
      <c r="I238" s="2" t="s">
        <v>779</v>
      </c>
      <c r="J238" s="2" t="s">
        <v>780</v>
      </c>
      <c r="K238" s="2" t="s">
        <v>781</v>
      </c>
      <c r="L238" s="2" t="s">
        <v>782</v>
      </c>
      <c r="M238" s="2" t="s">
        <v>783</v>
      </c>
      <c r="N238" s="2" t="s">
        <v>784</v>
      </c>
      <c r="O238" s="2" t="s">
        <v>785</v>
      </c>
      <c r="P238" s="2" t="s">
        <v>786</v>
      </c>
      <c r="Q238" s="6"/>
      <c r="R238" s="6"/>
    </row>
    <row r="239" spans="1:18" ht="48">
      <c r="A239" s="2" t="s">
        <v>1181</v>
      </c>
      <c r="B239" s="2" t="s">
        <v>64</v>
      </c>
      <c r="C239" s="2" t="s">
        <v>778</v>
      </c>
      <c r="D239" s="3">
        <v>45146.595667901231</v>
      </c>
      <c r="E239" s="3">
        <v>45147.58064915509</v>
      </c>
      <c r="F239" s="3">
        <v>45201.719508831018</v>
      </c>
      <c r="G239" s="4">
        <v>56533</v>
      </c>
      <c r="H239" s="5">
        <v>177</v>
      </c>
      <c r="I239" s="2" t="s">
        <v>779</v>
      </c>
      <c r="J239" s="2" t="s">
        <v>780</v>
      </c>
      <c r="K239" s="2" t="s">
        <v>781</v>
      </c>
      <c r="L239" s="2" t="s">
        <v>782</v>
      </c>
      <c r="M239" s="2" t="s">
        <v>783</v>
      </c>
      <c r="N239" s="2" t="s">
        <v>757</v>
      </c>
      <c r="O239" s="2" t="s">
        <v>785</v>
      </c>
      <c r="P239" s="2" t="s">
        <v>786</v>
      </c>
      <c r="Q239" s="6"/>
      <c r="R239" s="6"/>
    </row>
    <row r="240" spans="1:18" ht="48">
      <c r="A240" s="2" t="s">
        <v>1182</v>
      </c>
      <c r="B240" s="2" t="s">
        <v>1183</v>
      </c>
      <c r="C240" s="2" t="s">
        <v>778</v>
      </c>
      <c r="D240" s="3">
        <v>45146.595705478394</v>
      </c>
      <c r="E240" s="3">
        <v>45147.58064915509</v>
      </c>
      <c r="F240" s="3">
        <v>45218.437265196757</v>
      </c>
      <c r="G240" s="4">
        <v>363372</v>
      </c>
      <c r="H240" s="5">
        <v>177</v>
      </c>
      <c r="I240" s="2" t="s">
        <v>779</v>
      </c>
      <c r="J240" s="2" t="s">
        <v>780</v>
      </c>
      <c r="K240" s="2" t="s">
        <v>781</v>
      </c>
      <c r="L240" s="2" t="s">
        <v>782</v>
      </c>
      <c r="M240" s="2" t="s">
        <v>783</v>
      </c>
      <c r="N240" s="2" t="s">
        <v>784</v>
      </c>
      <c r="O240" s="2" t="s">
        <v>785</v>
      </c>
      <c r="P240" s="2" t="s">
        <v>786</v>
      </c>
      <c r="Q240" s="6"/>
      <c r="R240" s="6"/>
    </row>
    <row r="241" spans="1:18" ht="48">
      <c r="A241" s="2" t="s">
        <v>1184</v>
      </c>
      <c r="B241" s="2" t="s">
        <v>1185</v>
      </c>
      <c r="C241" s="2" t="s">
        <v>778</v>
      </c>
      <c r="D241" s="3">
        <v>45146.624392322527</v>
      </c>
      <c r="E241" s="3">
        <v>45147.58064915509</v>
      </c>
      <c r="F241" s="3">
        <v>45201.710626585649</v>
      </c>
      <c r="G241" s="4">
        <v>56533</v>
      </c>
      <c r="H241" s="5">
        <v>177</v>
      </c>
      <c r="I241" s="2" t="s">
        <v>779</v>
      </c>
      <c r="J241" s="2" t="s">
        <v>780</v>
      </c>
      <c r="K241" s="2" t="s">
        <v>781</v>
      </c>
      <c r="L241" s="2" t="s">
        <v>782</v>
      </c>
      <c r="M241" s="2" t="s">
        <v>783</v>
      </c>
      <c r="N241" s="2" t="s">
        <v>784</v>
      </c>
      <c r="O241" s="2" t="s">
        <v>785</v>
      </c>
      <c r="P241" s="2" t="s">
        <v>786</v>
      </c>
      <c r="Q241" s="6"/>
      <c r="R241" s="6"/>
    </row>
    <row r="242" spans="1:18" ht="48">
      <c r="A242" s="2" t="s">
        <v>1186</v>
      </c>
      <c r="B242" s="2" t="s">
        <v>1187</v>
      </c>
      <c r="C242" s="2" t="s">
        <v>778</v>
      </c>
      <c r="D242" s="3">
        <v>45146.624427893519</v>
      </c>
      <c r="E242" s="3">
        <v>45147.58064915509</v>
      </c>
      <c r="F242" s="3">
        <v>45191.660089583333</v>
      </c>
      <c r="G242" s="4">
        <v>64500</v>
      </c>
      <c r="H242" s="5">
        <v>177</v>
      </c>
      <c r="I242" s="2" t="s">
        <v>779</v>
      </c>
      <c r="J242" s="2" t="s">
        <v>780</v>
      </c>
      <c r="K242" s="2" t="s">
        <v>781</v>
      </c>
      <c r="L242" s="2" t="s">
        <v>782</v>
      </c>
      <c r="M242" s="2" t="s">
        <v>783</v>
      </c>
      <c r="N242" s="2" t="s">
        <v>784</v>
      </c>
      <c r="O242" s="2" t="s">
        <v>785</v>
      </c>
      <c r="P242" s="2" t="s">
        <v>786</v>
      </c>
      <c r="Q242" s="6"/>
      <c r="R242" s="6"/>
    </row>
    <row r="243" spans="1:18" ht="48">
      <c r="A243" s="2" t="s">
        <v>1188</v>
      </c>
      <c r="B243" s="2" t="s">
        <v>1189</v>
      </c>
      <c r="C243" s="2" t="s">
        <v>778</v>
      </c>
      <c r="D243" s="3">
        <v>45146.624461882711</v>
      </c>
      <c r="E243" s="3">
        <v>45147.58064915509</v>
      </c>
      <c r="F243" s="3">
        <v>45191.667854513886</v>
      </c>
      <c r="G243" s="4">
        <v>64500</v>
      </c>
      <c r="H243" s="5">
        <v>177</v>
      </c>
      <c r="I243" s="2" t="s">
        <v>779</v>
      </c>
      <c r="J243" s="2" t="s">
        <v>780</v>
      </c>
      <c r="K243" s="2" t="s">
        <v>781</v>
      </c>
      <c r="L243" s="2" t="s">
        <v>782</v>
      </c>
      <c r="M243" s="2" t="s">
        <v>783</v>
      </c>
      <c r="N243" s="2" t="s">
        <v>784</v>
      </c>
      <c r="O243" s="2" t="s">
        <v>785</v>
      </c>
      <c r="P243" s="2" t="s">
        <v>786</v>
      </c>
      <c r="Q243" s="6"/>
      <c r="R243" s="6"/>
    </row>
    <row r="244" spans="1:18" ht="48">
      <c r="A244" s="2" t="s">
        <v>1190</v>
      </c>
      <c r="B244" s="2" t="s">
        <v>1191</v>
      </c>
      <c r="C244" s="2" t="s">
        <v>778</v>
      </c>
      <c r="D244" s="3">
        <v>45146.624495871918</v>
      </c>
      <c r="E244" s="3">
        <v>45147.58064915509</v>
      </c>
      <c r="F244" s="3">
        <v>45191.671699224535</v>
      </c>
      <c r="G244" s="4">
        <v>64500</v>
      </c>
      <c r="H244" s="5">
        <v>177</v>
      </c>
      <c r="I244" s="2" t="s">
        <v>779</v>
      </c>
      <c r="J244" s="2" t="s">
        <v>780</v>
      </c>
      <c r="K244" s="2" t="s">
        <v>781</v>
      </c>
      <c r="L244" s="2" t="s">
        <v>782</v>
      </c>
      <c r="M244" s="2" t="s">
        <v>783</v>
      </c>
      <c r="N244" s="2" t="s">
        <v>784</v>
      </c>
      <c r="O244" s="2" t="s">
        <v>785</v>
      </c>
      <c r="P244" s="2" t="s">
        <v>786</v>
      </c>
      <c r="Q244" s="6"/>
      <c r="R244" s="6"/>
    </row>
    <row r="245" spans="1:18" ht="48">
      <c r="A245" s="2" t="s">
        <v>1192</v>
      </c>
      <c r="B245" s="2" t="s">
        <v>1193</v>
      </c>
      <c r="C245" s="2" t="s">
        <v>778</v>
      </c>
      <c r="D245" s="3">
        <v>45146.62452824074</v>
      </c>
      <c r="E245" s="3">
        <v>45147.58064915509</v>
      </c>
      <c r="F245" s="3">
        <v>45201.498800891204</v>
      </c>
      <c r="G245" s="4">
        <v>261200</v>
      </c>
      <c r="H245" s="5">
        <v>177</v>
      </c>
      <c r="I245" s="2" t="s">
        <v>779</v>
      </c>
      <c r="J245" s="2" t="s">
        <v>780</v>
      </c>
      <c r="K245" s="2" t="s">
        <v>781</v>
      </c>
      <c r="L245" s="2" t="s">
        <v>782</v>
      </c>
      <c r="M245" s="2" t="s">
        <v>783</v>
      </c>
      <c r="N245" s="2" t="s">
        <v>784</v>
      </c>
      <c r="O245" s="2" t="s">
        <v>785</v>
      </c>
      <c r="P245" s="2" t="s">
        <v>786</v>
      </c>
      <c r="Q245" s="6"/>
      <c r="R245" s="6"/>
    </row>
    <row r="246" spans="1:18" ht="48">
      <c r="A246" s="2" t="s">
        <v>1194</v>
      </c>
      <c r="B246" s="2" t="s">
        <v>1195</v>
      </c>
      <c r="C246" s="2" t="s">
        <v>778</v>
      </c>
      <c r="D246" s="3">
        <v>45146.624563001547</v>
      </c>
      <c r="E246" s="3">
        <v>45147.58064915509</v>
      </c>
      <c r="F246" s="3">
        <v>45205.410341550923</v>
      </c>
      <c r="G246" s="4">
        <v>1378740</v>
      </c>
      <c r="H246" s="5">
        <v>177</v>
      </c>
      <c r="I246" s="2" t="s">
        <v>779</v>
      </c>
      <c r="J246" s="2" t="s">
        <v>780</v>
      </c>
      <c r="K246" s="2" t="s">
        <v>781</v>
      </c>
      <c r="L246" s="2" t="s">
        <v>782</v>
      </c>
      <c r="M246" s="2" t="s">
        <v>783</v>
      </c>
      <c r="N246" s="2" t="s">
        <v>784</v>
      </c>
      <c r="O246" s="2" t="s">
        <v>785</v>
      </c>
      <c r="P246" s="2" t="s">
        <v>786</v>
      </c>
      <c r="Q246" s="6"/>
      <c r="R246" s="6"/>
    </row>
    <row r="247" spans="1:18" ht="48">
      <c r="A247" s="2" t="s">
        <v>1196</v>
      </c>
      <c r="B247" s="2" t="s">
        <v>1197</v>
      </c>
      <c r="C247" s="2" t="s">
        <v>778</v>
      </c>
      <c r="D247" s="3">
        <v>45146.62459594907</v>
      </c>
      <c r="E247" s="3">
        <v>45147.58064915509</v>
      </c>
      <c r="F247" s="3">
        <v>45208.813161030092</v>
      </c>
      <c r="G247" s="4">
        <v>49990</v>
      </c>
      <c r="H247" s="5">
        <v>177</v>
      </c>
      <c r="I247" s="2" t="s">
        <v>779</v>
      </c>
      <c r="J247" s="2" t="s">
        <v>780</v>
      </c>
      <c r="K247" s="2" t="s">
        <v>781</v>
      </c>
      <c r="L247" s="2" t="s">
        <v>782</v>
      </c>
      <c r="M247" s="2" t="s">
        <v>783</v>
      </c>
      <c r="N247" s="2" t="s">
        <v>784</v>
      </c>
      <c r="O247" s="2" t="s">
        <v>785</v>
      </c>
      <c r="P247" s="2" t="s">
        <v>786</v>
      </c>
      <c r="Q247" s="6"/>
      <c r="R247" s="6"/>
    </row>
    <row r="248" spans="1:18" ht="48">
      <c r="A248" s="2" t="s">
        <v>1198</v>
      </c>
      <c r="B248" s="2" t="s">
        <v>1199</v>
      </c>
      <c r="C248" s="2" t="s">
        <v>778</v>
      </c>
      <c r="D248" s="3">
        <v>45146.62463298611</v>
      </c>
      <c r="E248" s="3">
        <v>45147.58064915509</v>
      </c>
      <c r="F248" s="3">
        <v>45201.696802430553</v>
      </c>
      <c r="G248" s="4">
        <v>56533</v>
      </c>
      <c r="H248" s="5">
        <v>177</v>
      </c>
      <c r="I248" s="2" t="s">
        <v>779</v>
      </c>
      <c r="J248" s="2" t="s">
        <v>780</v>
      </c>
      <c r="K248" s="2" t="s">
        <v>781</v>
      </c>
      <c r="L248" s="2" t="s">
        <v>782</v>
      </c>
      <c r="M248" s="2" t="s">
        <v>783</v>
      </c>
      <c r="N248" s="2" t="s">
        <v>784</v>
      </c>
      <c r="O248" s="2" t="s">
        <v>785</v>
      </c>
      <c r="P248" s="2" t="s">
        <v>786</v>
      </c>
      <c r="Q248" s="6"/>
      <c r="R248" s="6"/>
    </row>
    <row r="249" spans="1:18" ht="48">
      <c r="A249" s="2" t="s">
        <v>1200</v>
      </c>
      <c r="B249" s="2" t="s">
        <v>1201</v>
      </c>
      <c r="C249" s="2" t="s">
        <v>778</v>
      </c>
      <c r="D249" s="3">
        <v>45146.624668479933</v>
      </c>
      <c r="E249" s="3">
        <v>45147.58064915509</v>
      </c>
      <c r="F249" s="3">
        <v>45201.688640358792</v>
      </c>
      <c r="G249" s="4">
        <v>56533</v>
      </c>
      <c r="H249" s="5">
        <v>177</v>
      </c>
      <c r="I249" s="2" t="s">
        <v>779</v>
      </c>
      <c r="J249" s="2" t="s">
        <v>780</v>
      </c>
      <c r="K249" s="2" t="s">
        <v>781</v>
      </c>
      <c r="L249" s="2" t="s">
        <v>782</v>
      </c>
      <c r="M249" s="2" t="s">
        <v>783</v>
      </c>
      <c r="N249" s="2" t="s">
        <v>784</v>
      </c>
      <c r="O249" s="2" t="s">
        <v>785</v>
      </c>
      <c r="P249" s="2" t="s">
        <v>786</v>
      </c>
      <c r="Q249" s="6"/>
      <c r="R249" s="6"/>
    </row>
    <row r="250" spans="1:18" ht="48">
      <c r="A250" s="2" t="s">
        <v>1202</v>
      </c>
      <c r="B250" s="2" t="s">
        <v>1203</v>
      </c>
      <c r="C250" s="2" t="s">
        <v>778</v>
      </c>
      <c r="D250" s="3">
        <v>45146.624709915115</v>
      </c>
      <c r="E250" s="3">
        <v>45147.58064915509</v>
      </c>
      <c r="F250" s="3">
        <v>45201.560579710647</v>
      </c>
      <c r="G250" s="4">
        <v>201900</v>
      </c>
      <c r="H250" s="5">
        <v>177</v>
      </c>
      <c r="I250" s="2" t="s">
        <v>779</v>
      </c>
      <c r="J250" s="2" t="s">
        <v>780</v>
      </c>
      <c r="K250" s="2" t="s">
        <v>781</v>
      </c>
      <c r="L250" s="2" t="s">
        <v>782</v>
      </c>
      <c r="M250" s="2" t="s">
        <v>783</v>
      </c>
      <c r="N250" s="2" t="s">
        <v>784</v>
      </c>
      <c r="O250" s="2" t="s">
        <v>785</v>
      </c>
      <c r="P250" s="2" t="s">
        <v>786</v>
      </c>
      <c r="Q250" s="6"/>
      <c r="R250" s="6"/>
    </row>
    <row r="251" spans="1:18" ht="48">
      <c r="A251" s="2" t="s">
        <v>1204</v>
      </c>
      <c r="B251" s="2" t="s">
        <v>1205</v>
      </c>
      <c r="C251" s="2" t="s">
        <v>778</v>
      </c>
      <c r="D251" s="3">
        <v>45146.624747106478</v>
      </c>
      <c r="E251" s="3">
        <v>45147.58064915509</v>
      </c>
      <c r="F251" s="3">
        <v>45201.577602777776</v>
      </c>
      <c r="G251" s="4">
        <v>145260</v>
      </c>
      <c r="H251" s="5">
        <v>177</v>
      </c>
      <c r="I251" s="2" t="s">
        <v>779</v>
      </c>
      <c r="J251" s="2" t="s">
        <v>780</v>
      </c>
      <c r="K251" s="2" t="s">
        <v>781</v>
      </c>
      <c r="L251" s="2" t="s">
        <v>782</v>
      </c>
      <c r="M251" s="2" t="s">
        <v>783</v>
      </c>
      <c r="N251" s="2" t="s">
        <v>784</v>
      </c>
      <c r="O251" s="2" t="s">
        <v>785</v>
      </c>
      <c r="P251" s="2" t="s">
        <v>786</v>
      </c>
      <c r="Q251" s="6"/>
      <c r="R251" s="6"/>
    </row>
    <row r="252" spans="1:18" ht="48">
      <c r="A252" s="2" t="s">
        <v>1206</v>
      </c>
      <c r="B252" s="2" t="s">
        <v>72</v>
      </c>
      <c r="C252" s="2" t="s">
        <v>778</v>
      </c>
      <c r="D252" s="3">
        <v>45146.624779475307</v>
      </c>
      <c r="E252" s="3">
        <v>45147.58064915509</v>
      </c>
      <c r="F252" s="3">
        <v>45208.571011886575</v>
      </c>
      <c r="G252" s="4">
        <v>6556667</v>
      </c>
      <c r="H252" s="5">
        <v>177</v>
      </c>
      <c r="I252" s="2" t="s">
        <v>779</v>
      </c>
      <c r="J252" s="2" t="s">
        <v>780</v>
      </c>
      <c r="K252" s="2" t="s">
        <v>781</v>
      </c>
      <c r="L252" s="2" t="s">
        <v>782</v>
      </c>
      <c r="M252" s="2" t="s">
        <v>783</v>
      </c>
      <c r="N252" s="2" t="s">
        <v>784</v>
      </c>
      <c r="O252" s="2" t="s">
        <v>785</v>
      </c>
      <c r="P252" s="2" t="s">
        <v>786</v>
      </c>
      <c r="Q252" s="6"/>
      <c r="R252" s="6"/>
    </row>
    <row r="253" spans="1:18" ht="48">
      <c r="A253" s="2" t="s">
        <v>1207</v>
      </c>
      <c r="B253" s="2" t="s">
        <v>71</v>
      </c>
      <c r="C253" s="2" t="s">
        <v>778</v>
      </c>
      <c r="D253" s="3">
        <v>45146.62482364969</v>
      </c>
      <c r="E253" s="3">
        <v>45147.58064915509</v>
      </c>
      <c r="F253" s="3">
        <v>45208.450035069443</v>
      </c>
      <c r="G253" s="4">
        <v>1393707</v>
      </c>
      <c r="H253" s="5">
        <v>177</v>
      </c>
      <c r="I253" s="2" t="s">
        <v>779</v>
      </c>
      <c r="J253" s="2" t="s">
        <v>780</v>
      </c>
      <c r="K253" s="2" t="s">
        <v>781</v>
      </c>
      <c r="L253" s="2" t="s">
        <v>782</v>
      </c>
      <c r="M253" s="2" t="s">
        <v>783</v>
      </c>
      <c r="N253" s="2" t="s">
        <v>784</v>
      </c>
      <c r="O253" s="2" t="s">
        <v>785</v>
      </c>
      <c r="P253" s="2" t="s">
        <v>786</v>
      </c>
      <c r="Q253" s="6"/>
      <c r="R253" s="6"/>
    </row>
    <row r="254" spans="1:18" ht="48">
      <c r="A254" s="2" t="s">
        <v>1208</v>
      </c>
      <c r="B254" s="2" t="s">
        <v>1209</v>
      </c>
      <c r="C254" s="2" t="s">
        <v>778</v>
      </c>
      <c r="D254" s="3">
        <v>45146.624856944443</v>
      </c>
      <c r="E254" s="3">
        <v>45147.58064915509</v>
      </c>
      <c r="F254" s="3">
        <v>45201.574513969907</v>
      </c>
      <c r="G254" s="4">
        <v>178844</v>
      </c>
      <c r="H254" s="5">
        <v>177</v>
      </c>
      <c r="I254" s="2" t="s">
        <v>779</v>
      </c>
      <c r="J254" s="2" t="s">
        <v>780</v>
      </c>
      <c r="K254" s="2" t="s">
        <v>781</v>
      </c>
      <c r="L254" s="2" t="s">
        <v>782</v>
      </c>
      <c r="M254" s="2" t="s">
        <v>783</v>
      </c>
      <c r="N254" s="2" t="s">
        <v>784</v>
      </c>
      <c r="O254" s="2" t="s">
        <v>785</v>
      </c>
      <c r="P254" s="2" t="s">
        <v>786</v>
      </c>
      <c r="Q254" s="6"/>
      <c r="R254" s="6"/>
    </row>
    <row r="255" spans="1:18" ht="48">
      <c r="A255" s="2" t="s">
        <v>1210</v>
      </c>
      <c r="B255" s="2" t="s">
        <v>1211</v>
      </c>
      <c r="C255" s="2" t="s">
        <v>778</v>
      </c>
      <c r="D255" s="3">
        <v>45146.624887885802</v>
      </c>
      <c r="E255" s="3">
        <v>45147.58064915509</v>
      </c>
      <c r="F255" s="3">
        <v>45201.680203738426</v>
      </c>
      <c r="G255" s="4">
        <v>56533</v>
      </c>
      <c r="H255" s="5">
        <v>177</v>
      </c>
      <c r="I255" s="2" t="s">
        <v>779</v>
      </c>
      <c r="J255" s="2" t="s">
        <v>780</v>
      </c>
      <c r="K255" s="2" t="s">
        <v>781</v>
      </c>
      <c r="L255" s="2" t="s">
        <v>782</v>
      </c>
      <c r="M255" s="2" t="s">
        <v>783</v>
      </c>
      <c r="N255" s="2" t="s">
        <v>784</v>
      </c>
      <c r="O255" s="2" t="s">
        <v>785</v>
      </c>
      <c r="P255" s="2" t="s">
        <v>786</v>
      </c>
      <c r="Q255" s="6"/>
      <c r="R255" s="6"/>
    </row>
    <row r="256" spans="1:18" ht="48">
      <c r="A256" s="2" t="s">
        <v>1212</v>
      </c>
      <c r="B256" s="2" t="s">
        <v>77</v>
      </c>
      <c r="C256" s="2" t="s">
        <v>778</v>
      </c>
      <c r="D256" s="3">
        <v>45146.624933410487</v>
      </c>
      <c r="E256" s="3">
        <v>45147.58064915509</v>
      </c>
      <c r="F256" s="3">
        <v>45209.459593553242</v>
      </c>
      <c r="G256" s="4">
        <v>1030335</v>
      </c>
      <c r="H256" s="5">
        <v>177</v>
      </c>
      <c r="I256" s="2" t="s">
        <v>779</v>
      </c>
      <c r="J256" s="2" t="s">
        <v>780</v>
      </c>
      <c r="K256" s="2" t="s">
        <v>781</v>
      </c>
      <c r="L256" s="2" t="s">
        <v>782</v>
      </c>
      <c r="M256" s="2" t="s">
        <v>783</v>
      </c>
      <c r="N256" s="2" t="s">
        <v>784</v>
      </c>
      <c r="O256" s="2" t="s">
        <v>785</v>
      </c>
      <c r="P256" s="2" t="s">
        <v>786</v>
      </c>
      <c r="Q256" s="6"/>
      <c r="R256" s="6"/>
    </row>
    <row r="257" spans="1:18" ht="48">
      <c r="A257" s="2" t="s">
        <v>1213</v>
      </c>
      <c r="B257" s="2" t="s">
        <v>1214</v>
      </c>
      <c r="C257" s="2" t="s">
        <v>778</v>
      </c>
      <c r="D257" s="3">
        <v>45146.624968518518</v>
      </c>
      <c r="E257" s="3">
        <v>45147.58064915509</v>
      </c>
      <c r="F257" s="3">
        <v>45201.642732905093</v>
      </c>
      <c r="G257" s="4">
        <v>57800</v>
      </c>
      <c r="H257" s="5">
        <v>177</v>
      </c>
      <c r="I257" s="2" t="s">
        <v>779</v>
      </c>
      <c r="J257" s="2" t="s">
        <v>780</v>
      </c>
      <c r="K257" s="2" t="s">
        <v>781</v>
      </c>
      <c r="L257" s="2" t="s">
        <v>782</v>
      </c>
      <c r="M257" s="2" t="s">
        <v>783</v>
      </c>
      <c r="N257" s="2" t="s">
        <v>784</v>
      </c>
      <c r="O257" s="2" t="s">
        <v>785</v>
      </c>
      <c r="P257" s="2" t="s">
        <v>786</v>
      </c>
      <c r="Q257" s="6"/>
      <c r="R257" s="6"/>
    </row>
    <row r="258" spans="1:18" ht="48">
      <c r="A258" s="2" t="s">
        <v>1215</v>
      </c>
      <c r="B258" s="2" t="s">
        <v>1216</v>
      </c>
      <c r="C258" s="2" t="s">
        <v>778</v>
      </c>
      <c r="D258" s="3">
        <v>45146.625003819441</v>
      </c>
      <c r="E258" s="3">
        <v>45147.58064915509</v>
      </c>
      <c r="F258" s="3">
        <v>45201.583162997682</v>
      </c>
      <c r="G258" s="4">
        <v>47199</v>
      </c>
      <c r="H258" s="5">
        <v>177</v>
      </c>
      <c r="I258" s="2" t="s">
        <v>779</v>
      </c>
      <c r="J258" s="2" t="s">
        <v>780</v>
      </c>
      <c r="K258" s="2" t="s">
        <v>781</v>
      </c>
      <c r="L258" s="2" t="s">
        <v>782</v>
      </c>
      <c r="M258" s="2" t="s">
        <v>783</v>
      </c>
      <c r="N258" s="2" t="s">
        <v>784</v>
      </c>
      <c r="O258" s="2" t="s">
        <v>785</v>
      </c>
      <c r="P258" s="2" t="s">
        <v>786</v>
      </c>
      <c r="Q258" s="6"/>
      <c r="R258" s="6"/>
    </row>
    <row r="259" spans="1:18" ht="48">
      <c r="A259" s="2" t="s">
        <v>1217</v>
      </c>
      <c r="B259" s="2" t="s">
        <v>67</v>
      </c>
      <c r="C259" s="2" t="s">
        <v>778</v>
      </c>
      <c r="D259" s="3">
        <v>45146.66591585648</v>
      </c>
      <c r="E259" s="3">
        <v>45147.58064915509</v>
      </c>
      <c r="F259" s="3">
        <v>45169.558847106477</v>
      </c>
      <c r="G259" s="4">
        <v>10562558</v>
      </c>
      <c r="H259" s="5">
        <v>177</v>
      </c>
      <c r="I259" s="2" t="s">
        <v>779</v>
      </c>
      <c r="J259" s="2" t="s">
        <v>780</v>
      </c>
      <c r="K259" s="2" t="s">
        <v>781</v>
      </c>
      <c r="L259" s="2" t="s">
        <v>782</v>
      </c>
      <c r="M259" s="2" t="s">
        <v>783</v>
      </c>
      <c r="N259" s="2" t="s">
        <v>784</v>
      </c>
      <c r="O259" s="2" t="s">
        <v>785</v>
      </c>
      <c r="P259" s="2" t="s">
        <v>786</v>
      </c>
      <c r="Q259" s="6"/>
      <c r="R259" s="6"/>
    </row>
    <row r="260" spans="1:18" ht="48">
      <c r="A260" s="2" t="s">
        <v>1218</v>
      </c>
      <c r="B260" s="2" t="s">
        <v>1219</v>
      </c>
      <c r="C260" s="2" t="s">
        <v>778</v>
      </c>
      <c r="D260" s="3">
        <v>45146.665954282405</v>
      </c>
      <c r="E260" s="3">
        <v>45147.58064915509</v>
      </c>
      <c r="F260" s="3">
        <v>45208.659810451391</v>
      </c>
      <c r="G260" s="4">
        <v>141723</v>
      </c>
      <c r="H260" s="5">
        <v>177</v>
      </c>
      <c r="I260" s="2" t="s">
        <v>779</v>
      </c>
      <c r="J260" s="2" t="s">
        <v>780</v>
      </c>
      <c r="K260" s="2" t="s">
        <v>781</v>
      </c>
      <c r="L260" s="2" t="s">
        <v>782</v>
      </c>
      <c r="M260" s="2" t="s">
        <v>783</v>
      </c>
      <c r="N260" s="2" t="s">
        <v>784</v>
      </c>
      <c r="O260" s="2" t="s">
        <v>785</v>
      </c>
      <c r="P260" s="2" t="s">
        <v>786</v>
      </c>
      <c r="Q260" s="6"/>
      <c r="R260" s="6"/>
    </row>
    <row r="261" spans="1:18" ht="48">
      <c r="A261" s="2" t="s">
        <v>1220</v>
      </c>
      <c r="B261" s="2" t="s">
        <v>1221</v>
      </c>
      <c r="C261" s="2" t="s">
        <v>778</v>
      </c>
      <c r="D261" s="3">
        <v>45146.665993132709</v>
      </c>
      <c r="E261" s="3">
        <v>45147.58064915509</v>
      </c>
      <c r="F261" s="3">
        <v>45166.362663344902</v>
      </c>
      <c r="G261" s="4">
        <v>4980</v>
      </c>
      <c r="H261" s="5">
        <v>177</v>
      </c>
      <c r="I261" s="2" t="s">
        <v>779</v>
      </c>
      <c r="J261" s="2" t="s">
        <v>780</v>
      </c>
      <c r="K261" s="2" t="s">
        <v>781</v>
      </c>
      <c r="L261" s="2" t="s">
        <v>782</v>
      </c>
      <c r="M261" s="2" t="s">
        <v>783</v>
      </c>
      <c r="N261" s="2" t="s">
        <v>784</v>
      </c>
      <c r="O261" s="2" t="s">
        <v>785</v>
      </c>
      <c r="P261" s="2" t="s">
        <v>786</v>
      </c>
      <c r="Q261" s="6"/>
      <c r="R261" s="6"/>
    </row>
    <row r="262" spans="1:18" ht="48">
      <c r="A262" s="2" t="s">
        <v>1222</v>
      </c>
      <c r="B262" s="2" t="s">
        <v>1223</v>
      </c>
      <c r="C262" s="2" t="s">
        <v>778</v>
      </c>
      <c r="D262" s="3">
        <v>45146.666026466046</v>
      </c>
      <c r="E262" s="3">
        <v>45147.58064915509</v>
      </c>
      <c r="F262" s="3">
        <v>45201.55215949074</v>
      </c>
      <c r="G262" s="4">
        <v>210320</v>
      </c>
      <c r="H262" s="5">
        <v>177</v>
      </c>
      <c r="I262" s="2" t="s">
        <v>779</v>
      </c>
      <c r="J262" s="2" t="s">
        <v>780</v>
      </c>
      <c r="K262" s="2" t="s">
        <v>781</v>
      </c>
      <c r="L262" s="2" t="s">
        <v>782</v>
      </c>
      <c r="M262" s="2" t="s">
        <v>783</v>
      </c>
      <c r="N262" s="2" t="s">
        <v>784</v>
      </c>
      <c r="O262" s="2" t="s">
        <v>785</v>
      </c>
      <c r="P262" s="2" t="s">
        <v>786</v>
      </c>
      <c r="Q262" s="6"/>
      <c r="R262" s="6"/>
    </row>
    <row r="263" spans="1:18" ht="48">
      <c r="A263" s="2" t="s">
        <v>1224</v>
      </c>
      <c r="B263" s="2" t="s">
        <v>1225</v>
      </c>
      <c r="C263" s="2" t="s">
        <v>778</v>
      </c>
      <c r="D263" s="3">
        <v>45146.666057716044</v>
      </c>
      <c r="E263" s="3">
        <v>45147.58064915509</v>
      </c>
      <c r="F263" s="3">
        <v>45201.584426006943</v>
      </c>
      <c r="G263" s="4">
        <v>100000</v>
      </c>
      <c r="H263" s="5">
        <v>177</v>
      </c>
      <c r="I263" s="2" t="s">
        <v>779</v>
      </c>
      <c r="J263" s="2" t="s">
        <v>780</v>
      </c>
      <c r="K263" s="2" t="s">
        <v>781</v>
      </c>
      <c r="L263" s="2" t="s">
        <v>782</v>
      </c>
      <c r="M263" s="2" t="s">
        <v>783</v>
      </c>
      <c r="N263" s="2" t="s">
        <v>784</v>
      </c>
      <c r="O263" s="2" t="s">
        <v>785</v>
      </c>
      <c r="P263" s="2" t="s">
        <v>786</v>
      </c>
      <c r="Q263" s="6"/>
      <c r="R263" s="6"/>
    </row>
    <row r="264" spans="1:18" ht="60">
      <c r="A264" s="2" t="s">
        <v>1226</v>
      </c>
      <c r="B264" s="2" t="s">
        <v>1227</v>
      </c>
      <c r="C264" s="2" t="s">
        <v>778</v>
      </c>
      <c r="D264" s="3">
        <v>45148.497407214505</v>
      </c>
      <c r="E264" s="3">
        <v>45149.594594594906</v>
      </c>
      <c r="F264" s="3">
        <v>45202.610758645831</v>
      </c>
      <c r="G264" s="4">
        <v>1277980</v>
      </c>
      <c r="H264" s="5">
        <v>175</v>
      </c>
      <c r="I264" s="2" t="s">
        <v>779</v>
      </c>
      <c r="J264" s="2" t="s">
        <v>780</v>
      </c>
      <c r="K264" s="2" t="s">
        <v>781</v>
      </c>
      <c r="L264" s="2" t="s">
        <v>782</v>
      </c>
      <c r="M264" s="2" t="s">
        <v>783</v>
      </c>
      <c r="N264" s="2" t="s">
        <v>784</v>
      </c>
      <c r="O264" s="2" t="s">
        <v>785</v>
      </c>
      <c r="P264" s="2" t="s">
        <v>898</v>
      </c>
      <c r="Q264" s="6"/>
      <c r="R264" s="6"/>
    </row>
    <row r="265" spans="1:18" ht="60">
      <c r="A265" s="2" t="s">
        <v>1228</v>
      </c>
      <c r="B265" s="2" t="s">
        <v>1229</v>
      </c>
      <c r="C265" s="2" t="s">
        <v>778</v>
      </c>
      <c r="D265" s="3">
        <v>45149.63109417438</v>
      </c>
      <c r="E265" s="3">
        <v>45149.651911030094</v>
      </c>
      <c r="F265" s="3">
        <v>45194.637746909721</v>
      </c>
      <c r="G265" s="4">
        <v>6926059</v>
      </c>
      <c r="H265" s="5">
        <v>174</v>
      </c>
      <c r="I265" s="2" t="s">
        <v>779</v>
      </c>
      <c r="J265" s="2" t="s">
        <v>780</v>
      </c>
      <c r="K265" s="2" t="s">
        <v>781</v>
      </c>
      <c r="L265" s="2" t="s">
        <v>782</v>
      </c>
      <c r="M265" s="2" t="s">
        <v>783</v>
      </c>
      <c r="N265" s="2" t="s">
        <v>784</v>
      </c>
      <c r="O265" s="2" t="s">
        <v>785</v>
      </c>
      <c r="P265" s="2" t="s">
        <v>898</v>
      </c>
      <c r="Q265" s="6"/>
      <c r="R265" s="6"/>
    </row>
    <row r="266" spans="1:18" ht="72">
      <c r="A266" s="2" t="s">
        <v>1230</v>
      </c>
      <c r="B266" s="2" t="s">
        <v>105</v>
      </c>
      <c r="C266" s="2" t="s">
        <v>778</v>
      </c>
      <c r="D266" s="3">
        <v>45138.636690277774</v>
      </c>
      <c r="E266" s="3">
        <v>45170.291666666664</v>
      </c>
      <c r="F266" s="3">
        <v>45191.710803009257</v>
      </c>
      <c r="G266" s="4">
        <v>24163</v>
      </c>
      <c r="H266" s="5">
        <v>154</v>
      </c>
      <c r="I266" s="2" t="s">
        <v>779</v>
      </c>
      <c r="J266" s="2" t="s">
        <v>780</v>
      </c>
      <c r="K266" s="2" t="s">
        <v>781</v>
      </c>
      <c r="L266" s="2" t="s">
        <v>782</v>
      </c>
      <c r="M266" s="2" t="s">
        <v>783</v>
      </c>
      <c r="N266" s="2" t="s">
        <v>757</v>
      </c>
      <c r="O266" s="2" t="s">
        <v>785</v>
      </c>
      <c r="P266" s="2" t="s">
        <v>880</v>
      </c>
      <c r="Q266" s="6"/>
      <c r="R266" s="6"/>
    </row>
    <row r="267" spans="1:18" ht="48">
      <c r="A267" s="2" t="s">
        <v>1231</v>
      </c>
      <c r="B267" s="2" t="s">
        <v>78</v>
      </c>
      <c r="C267" s="2" t="s">
        <v>778</v>
      </c>
      <c r="D267" s="3">
        <v>45152.498102932099</v>
      </c>
      <c r="E267" s="3">
        <v>45170.291666666664</v>
      </c>
      <c r="F267" s="3">
        <v>45221.950134837964</v>
      </c>
      <c r="G267" s="4">
        <v>56533</v>
      </c>
      <c r="H267" s="5">
        <v>154</v>
      </c>
      <c r="I267" s="2" t="s">
        <v>779</v>
      </c>
      <c r="J267" s="2" t="s">
        <v>780</v>
      </c>
      <c r="K267" s="2" t="s">
        <v>781</v>
      </c>
      <c r="L267" s="2" t="s">
        <v>782</v>
      </c>
      <c r="M267" s="2" t="s">
        <v>783</v>
      </c>
      <c r="N267" s="2" t="s">
        <v>757</v>
      </c>
      <c r="O267" s="2" t="s">
        <v>785</v>
      </c>
      <c r="P267" s="2" t="s">
        <v>786</v>
      </c>
      <c r="Q267" s="6"/>
      <c r="R267" s="6"/>
    </row>
    <row r="268" spans="1:18" ht="48">
      <c r="A268" s="2" t="s">
        <v>1232</v>
      </c>
      <c r="B268" s="2" t="s">
        <v>79</v>
      </c>
      <c r="C268" s="2" t="s">
        <v>778</v>
      </c>
      <c r="D268" s="3">
        <v>45152.498187731479</v>
      </c>
      <c r="E268" s="3">
        <v>45170.291666666664</v>
      </c>
      <c r="F268" s="3">
        <v>45191.673151423609</v>
      </c>
      <c r="G268" s="4">
        <v>64500</v>
      </c>
      <c r="H268" s="5">
        <v>154</v>
      </c>
      <c r="I268" s="2" t="s">
        <v>779</v>
      </c>
      <c r="J268" s="2" t="s">
        <v>780</v>
      </c>
      <c r="K268" s="2" t="s">
        <v>781</v>
      </c>
      <c r="L268" s="2" t="s">
        <v>782</v>
      </c>
      <c r="M268" s="2" t="s">
        <v>783</v>
      </c>
      <c r="N268" s="2" t="s">
        <v>757</v>
      </c>
      <c r="O268" s="2" t="s">
        <v>785</v>
      </c>
      <c r="P268" s="2" t="s">
        <v>786</v>
      </c>
      <c r="Q268" s="6"/>
      <c r="R268" s="6"/>
    </row>
    <row r="269" spans="1:18" ht="48">
      <c r="A269" s="2" t="s">
        <v>1233</v>
      </c>
      <c r="B269" s="2" t="s">
        <v>93</v>
      </c>
      <c r="C269" s="2" t="s">
        <v>778</v>
      </c>
      <c r="D269" s="3">
        <v>45152.498262499998</v>
      </c>
      <c r="E269" s="3">
        <v>45170.291666666664</v>
      </c>
      <c r="F269" s="3">
        <v>45221.956365393518</v>
      </c>
      <c r="G269" s="4">
        <v>56533</v>
      </c>
      <c r="H269" s="5">
        <v>154</v>
      </c>
      <c r="I269" s="2" t="s">
        <v>779</v>
      </c>
      <c r="J269" s="2" t="s">
        <v>780</v>
      </c>
      <c r="K269" s="2" t="s">
        <v>781</v>
      </c>
      <c r="L269" s="2" t="s">
        <v>782</v>
      </c>
      <c r="M269" s="2" t="s">
        <v>783</v>
      </c>
      <c r="N269" s="2" t="s">
        <v>757</v>
      </c>
      <c r="O269" s="2" t="s">
        <v>785</v>
      </c>
      <c r="P269" s="2" t="s">
        <v>786</v>
      </c>
      <c r="Q269" s="6"/>
      <c r="R269" s="6"/>
    </row>
    <row r="270" spans="1:18" ht="48">
      <c r="A270" s="2" t="s">
        <v>1234</v>
      </c>
      <c r="B270" s="2" t="s">
        <v>96</v>
      </c>
      <c r="C270" s="2" t="s">
        <v>778</v>
      </c>
      <c r="D270" s="3">
        <v>45152.498333140436</v>
      </c>
      <c r="E270" s="3">
        <v>45170.291666666664</v>
      </c>
      <c r="F270" s="3">
        <v>45221.992879398145</v>
      </c>
      <c r="G270" s="4">
        <v>56946</v>
      </c>
      <c r="H270" s="5">
        <v>154</v>
      </c>
      <c r="I270" s="2" t="s">
        <v>779</v>
      </c>
      <c r="J270" s="2" t="s">
        <v>780</v>
      </c>
      <c r="K270" s="2" t="s">
        <v>781</v>
      </c>
      <c r="L270" s="2" t="s">
        <v>782</v>
      </c>
      <c r="M270" s="2" t="s">
        <v>783</v>
      </c>
      <c r="N270" s="2" t="s">
        <v>757</v>
      </c>
      <c r="O270" s="2" t="s">
        <v>785</v>
      </c>
      <c r="P270" s="2" t="s">
        <v>786</v>
      </c>
      <c r="Q270" s="6"/>
      <c r="R270" s="6"/>
    </row>
    <row r="271" spans="1:18" ht="48">
      <c r="A271" s="2" t="s">
        <v>1235</v>
      </c>
      <c r="B271" s="2" t="s">
        <v>98</v>
      </c>
      <c r="C271" s="2" t="s">
        <v>778</v>
      </c>
      <c r="D271" s="3">
        <v>45152.498404320992</v>
      </c>
      <c r="E271" s="3">
        <v>45170.291666666664</v>
      </c>
      <c r="F271" s="3">
        <v>45222.594953587963</v>
      </c>
      <c r="G271" s="4">
        <v>60400</v>
      </c>
      <c r="H271" s="5">
        <v>154</v>
      </c>
      <c r="I271" s="2" t="s">
        <v>779</v>
      </c>
      <c r="J271" s="2" t="s">
        <v>780</v>
      </c>
      <c r="K271" s="2" t="s">
        <v>781</v>
      </c>
      <c r="L271" s="2" t="s">
        <v>782</v>
      </c>
      <c r="M271" s="2" t="s">
        <v>783</v>
      </c>
      <c r="N271" s="2" t="s">
        <v>757</v>
      </c>
      <c r="O271" s="2" t="s">
        <v>785</v>
      </c>
      <c r="P271" s="2" t="s">
        <v>786</v>
      </c>
      <c r="Q271" s="6"/>
      <c r="R271" s="6"/>
    </row>
    <row r="272" spans="1:18" ht="48">
      <c r="A272" s="2" t="s">
        <v>1236</v>
      </c>
      <c r="B272" s="2" t="s">
        <v>1237</v>
      </c>
      <c r="C272" s="2" t="s">
        <v>778</v>
      </c>
      <c r="D272" s="3">
        <v>45152.591921334875</v>
      </c>
      <c r="E272" s="3">
        <v>45170.291666666664</v>
      </c>
      <c r="F272" s="3">
        <v>45222.427290127314</v>
      </c>
      <c r="G272" s="4">
        <v>64500</v>
      </c>
      <c r="H272" s="5">
        <v>154</v>
      </c>
      <c r="I272" s="2" t="s">
        <v>779</v>
      </c>
      <c r="J272" s="2" t="s">
        <v>780</v>
      </c>
      <c r="K272" s="2" t="s">
        <v>781</v>
      </c>
      <c r="L272" s="2" t="s">
        <v>782</v>
      </c>
      <c r="M272" s="2" t="s">
        <v>783</v>
      </c>
      <c r="N272" s="2" t="s">
        <v>784</v>
      </c>
      <c r="O272" s="2" t="s">
        <v>785</v>
      </c>
      <c r="P272" s="2" t="s">
        <v>786</v>
      </c>
      <c r="Q272" s="6"/>
      <c r="R272" s="6"/>
    </row>
    <row r="273" spans="1:18" ht="48">
      <c r="A273" s="2" t="s">
        <v>1238</v>
      </c>
      <c r="B273" s="2" t="s">
        <v>1239</v>
      </c>
      <c r="C273" s="2" t="s">
        <v>778</v>
      </c>
      <c r="D273" s="3">
        <v>45152.591952777773</v>
      </c>
      <c r="E273" s="3">
        <v>45170.291666666664</v>
      </c>
      <c r="F273" s="3">
        <v>45222.430560879628</v>
      </c>
      <c r="G273" s="4">
        <v>64500</v>
      </c>
      <c r="H273" s="5">
        <v>154</v>
      </c>
      <c r="I273" s="2" t="s">
        <v>779</v>
      </c>
      <c r="J273" s="2" t="s">
        <v>780</v>
      </c>
      <c r="K273" s="2" t="s">
        <v>781</v>
      </c>
      <c r="L273" s="2" t="s">
        <v>782</v>
      </c>
      <c r="M273" s="2" t="s">
        <v>783</v>
      </c>
      <c r="N273" s="2" t="s">
        <v>784</v>
      </c>
      <c r="O273" s="2" t="s">
        <v>785</v>
      </c>
      <c r="P273" s="2" t="s">
        <v>786</v>
      </c>
      <c r="Q273" s="6"/>
      <c r="R273" s="6"/>
    </row>
    <row r="274" spans="1:18" ht="48">
      <c r="A274" s="2" t="s">
        <v>1240</v>
      </c>
      <c r="B274" s="2" t="s">
        <v>1241</v>
      </c>
      <c r="C274" s="2" t="s">
        <v>778</v>
      </c>
      <c r="D274" s="3">
        <v>45152.591989197528</v>
      </c>
      <c r="E274" s="3">
        <v>45170.291666666664</v>
      </c>
      <c r="F274" s="3">
        <v>45222.442094247686</v>
      </c>
      <c r="G274" s="4">
        <v>64500</v>
      </c>
      <c r="H274" s="5">
        <v>154</v>
      </c>
      <c r="I274" s="2" t="s">
        <v>779</v>
      </c>
      <c r="J274" s="2" t="s">
        <v>780</v>
      </c>
      <c r="K274" s="2" t="s">
        <v>781</v>
      </c>
      <c r="L274" s="2" t="s">
        <v>782</v>
      </c>
      <c r="M274" s="2" t="s">
        <v>783</v>
      </c>
      <c r="N274" s="2" t="s">
        <v>784</v>
      </c>
      <c r="O274" s="2" t="s">
        <v>785</v>
      </c>
      <c r="P274" s="2" t="s">
        <v>786</v>
      </c>
      <c r="Q274" s="6"/>
      <c r="R274" s="6"/>
    </row>
    <row r="275" spans="1:18" ht="48">
      <c r="A275" s="2" t="s">
        <v>1242</v>
      </c>
      <c r="B275" s="2" t="s">
        <v>1243</v>
      </c>
      <c r="C275" s="2" t="s">
        <v>778</v>
      </c>
      <c r="D275" s="3">
        <v>45152.592019135802</v>
      </c>
      <c r="E275" s="3">
        <v>45170.291666666664</v>
      </c>
      <c r="F275" s="3">
        <v>45221.958453819439</v>
      </c>
      <c r="G275" s="4">
        <v>56533</v>
      </c>
      <c r="H275" s="5">
        <v>154</v>
      </c>
      <c r="I275" s="2" t="s">
        <v>779</v>
      </c>
      <c r="J275" s="2" t="s">
        <v>780</v>
      </c>
      <c r="K275" s="2" t="s">
        <v>781</v>
      </c>
      <c r="L275" s="2" t="s">
        <v>782</v>
      </c>
      <c r="M275" s="2" t="s">
        <v>783</v>
      </c>
      <c r="N275" s="2" t="s">
        <v>784</v>
      </c>
      <c r="O275" s="2" t="s">
        <v>785</v>
      </c>
      <c r="P275" s="2" t="s">
        <v>786</v>
      </c>
      <c r="Q275" s="6"/>
      <c r="R275" s="6"/>
    </row>
    <row r="276" spans="1:18" ht="48">
      <c r="A276" s="2" t="s">
        <v>1244</v>
      </c>
      <c r="B276" s="2" t="s">
        <v>1245</v>
      </c>
      <c r="C276" s="2" t="s">
        <v>778</v>
      </c>
      <c r="D276" s="3">
        <v>45152.592068942897</v>
      </c>
      <c r="E276" s="3">
        <v>45170.291666666664</v>
      </c>
      <c r="F276" s="3">
        <v>45254.342128275464</v>
      </c>
      <c r="G276" s="4">
        <v>64500</v>
      </c>
      <c r="H276" s="5">
        <v>154</v>
      </c>
      <c r="I276" s="2" t="s">
        <v>779</v>
      </c>
      <c r="J276" s="2" t="s">
        <v>780</v>
      </c>
      <c r="K276" s="2" t="s">
        <v>781</v>
      </c>
      <c r="L276" s="2" t="s">
        <v>782</v>
      </c>
      <c r="M276" s="2" t="s">
        <v>783</v>
      </c>
      <c r="N276" s="2" t="s">
        <v>784</v>
      </c>
      <c r="O276" s="2" t="s">
        <v>785</v>
      </c>
      <c r="P276" s="2" t="s">
        <v>786</v>
      </c>
      <c r="Q276" s="6"/>
      <c r="R276" s="6"/>
    </row>
    <row r="277" spans="1:18" ht="48">
      <c r="A277" s="2" t="s">
        <v>1246</v>
      </c>
      <c r="B277" s="2" t="s">
        <v>100</v>
      </c>
      <c r="C277" s="2" t="s">
        <v>805</v>
      </c>
      <c r="D277" s="3">
        <v>45152.592104822528</v>
      </c>
      <c r="E277" s="3">
        <v>45170.291666666664</v>
      </c>
      <c r="F277" s="8"/>
      <c r="G277" s="4">
        <v>56533</v>
      </c>
      <c r="H277" s="5">
        <v>154</v>
      </c>
      <c r="I277" s="2" t="s">
        <v>779</v>
      </c>
      <c r="J277" s="2" t="s">
        <v>780</v>
      </c>
      <c r="K277" s="2" t="s">
        <v>781</v>
      </c>
      <c r="L277" s="2" t="s">
        <v>782</v>
      </c>
      <c r="M277" s="2" t="s">
        <v>783</v>
      </c>
      <c r="N277" s="2"/>
      <c r="O277" s="2" t="s">
        <v>785</v>
      </c>
      <c r="P277" s="2" t="s">
        <v>786</v>
      </c>
      <c r="Q277" s="6"/>
      <c r="R277" s="6"/>
    </row>
    <row r="278" spans="1:18" ht="72">
      <c r="A278" s="2" t="s">
        <v>1247</v>
      </c>
      <c r="B278" s="2" t="s">
        <v>1248</v>
      </c>
      <c r="C278" s="2" t="s">
        <v>778</v>
      </c>
      <c r="D278" s="3">
        <v>45152.592146990741</v>
      </c>
      <c r="E278" s="3">
        <v>45170.291666666664</v>
      </c>
      <c r="F278" s="3">
        <v>45222.611240474536</v>
      </c>
      <c r="G278" s="4">
        <v>300864</v>
      </c>
      <c r="H278" s="5">
        <v>154</v>
      </c>
      <c r="I278" s="2" t="s">
        <v>779</v>
      </c>
      <c r="J278" s="2" t="s">
        <v>780</v>
      </c>
      <c r="K278" s="2" t="s">
        <v>781</v>
      </c>
      <c r="L278" s="2" t="s">
        <v>782</v>
      </c>
      <c r="M278" s="2" t="s">
        <v>783</v>
      </c>
      <c r="N278" s="2" t="s">
        <v>784</v>
      </c>
      <c r="O278" s="2" t="s">
        <v>785</v>
      </c>
      <c r="P278" s="2" t="s">
        <v>880</v>
      </c>
      <c r="Q278" s="6"/>
      <c r="R278" s="6"/>
    </row>
    <row r="279" spans="1:18" ht="48">
      <c r="A279" s="2" t="s">
        <v>1249</v>
      </c>
      <c r="B279" s="2" t="s">
        <v>1250</v>
      </c>
      <c r="C279" s="2" t="s">
        <v>778</v>
      </c>
      <c r="D279" s="3">
        <v>45152.592182098764</v>
      </c>
      <c r="E279" s="3">
        <v>45170.291666666664</v>
      </c>
      <c r="F279" s="3">
        <v>45221.993930439814</v>
      </c>
      <c r="G279" s="4">
        <v>56946</v>
      </c>
      <c r="H279" s="5">
        <v>154</v>
      </c>
      <c r="I279" s="2" t="s">
        <v>779</v>
      </c>
      <c r="J279" s="2" t="s">
        <v>780</v>
      </c>
      <c r="K279" s="2" t="s">
        <v>781</v>
      </c>
      <c r="L279" s="2" t="s">
        <v>782</v>
      </c>
      <c r="M279" s="2" t="s">
        <v>783</v>
      </c>
      <c r="N279" s="2" t="s">
        <v>784</v>
      </c>
      <c r="O279" s="2" t="s">
        <v>785</v>
      </c>
      <c r="P279" s="2" t="s">
        <v>786</v>
      </c>
      <c r="Q279" s="6"/>
      <c r="R279" s="6"/>
    </row>
    <row r="280" spans="1:18" ht="48">
      <c r="A280" s="2" t="s">
        <v>1251</v>
      </c>
      <c r="B280" s="2" t="s">
        <v>1252</v>
      </c>
      <c r="C280" s="2" t="s">
        <v>778</v>
      </c>
      <c r="D280" s="3">
        <v>45152.592221219136</v>
      </c>
      <c r="E280" s="3">
        <v>45170.291666666664</v>
      </c>
      <c r="F280" s="3">
        <v>45222.464554548613</v>
      </c>
      <c r="G280" s="4">
        <v>64500</v>
      </c>
      <c r="H280" s="5">
        <v>154</v>
      </c>
      <c r="I280" s="2" t="s">
        <v>779</v>
      </c>
      <c r="J280" s="2" t="s">
        <v>780</v>
      </c>
      <c r="K280" s="2" t="s">
        <v>781</v>
      </c>
      <c r="L280" s="2" t="s">
        <v>782</v>
      </c>
      <c r="M280" s="2" t="s">
        <v>783</v>
      </c>
      <c r="N280" s="2" t="s">
        <v>784</v>
      </c>
      <c r="O280" s="2" t="s">
        <v>785</v>
      </c>
      <c r="P280" s="2" t="s">
        <v>786</v>
      </c>
      <c r="Q280" s="6"/>
      <c r="R280" s="6"/>
    </row>
    <row r="281" spans="1:18" ht="48">
      <c r="A281" s="2" t="s">
        <v>1253</v>
      </c>
      <c r="B281" s="2" t="s">
        <v>1254</v>
      </c>
      <c r="C281" s="2" t="s">
        <v>778</v>
      </c>
      <c r="D281" s="3">
        <v>45152.592257291668</v>
      </c>
      <c r="E281" s="3">
        <v>45170.291666666664</v>
      </c>
      <c r="F281" s="3">
        <v>45222.465877233793</v>
      </c>
      <c r="G281" s="4">
        <v>64500</v>
      </c>
      <c r="H281" s="5">
        <v>154</v>
      </c>
      <c r="I281" s="2" t="s">
        <v>779</v>
      </c>
      <c r="J281" s="2" t="s">
        <v>780</v>
      </c>
      <c r="K281" s="2" t="s">
        <v>781</v>
      </c>
      <c r="L281" s="2" t="s">
        <v>782</v>
      </c>
      <c r="M281" s="2" t="s">
        <v>783</v>
      </c>
      <c r="N281" s="2" t="s">
        <v>784</v>
      </c>
      <c r="O281" s="2" t="s">
        <v>785</v>
      </c>
      <c r="P281" s="2" t="s">
        <v>786</v>
      </c>
      <c r="Q281" s="6"/>
      <c r="R281" s="6"/>
    </row>
    <row r="282" spans="1:18" ht="72">
      <c r="A282" s="2" t="s">
        <v>1255</v>
      </c>
      <c r="B282" s="2" t="s">
        <v>1256</v>
      </c>
      <c r="C282" s="2" t="s">
        <v>778</v>
      </c>
      <c r="D282" s="3">
        <v>45152.714602353393</v>
      </c>
      <c r="E282" s="3">
        <v>45170.291666666664</v>
      </c>
      <c r="F282" s="3">
        <v>45221.934934722223</v>
      </c>
      <c r="G282" s="4">
        <v>49990</v>
      </c>
      <c r="H282" s="5">
        <v>154</v>
      </c>
      <c r="I282" s="2" t="s">
        <v>779</v>
      </c>
      <c r="J282" s="2" t="s">
        <v>780</v>
      </c>
      <c r="K282" s="2" t="s">
        <v>781</v>
      </c>
      <c r="L282" s="2" t="s">
        <v>782</v>
      </c>
      <c r="M282" s="2" t="s">
        <v>783</v>
      </c>
      <c r="N282" s="2" t="s">
        <v>784</v>
      </c>
      <c r="O282" s="2" t="s">
        <v>785</v>
      </c>
      <c r="P282" s="2" t="s">
        <v>880</v>
      </c>
      <c r="Q282" s="6"/>
      <c r="R282" s="6"/>
    </row>
    <row r="283" spans="1:18" ht="48">
      <c r="A283" s="2" t="s">
        <v>1257</v>
      </c>
      <c r="B283" s="2" t="s">
        <v>75</v>
      </c>
      <c r="C283" s="2" t="s">
        <v>805</v>
      </c>
      <c r="D283" s="3">
        <v>45152.714661111109</v>
      </c>
      <c r="E283" s="3">
        <v>45170.291666666664</v>
      </c>
      <c r="F283" s="8"/>
      <c r="G283" s="4">
        <v>64500</v>
      </c>
      <c r="H283" s="5">
        <v>154</v>
      </c>
      <c r="I283" s="2" t="s">
        <v>779</v>
      </c>
      <c r="J283" s="2" t="s">
        <v>780</v>
      </c>
      <c r="K283" s="2" t="s">
        <v>781</v>
      </c>
      <c r="L283" s="2" t="s">
        <v>782</v>
      </c>
      <c r="M283" s="2" t="s">
        <v>783</v>
      </c>
      <c r="N283" s="2"/>
      <c r="O283" s="2" t="s">
        <v>785</v>
      </c>
      <c r="P283" s="2" t="s">
        <v>786</v>
      </c>
      <c r="Q283" s="6"/>
      <c r="R283" s="6"/>
    </row>
    <row r="284" spans="1:18" ht="48">
      <c r="A284" s="2" t="s">
        <v>1258</v>
      </c>
      <c r="B284" s="2" t="s">
        <v>74</v>
      </c>
      <c r="C284" s="2" t="s">
        <v>778</v>
      </c>
      <c r="D284" s="3">
        <v>45152.714699421296</v>
      </c>
      <c r="E284" s="3">
        <v>45170.291666666664</v>
      </c>
      <c r="F284" s="3">
        <v>45222.400818402777</v>
      </c>
      <c r="G284" s="4">
        <v>64500</v>
      </c>
      <c r="H284" s="5">
        <v>154</v>
      </c>
      <c r="I284" s="2" t="s">
        <v>779</v>
      </c>
      <c r="J284" s="2" t="s">
        <v>780</v>
      </c>
      <c r="K284" s="2" t="s">
        <v>781</v>
      </c>
      <c r="L284" s="2" t="s">
        <v>782</v>
      </c>
      <c r="M284" s="2" t="s">
        <v>783</v>
      </c>
      <c r="N284" s="2" t="s">
        <v>757</v>
      </c>
      <c r="O284" s="2" t="s">
        <v>785</v>
      </c>
      <c r="P284" s="2" t="s">
        <v>786</v>
      </c>
      <c r="Q284" s="6"/>
      <c r="R284" s="6"/>
    </row>
    <row r="285" spans="1:18" ht="48">
      <c r="A285" s="2" t="s">
        <v>1259</v>
      </c>
      <c r="B285" s="2" t="s">
        <v>73</v>
      </c>
      <c r="C285" s="2" t="s">
        <v>778</v>
      </c>
      <c r="D285" s="3">
        <v>45152.714736959875</v>
      </c>
      <c r="E285" s="3">
        <v>45170.291666666664</v>
      </c>
      <c r="F285" s="3">
        <v>45222.404797719908</v>
      </c>
      <c r="G285" s="4">
        <v>64500</v>
      </c>
      <c r="H285" s="5">
        <v>154</v>
      </c>
      <c r="I285" s="2" t="s">
        <v>779</v>
      </c>
      <c r="J285" s="2" t="s">
        <v>780</v>
      </c>
      <c r="K285" s="2" t="s">
        <v>781</v>
      </c>
      <c r="L285" s="2" t="s">
        <v>782</v>
      </c>
      <c r="M285" s="2" t="s">
        <v>783</v>
      </c>
      <c r="N285" s="2" t="s">
        <v>757</v>
      </c>
      <c r="O285" s="2" t="s">
        <v>785</v>
      </c>
      <c r="P285" s="2" t="s">
        <v>786</v>
      </c>
      <c r="Q285" s="6"/>
      <c r="R285" s="6"/>
    </row>
    <row r="286" spans="1:18" ht="48">
      <c r="A286" s="2" t="s">
        <v>1260</v>
      </c>
      <c r="B286" s="2" t="s">
        <v>76</v>
      </c>
      <c r="C286" s="2" t="s">
        <v>805</v>
      </c>
      <c r="D286" s="3">
        <v>45152.714777353394</v>
      </c>
      <c r="E286" s="3">
        <v>45170.291666666664</v>
      </c>
      <c r="F286" s="8"/>
      <c r="G286" s="4">
        <v>94240</v>
      </c>
      <c r="H286" s="5">
        <v>154</v>
      </c>
      <c r="I286" s="2" t="s">
        <v>779</v>
      </c>
      <c r="J286" s="2" t="s">
        <v>780</v>
      </c>
      <c r="K286" s="2" t="s">
        <v>781</v>
      </c>
      <c r="L286" s="2" t="s">
        <v>782</v>
      </c>
      <c r="M286" s="2" t="s">
        <v>783</v>
      </c>
      <c r="N286" s="2"/>
      <c r="O286" s="2" t="s">
        <v>785</v>
      </c>
      <c r="P286" s="2" t="s">
        <v>786</v>
      </c>
      <c r="Q286" s="6"/>
      <c r="R286" s="6"/>
    </row>
    <row r="287" spans="1:18" ht="48">
      <c r="A287" s="2" t="s">
        <v>1261</v>
      </c>
      <c r="B287" s="2" t="s">
        <v>80</v>
      </c>
      <c r="C287" s="2" t="s">
        <v>805</v>
      </c>
      <c r="D287" s="3">
        <v>45152.714813580249</v>
      </c>
      <c r="E287" s="3">
        <v>45170.291666666664</v>
      </c>
      <c r="F287" s="8"/>
      <c r="G287" s="4">
        <v>56533</v>
      </c>
      <c r="H287" s="5">
        <v>154</v>
      </c>
      <c r="I287" s="2" t="s">
        <v>779</v>
      </c>
      <c r="J287" s="2" t="s">
        <v>780</v>
      </c>
      <c r="K287" s="2" t="s">
        <v>781</v>
      </c>
      <c r="L287" s="2" t="s">
        <v>782</v>
      </c>
      <c r="M287" s="2" t="s">
        <v>783</v>
      </c>
      <c r="N287" s="2"/>
      <c r="O287" s="2" t="s">
        <v>785</v>
      </c>
      <c r="P287" s="2" t="s">
        <v>786</v>
      </c>
      <c r="Q287" s="6"/>
      <c r="R287" s="6"/>
    </row>
    <row r="288" spans="1:18" ht="48">
      <c r="A288" s="2" t="s">
        <v>1262</v>
      </c>
      <c r="B288" s="2" t="s">
        <v>81</v>
      </c>
      <c r="C288" s="2" t="s">
        <v>805</v>
      </c>
      <c r="D288" s="3">
        <v>45152.714849151227</v>
      </c>
      <c r="E288" s="3">
        <v>45170.291666666664</v>
      </c>
      <c r="F288" s="8"/>
      <c r="G288" s="4">
        <v>56533</v>
      </c>
      <c r="H288" s="5">
        <v>154</v>
      </c>
      <c r="I288" s="2" t="s">
        <v>779</v>
      </c>
      <c r="J288" s="2" t="s">
        <v>780</v>
      </c>
      <c r="K288" s="2" t="s">
        <v>781</v>
      </c>
      <c r="L288" s="2" t="s">
        <v>782</v>
      </c>
      <c r="M288" s="2" t="s">
        <v>783</v>
      </c>
      <c r="N288" s="2"/>
      <c r="O288" s="2" t="s">
        <v>785</v>
      </c>
      <c r="P288" s="2" t="s">
        <v>786</v>
      </c>
      <c r="Q288" s="6"/>
      <c r="R288" s="6"/>
    </row>
    <row r="289" spans="1:18" ht="48">
      <c r="A289" s="2" t="s">
        <v>1263</v>
      </c>
      <c r="B289" s="2" t="s">
        <v>1264</v>
      </c>
      <c r="C289" s="2" t="s">
        <v>778</v>
      </c>
      <c r="D289" s="3">
        <v>45152.714891280863</v>
      </c>
      <c r="E289" s="3">
        <v>45170.291666666664</v>
      </c>
      <c r="F289" s="3">
        <v>45222.408936886575</v>
      </c>
      <c r="G289" s="4">
        <v>64500</v>
      </c>
      <c r="H289" s="5">
        <v>154</v>
      </c>
      <c r="I289" s="2" t="s">
        <v>779</v>
      </c>
      <c r="J289" s="2" t="s">
        <v>780</v>
      </c>
      <c r="K289" s="2" t="s">
        <v>781</v>
      </c>
      <c r="L289" s="2" t="s">
        <v>782</v>
      </c>
      <c r="M289" s="2" t="s">
        <v>783</v>
      </c>
      <c r="N289" s="2" t="s">
        <v>784</v>
      </c>
      <c r="O289" s="2" t="s">
        <v>785</v>
      </c>
      <c r="P289" s="2" t="s">
        <v>786</v>
      </c>
      <c r="Q289" s="6"/>
      <c r="R289" s="6"/>
    </row>
    <row r="290" spans="1:18" ht="48">
      <c r="A290" s="2" t="s">
        <v>1265</v>
      </c>
      <c r="B290" s="2" t="s">
        <v>1266</v>
      </c>
      <c r="C290" s="2" t="s">
        <v>778</v>
      </c>
      <c r="D290" s="3">
        <v>45152.714925</v>
      </c>
      <c r="E290" s="3">
        <v>45170.291666666664</v>
      </c>
      <c r="F290" s="3">
        <v>45222.414293171292</v>
      </c>
      <c r="G290" s="4">
        <v>64500</v>
      </c>
      <c r="H290" s="5">
        <v>154</v>
      </c>
      <c r="I290" s="2" t="s">
        <v>779</v>
      </c>
      <c r="J290" s="2" t="s">
        <v>780</v>
      </c>
      <c r="K290" s="2" t="s">
        <v>781</v>
      </c>
      <c r="L290" s="2" t="s">
        <v>782</v>
      </c>
      <c r="M290" s="2" t="s">
        <v>783</v>
      </c>
      <c r="N290" s="2" t="s">
        <v>784</v>
      </c>
      <c r="O290" s="2" t="s">
        <v>785</v>
      </c>
      <c r="P290" s="2" t="s">
        <v>786</v>
      </c>
      <c r="Q290" s="6"/>
      <c r="R290" s="6"/>
    </row>
    <row r="291" spans="1:18" ht="48">
      <c r="A291" s="2" t="s">
        <v>1267</v>
      </c>
      <c r="B291" s="2" t="s">
        <v>1268</v>
      </c>
      <c r="C291" s="2" t="s">
        <v>778</v>
      </c>
      <c r="D291" s="3">
        <v>45152.714961149693</v>
      </c>
      <c r="E291" s="3">
        <v>45170.291666666664</v>
      </c>
      <c r="F291" s="3">
        <v>45222.43430818287</v>
      </c>
      <c r="G291" s="4">
        <v>64500</v>
      </c>
      <c r="H291" s="5">
        <v>154</v>
      </c>
      <c r="I291" s="2" t="s">
        <v>779</v>
      </c>
      <c r="J291" s="2" t="s">
        <v>780</v>
      </c>
      <c r="K291" s="2" t="s">
        <v>781</v>
      </c>
      <c r="L291" s="2" t="s">
        <v>782</v>
      </c>
      <c r="M291" s="2" t="s">
        <v>783</v>
      </c>
      <c r="N291" s="2" t="s">
        <v>784</v>
      </c>
      <c r="O291" s="2" t="s">
        <v>785</v>
      </c>
      <c r="P291" s="2" t="s">
        <v>786</v>
      </c>
      <c r="Q291" s="6"/>
      <c r="R291" s="6"/>
    </row>
    <row r="292" spans="1:18" ht="48">
      <c r="A292" s="2" t="s">
        <v>1269</v>
      </c>
      <c r="B292" s="2" t="s">
        <v>1270</v>
      </c>
      <c r="C292" s="2" t="s">
        <v>778</v>
      </c>
      <c r="D292" s="3">
        <v>45152.714996643517</v>
      </c>
      <c r="E292" s="3">
        <v>45170.291666666664</v>
      </c>
      <c r="F292" s="3">
        <v>45222.425631597223</v>
      </c>
      <c r="G292" s="4">
        <v>64500</v>
      </c>
      <c r="H292" s="5">
        <v>154</v>
      </c>
      <c r="I292" s="2" t="s">
        <v>779</v>
      </c>
      <c r="J292" s="2" t="s">
        <v>780</v>
      </c>
      <c r="K292" s="2" t="s">
        <v>781</v>
      </c>
      <c r="L292" s="2" t="s">
        <v>782</v>
      </c>
      <c r="M292" s="2" t="s">
        <v>783</v>
      </c>
      <c r="N292" s="2" t="s">
        <v>784</v>
      </c>
      <c r="O292" s="2" t="s">
        <v>785</v>
      </c>
      <c r="P292" s="2" t="s">
        <v>786</v>
      </c>
      <c r="Q292" s="6"/>
      <c r="R292" s="6"/>
    </row>
    <row r="293" spans="1:18" ht="48">
      <c r="A293" s="2" t="s">
        <v>1271</v>
      </c>
      <c r="B293" s="2" t="s">
        <v>107</v>
      </c>
      <c r="C293" s="2" t="s">
        <v>805</v>
      </c>
      <c r="D293" s="3">
        <v>45152.715031905856</v>
      </c>
      <c r="E293" s="3">
        <v>45170.291666666664</v>
      </c>
      <c r="F293" s="8"/>
      <c r="G293" s="4">
        <v>484217</v>
      </c>
      <c r="H293" s="5">
        <v>154</v>
      </c>
      <c r="I293" s="2" t="s">
        <v>779</v>
      </c>
      <c r="J293" s="2" t="s">
        <v>780</v>
      </c>
      <c r="K293" s="2" t="s">
        <v>781</v>
      </c>
      <c r="L293" s="2" t="s">
        <v>782</v>
      </c>
      <c r="M293" s="2" t="s">
        <v>783</v>
      </c>
      <c r="N293" s="2"/>
      <c r="O293" s="2" t="s">
        <v>785</v>
      </c>
      <c r="P293" s="2" t="s">
        <v>873</v>
      </c>
      <c r="Q293" s="6"/>
      <c r="R293" s="6"/>
    </row>
    <row r="294" spans="1:18" ht="72">
      <c r="A294" s="2" t="s">
        <v>1272</v>
      </c>
      <c r="B294" s="2" t="s">
        <v>1273</v>
      </c>
      <c r="C294" s="2" t="s">
        <v>778</v>
      </c>
      <c r="D294" s="3">
        <v>45152.731902276231</v>
      </c>
      <c r="E294" s="3">
        <v>45170.291666666664</v>
      </c>
      <c r="F294" s="3">
        <v>45221.937005405089</v>
      </c>
      <c r="G294" s="4">
        <v>49990</v>
      </c>
      <c r="H294" s="5">
        <v>154</v>
      </c>
      <c r="I294" s="2" t="s">
        <v>779</v>
      </c>
      <c r="J294" s="2" t="s">
        <v>780</v>
      </c>
      <c r="K294" s="2" t="s">
        <v>781</v>
      </c>
      <c r="L294" s="2" t="s">
        <v>782</v>
      </c>
      <c r="M294" s="2" t="s">
        <v>783</v>
      </c>
      <c r="N294" s="2" t="s">
        <v>784</v>
      </c>
      <c r="O294" s="2" t="s">
        <v>785</v>
      </c>
      <c r="P294" s="2" t="s">
        <v>880</v>
      </c>
      <c r="Q294" s="6"/>
      <c r="R294" s="6"/>
    </row>
    <row r="295" spans="1:18" ht="48">
      <c r="A295" s="2" t="s">
        <v>1274</v>
      </c>
      <c r="B295" s="2" t="s">
        <v>1275</v>
      </c>
      <c r="C295" s="2" t="s">
        <v>778</v>
      </c>
      <c r="D295" s="3">
        <v>45152.73194332562</v>
      </c>
      <c r="E295" s="3">
        <v>45170.291666666664</v>
      </c>
      <c r="F295" s="3">
        <v>45221.978522187499</v>
      </c>
      <c r="G295" s="4">
        <v>56533</v>
      </c>
      <c r="H295" s="5">
        <v>154</v>
      </c>
      <c r="I295" s="2" t="s">
        <v>779</v>
      </c>
      <c r="J295" s="2" t="s">
        <v>780</v>
      </c>
      <c r="K295" s="2" t="s">
        <v>781</v>
      </c>
      <c r="L295" s="2" t="s">
        <v>782</v>
      </c>
      <c r="M295" s="2" t="s">
        <v>783</v>
      </c>
      <c r="N295" s="2" t="s">
        <v>784</v>
      </c>
      <c r="O295" s="2" t="s">
        <v>785</v>
      </c>
      <c r="P295" s="2" t="s">
        <v>786</v>
      </c>
      <c r="Q295" s="6"/>
      <c r="R295" s="6"/>
    </row>
    <row r="296" spans="1:18" ht="48">
      <c r="A296" s="2" t="s">
        <v>1276</v>
      </c>
      <c r="B296" s="2" t="s">
        <v>97</v>
      </c>
      <c r="C296" s="2" t="s">
        <v>778</v>
      </c>
      <c r="D296" s="3">
        <v>45152.731982175923</v>
      </c>
      <c r="E296" s="3">
        <v>45170.291666666664</v>
      </c>
      <c r="F296" s="3">
        <v>45237.727889548609</v>
      </c>
      <c r="G296" s="4">
        <v>1524300</v>
      </c>
      <c r="H296" s="5">
        <v>154</v>
      </c>
      <c r="I296" s="2" t="s">
        <v>779</v>
      </c>
      <c r="J296" s="2" t="s">
        <v>780</v>
      </c>
      <c r="K296" s="2" t="s">
        <v>781</v>
      </c>
      <c r="L296" s="2" t="s">
        <v>782</v>
      </c>
      <c r="M296" s="2" t="s">
        <v>783</v>
      </c>
      <c r="N296" s="2" t="s">
        <v>784</v>
      </c>
      <c r="O296" s="2" t="s">
        <v>785</v>
      </c>
      <c r="P296" s="2" t="s">
        <v>786</v>
      </c>
      <c r="Q296" s="6"/>
      <c r="R296" s="6"/>
    </row>
    <row r="297" spans="1:18" ht="48">
      <c r="A297" s="2" t="s">
        <v>1277</v>
      </c>
      <c r="B297" s="2" t="s">
        <v>101</v>
      </c>
      <c r="C297" s="2" t="s">
        <v>805</v>
      </c>
      <c r="D297" s="3">
        <v>45152.732017052469</v>
      </c>
      <c r="E297" s="3">
        <v>45170.291666666664</v>
      </c>
      <c r="F297" s="8"/>
      <c r="G297" s="4">
        <v>56533</v>
      </c>
      <c r="H297" s="5">
        <v>154</v>
      </c>
      <c r="I297" s="2" t="s">
        <v>779</v>
      </c>
      <c r="J297" s="2" t="s">
        <v>780</v>
      </c>
      <c r="K297" s="2" t="s">
        <v>781</v>
      </c>
      <c r="L297" s="2" t="s">
        <v>782</v>
      </c>
      <c r="M297" s="2" t="s">
        <v>783</v>
      </c>
      <c r="N297" s="2"/>
      <c r="O297" s="2" t="s">
        <v>785</v>
      </c>
      <c r="P297" s="2" t="s">
        <v>786</v>
      </c>
      <c r="Q297" s="6"/>
      <c r="R297" s="6"/>
    </row>
    <row r="298" spans="1:18" ht="48">
      <c r="A298" s="2" t="s">
        <v>1278</v>
      </c>
      <c r="B298" s="2" t="s">
        <v>99</v>
      </c>
      <c r="C298" s="2" t="s">
        <v>805</v>
      </c>
      <c r="D298" s="3">
        <v>45152.732052083331</v>
      </c>
      <c r="E298" s="3">
        <v>45170.291666666664</v>
      </c>
      <c r="F298" s="8"/>
      <c r="G298" s="4">
        <v>56533</v>
      </c>
      <c r="H298" s="5">
        <v>154</v>
      </c>
      <c r="I298" s="2" t="s">
        <v>779</v>
      </c>
      <c r="J298" s="2" t="s">
        <v>780</v>
      </c>
      <c r="K298" s="2" t="s">
        <v>781</v>
      </c>
      <c r="L298" s="2" t="s">
        <v>782</v>
      </c>
      <c r="M298" s="2" t="s">
        <v>783</v>
      </c>
      <c r="N298" s="2"/>
      <c r="O298" s="2" t="s">
        <v>785</v>
      </c>
      <c r="P298" s="2" t="s">
        <v>786</v>
      </c>
      <c r="Q298" s="6"/>
      <c r="R298" s="6"/>
    </row>
    <row r="299" spans="1:18" ht="72">
      <c r="A299" s="2" t="s">
        <v>1279</v>
      </c>
      <c r="B299" s="2" t="s">
        <v>1280</v>
      </c>
      <c r="C299" s="2" t="s">
        <v>778</v>
      </c>
      <c r="D299" s="3">
        <v>45152.732086458331</v>
      </c>
      <c r="E299" s="3">
        <v>45170.291666666664</v>
      </c>
      <c r="F299" s="3">
        <v>45221.939175694446</v>
      </c>
      <c r="G299" s="4">
        <v>49990</v>
      </c>
      <c r="H299" s="5">
        <v>154</v>
      </c>
      <c r="I299" s="2" t="s">
        <v>779</v>
      </c>
      <c r="J299" s="2" t="s">
        <v>780</v>
      </c>
      <c r="K299" s="2" t="s">
        <v>781</v>
      </c>
      <c r="L299" s="2" t="s">
        <v>782</v>
      </c>
      <c r="M299" s="2" t="s">
        <v>783</v>
      </c>
      <c r="N299" s="2" t="s">
        <v>784</v>
      </c>
      <c r="O299" s="2" t="s">
        <v>785</v>
      </c>
      <c r="P299" s="2" t="s">
        <v>880</v>
      </c>
      <c r="Q299" s="6"/>
      <c r="R299" s="6"/>
    </row>
    <row r="300" spans="1:18" ht="48">
      <c r="A300" s="2" t="s">
        <v>1281</v>
      </c>
      <c r="B300" s="2" t="s">
        <v>1282</v>
      </c>
      <c r="C300" s="2" t="s">
        <v>778</v>
      </c>
      <c r="D300" s="3">
        <v>45152.732157986109</v>
      </c>
      <c r="E300" s="3">
        <v>45170.291666666664</v>
      </c>
      <c r="F300" s="3">
        <v>45211.499702858797</v>
      </c>
      <c r="G300" s="4">
        <v>16784250</v>
      </c>
      <c r="H300" s="5">
        <v>154</v>
      </c>
      <c r="I300" s="2" t="s">
        <v>779</v>
      </c>
      <c r="J300" s="2" t="s">
        <v>780</v>
      </c>
      <c r="K300" s="2" t="s">
        <v>781</v>
      </c>
      <c r="L300" s="2" t="s">
        <v>782</v>
      </c>
      <c r="M300" s="2" t="s">
        <v>783</v>
      </c>
      <c r="N300" s="2" t="s">
        <v>757</v>
      </c>
      <c r="O300" s="2" t="s">
        <v>785</v>
      </c>
      <c r="P300" s="2" t="s">
        <v>873</v>
      </c>
      <c r="Q300" s="6"/>
      <c r="R300" s="6"/>
    </row>
    <row r="301" spans="1:18" ht="72">
      <c r="A301" s="2" t="s">
        <v>1283</v>
      </c>
      <c r="B301" s="2" t="s">
        <v>1284</v>
      </c>
      <c r="C301" s="2" t="s">
        <v>778</v>
      </c>
      <c r="D301" s="3">
        <v>45152.732194058633</v>
      </c>
      <c r="E301" s="3">
        <v>45170.291666666664</v>
      </c>
      <c r="F301" s="3">
        <v>45191.700550462963</v>
      </c>
      <c r="G301" s="4">
        <v>22700</v>
      </c>
      <c r="H301" s="5">
        <v>154</v>
      </c>
      <c r="I301" s="2" t="s">
        <v>779</v>
      </c>
      <c r="J301" s="2" t="s">
        <v>780</v>
      </c>
      <c r="K301" s="2" t="s">
        <v>781</v>
      </c>
      <c r="L301" s="2" t="s">
        <v>782</v>
      </c>
      <c r="M301" s="2" t="s">
        <v>783</v>
      </c>
      <c r="N301" s="2" t="s">
        <v>784</v>
      </c>
      <c r="O301" s="2" t="s">
        <v>785</v>
      </c>
      <c r="P301" s="2" t="s">
        <v>880</v>
      </c>
      <c r="Q301" s="6"/>
      <c r="R301" s="6"/>
    </row>
    <row r="302" spans="1:18" ht="72">
      <c r="A302" s="2" t="s">
        <v>1285</v>
      </c>
      <c r="B302" s="2" t="s">
        <v>1286</v>
      </c>
      <c r="C302" s="2" t="s">
        <v>778</v>
      </c>
      <c r="D302" s="3">
        <v>45152.732229436733</v>
      </c>
      <c r="E302" s="3">
        <v>45170.291666666664</v>
      </c>
      <c r="F302" s="3">
        <v>45222.630496909718</v>
      </c>
      <c r="G302" s="4">
        <v>136743</v>
      </c>
      <c r="H302" s="5">
        <v>154</v>
      </c>
      <c r="I302" s="2" t="s">
        <v>779</v>
      </c>
      <c r="J302" s="2" t="s">
        <v>780</v>
      </c>
      <c r="K302" s="2" t="s">
        <v>781</v>
      </c>
      <c r="L302" s="2" t="s">
        <v>782</v>
      </c>
      <c r="M302" s="2" t="s">
        <v>783</v>
      </c>
      <c r="N302" s="2" t="s">
        <v>784</v>
      </c>
      <c r="O302" s="2" t="s">
        <v>785</v>
      </c>
      <c r="P302" s="2" t="s">
        <v>880</v>
      </c>
      <c r="Q302" s="6"/>
      <c r="R302" s="6"/>
    </row>
    <row r="303" spans="1:18" ht="72">
      <c r="A303" s="2" t="s">
        <v>1287</v>
      </c>
      <c r="B303" s="2" t="s">
        <v>1288</v>
      </c>
      <c r="C303" s="2" t="s">
        <v>778</v>
      </c>
      <c r="D303" s="3">
        <v>45152.732263657403</v>
      </c>
      <c r="E303" s="3">
        <v>45170.291666666664</v>
      </c>
      <c r="F303" s="3">
        <v>45222.616886539348</v>
      </c>
      <c r="G303" s="4">
        <v>81400</v>
      </c>
      <c r="H303" s="5">
        <v>154</v>
      </c>
      <c r="I303" s="2" t="s">
        <v>779</v>
      </c>
      <c r="J303" s="2" t="s">
        <v>780</v>
      </c>
      <c r="K303" s="2" t="s">
        <v>781</v>
      </c>
      <c r="L303" s="2" t="s">
        <v>782</v>
      </c>
      <c r="M303" s="2" t="s">
        <v>783</v>
      </c>
      <c r="N303" s="2" t="s">
        <v>757</v>
      </c>
      <c r="O303" s="2" t="s">
        <v>785</v>
      </c>
      <c r="P303" s="2" t="s">
        <v>880</v>
      </c>
      <c r="Q303" s="6"/>
      <c r="R303" s="6"/>
    </row>
    <row r="304" spans="1:18" ht="48">
      <c r="A304" s="2" t="s">
        <v>1289</v>
      </c>
      <c r="B304" s="2" t="s">
        <v>103</v>
      </c>
      <c r="C304" s="2" t="s">
        <v>778</v>
      </c>
      <c r="D304" s="3">
        <v>45152.73229841821</v>
      </c>
      <c r="E304" s="3">
        <v>45170.291666666664</v>
      </c>
      <c r="F304" s="3">
        <v>45211.570318634258</v>
      </c>
      <c r="G304" s="4">
        <v>16061500</v>
      </c>
      <c r="H304" s="5">
        <v>154</v>
      </c>
      <c r="I304" s="2" t="s">
        <v>779</v>
      </c>
      <c r="J304" s="2" t="s">
        <v>780</v>
      </c>
      <c r="K304" s="2" t="s">
        <v>781</v>
      </c>
      <c r="L304" s="2" t="s">
        <v>782</v>
      </c>
      <c r="M304" s="2" t="s">
        <v>783</v>
      </c>
      <c r="N304" s="2" t="s">
        <v>757</v>
      </c>
      <c r="O304" s="2" t="s">
        <v>785</v>
      </c>
      <c r="P304" s="2" t="s">
        <v>873</v>
      </c>
      <c r="Q304" s="6"/>
      <c r="R304" s="6"/>
    </row>
    <row r="305" spans="1:18" ht="48">
      <c r="A305" s="2" t="s">
        <v>1290</v>
      </c>
      <c r="B305" s="2" t="s">
        <v>1291</v>
      </c>
      <c r="C305" s="2" t="s">
        <v>778</v>
      </c>
      <c r="D305" s="3">
        <v>45152.732330439816</v>
      </c>
      <c r="E305" s="3">
        <v>45170.291666666664</v>
      </c>
      <c r="F305" s="3">
        <v>45239.43270798611</v>
      </c>
      <c r="G305" s="4">
        <v>1391131</v>
      </c>
      <c r="H305" s="5">
        <v>154</v>
      </c>
      <c r="I305" s="2" t="s">
        <v>779</v>
      </c>
      <c r="J305" s="2" t="s">
        <v>780</v>
      </c>
      <c r="K305" s="2" t="s">
        <v>781</v>
      </c>
      <c r="L305" s="2" t="s">
        <v>782</v>
      </c>
      <c r="M305" s="2" t="s">
        <v>783</v>
      </c>
      <c r="N305" s="2" t="s">
        <v>784</v>
      </c>
      <c r="O305" s="2" t="s">
        <v>785</v>
      </c>
      <c r="P305" s="2" t="s">
        <v>873</v>
      </c>
      <c r="Q305" s="6"/>
      <c r="R305" s="6"/>
    </row>
    <row r="306" spans="1:18" ht="48">
      <c r="A306" s="2" t="s">
        <v>1292</v>
      </c>
      <c r="B306" s="2" t="s">
        <v>1293</v>
      </c>
      <c r="C306" s="2" t="s">
        <v>778</v>
      </c>
      <c r="D306" s="3">
        <v>45152.732364583331</v>
      </c>
      <c r="E306" s="3">
        <v>45170.291666666664</v>
      </c>
      <c r="F306" s="3">
        <v>45222.641690590273</v>
      </c>
      <c r="G306" s="4">
        <v>138700</v>
      </c>
      <c r="H306" s="5">
        <v>154</v>
      </c>
      <c r="I306" s="2" t="s">
        <v>779</v>
      </c>
      <c r="J306" s="2" t="s">
        <v>780</v>
      </c>
      <c r="K306" s="2" t="s">
        <v>781</v>
      </c>
      <c r="L306" s="2" t="s">
        <v>782</v>
      </c>
      <c r="M306" s="2" t="s">
        <v>783</v>
      </c>
      <c r="N306" s="2" t="s">
        <v>784</v>
      </c>
      <c r="O306" s="2" t="s">
        <v>785</v>
      </c>
      <c r="P306" s="2" t="s">
        <v>873</v>
      </c>
      <c r="Q306" s="6"/>
      <c r="R306" s="6"/>
    </row>
    <row r="307" spans="1:18" ht="72">
      <c r="A307" s="2" t="s">
        <v>1294</v>
      </c>
      <c r="B307" s="2" t="s">
        <v>1295</v>
      </c>
      <c r="C307" s="2" t="s">
        <v>778</v>
      </c>
      <c r="D307" s="3">
        <v>45152.732398804008</v>
      </c>
      <c r="E307" s="3">
        <v>45170.291666666664</v>
      </c>
      <c r="F307" s="3">
        <v>45222.667052743054</v>
      </c>
      <c r="G307" s="4">
        <v>293676</v>
      </c>
      <c r="H307" s="5">
        <v>154</v>
      </c>
      <c r="I307" s="2" t="s">
        <v>779</v>
      </c>
      <c r="J307" s="2" t="s">
        <v>780</v>
      </c>
      <c r="K307" s="2" t="s">
        <v>781</v>
      </c>
      <c r="L307" s="2" t="s">
        <v>782</v>
      </c>
      <c r="M307" s="2" t="s">
        <v>783</v>
      </c>
      <c r="N307" s="2" t="s">
        <v>784</v>
      </c>
      <c r="O307" s="2" t="s">
        <v>785</v>
      </c>
      <c r="P307" s="2" t="s">
        <v>880</v>
      </c>
      <c r="Q307" s="6"/>
      <c r="R307" s="6"/>
    </row>
    <row r="308" spans="1:18" ht="48">
      <c r="A308" s="2" t="s">
        <v>1296</v>
      </c>
      <c r="B308" s="2" t="s">
        <v>106</v>
      </c>
      <c r="C308" s="2" t="s">
        <v>805</v>
      </c>
      <c r="D308" s="3">
        <v>45152.732465547844</v>
      </c>
      <c r="E308" s="3">
        <v>45170.291666666664</v>
      </c>
      <c r="F308" s="8"/>
      <c r="G308" s="4">
        <v>57800</v>
      </c>
      <c r="H308" s="5">
        <v>154</v>
      </c>
      <c r="I308" s="2" t="s">
        <v>779</v>
      </c>
      <c r="J308" s="2" t="s">
        <v>780</v>
      </c>
      <c r="K308" s="2" t="s">
        <v>781</v>
      </c>
      <c r="L308" s="2" t="s">
        <v>782</v>
      </c>
      <c r="M308" s="2" t="s">
        <v>783</v>
      </c>
      <c r="N308" s="2"/>
      <c r="O308" s="2" t="s">
        <v>785</v>
      </c>
      <c r="P308" s="2" t="s">
        <v>786</v>
      </c>
      <c r="Q308" s="6"/>
      <c r="R308" s="6"/>
    </row>
    <row r="309" spans="1:18" ht="48">
      <c r="A309" s="2" t="s">
        <v>1297</v>
      </c>
      <c r="B309" s="2" t="s">
        <v>95</v>
      </c>
      <c r="C309" s="2" t="s">
        <v>805</v>
      </c>
      <c r="D309" s="3">
        <v>45152.744928202155</v>
      </c>
      <c r="E309" s="3">
        <v>45170.291666666664</v>
      </c>
      <c r="F309" s="8"/>
      <c r="G309" s="4">
        <v>64500</v>
      </c>
      <c r="H309" s="5">
        <v>154</v>
      </c>
      <c r="I309" s="2" t="s">
        <v>779</v>
      </c>
      <c r="J309" s="2" t="s">
        <v>780</v>
      </c>
      <c r="K309" s="2" t="s">
        <v>781</v>
      </c>
      <c r="L309" s="2" t="s">
        <v>782</v>
      </c>
      <c r="M309" s="2" t="s">
        <v>783</v>
      </c>
      <c r="N309" s="2" t="s">
        <v>757</v>
      </c>
      <c r="O309" s="2" t="s">
        <v>785</v>
      </c>
      <c r="P309" s="2" t="s">
        <v>786</v>
      </c>
      <c r="Q309" s="6"/>
      <c r="R309" s="6"/>
    </row>
    <row r="310" spans="1:18" ht="48">
      <c r="A310" s="2" t="s">
        <v>1298</v>
      </c>
      <c r="B310" s="2" t="s">
        <v>1299</v>
      </c>
      <c r="C310" s="2" t="s">
        <v>778</v>
      </c>
      <c r="D310" s="3">
        <v>45152.744963618825</v>
      </c>
      <c r="E310" s="3">
        <v>45170.291666666664</v>
      </c>
      <c r="F310" s="3">
        <v>45221.977453935186</v>
      </c>
      <c r="G310" s="4">
        <v>56533</v>
      </c>
      <c r="H310" s="5">
        <v>154</v>
      </c>
      <c r="I310" s="2" t="s">
        <v>779</v>
      </c>
      <c r="J310" s="2" t="s">
        <v>780</v>
      </c>
      <c r="K310" s="2" t="s">
        <v>781</v>
      </c>
      <c r="L310" s="2" t="s">
        <v>782</v>
      </c>
      <c r="M310" s="2" t="s">
        <v>783</v>
      </c>
      <c r="N310" s="2" t="s">
        <v>784</v>
      </c>
      <c r="O310" s="2" t="s">
        <v>785</v>
      </c>
      <c r="P310" s="2" t="s">
        <v>786</v>
      </c>
      <c r="Q310" s="6"/>
      <c r="R310" s="6"/>
    </row>
    <row r="311" spans="1:18" ht="72">
      <c r="A311" s="2" t="s">
        <v>1300</v>
      </c>
      <c r="B311" s="2" t="s">
        <v>1301</v>
      </c>
      <c r="C311" s="2" t="s">
        <v>778</v>
      </c>
      <c r="D311" s="3">
        <v>45153.662042129625</v>
      </c>
      <c r="E311" s="3">
        <v>45170.291666666664</v>
      </c>
      <c r="F311" s="3">
        <v>45251.742147488425</v>
      </c>
      <c r="G311" s="4">
        <v>1549700</v>
      </c>
      <c r="H311" s="5">
        <v>154</v>
      </c>
      <c r="I311" s="2" t="s">
        <v>779</v>
      </c>
      <c r="J311" s="2" t="s">
        <v>780</v>
      </c>
      <c r="K311" s="2" t="s">
        <v>781</v>
      </c>
      <c r="L311" s="2" t="s">
        <v>782</v>
      </c>
      <c r="M311" s="2" t="s">
        <v>783</v>
      </c>
      <c r="N311" s="2" t="s">
        <v>784</v>
      </c>
      <c r="O311" s="2" t="s">
        <v>785</v>
      </c>
      <c r="P311" s="2" t="s">
        <v>880</v>
      </c>
      <c r="Q311" s="6"/>
      <c r="R311" s="6"/>
    </row>
    <row r="312" spans="1:18" ht="72">
      <c r="A312" s="2" t="s">
        <v>1302</v>
      </c>
      <c r="B312" s="2" t="s">
        <v>1303</v>
      </c>
      <c r="C312" s="2" t="s">
        <v>778</v>
      </c>
      <c r="D312" s="3">
        <v>45153.662084837961</v>
      </c>
      <c r="E312" s="3">
        <v>45170.291666666664</v>
      </c>
      <c r="F312" s="3">
        <v>45239.436855127315</v>
      </c>
      <c r="G312" s="4">
        <v>472696</v>
      </c>
      <c r="H312" s="5">
        <v>154</v>
      </c>
      <c r="I312" s="2" t="s">
        <v>779</v>
      </c>
      <c r="J312" s="2" t="s">
        <v>780</v>
      </c>
      <c r="K312" s="2" t="s">
        <v>781</v>
      </c>
      <c r="L312" s="2" t="s">
        <v>782</v>
      </c>
      <c r="M312" s="2" t="s">
        <v>783</v>
      </c>
      <c r="N312" s="2" t="s">
        <v>784</v>
      </c>
      <c r="O312" s="2" t="s">
        <v>785</v>
      </c>
      <c r="P312" s="2" t="s">
        <v>880</v>
      </c>
      <c r="Q312" s="6"/>
      <c r="R312" s="6"/>
    </row>
    <row r="313" spans="1:18" ht="48">
      <c r="A313" s="2" t="s">
        <v>1304</v>
      </c>
      <c r="B313" s="2" t="s">
        <v>92</v>
      </c>
      <c r="C313" s="2" t="s">
        <v>778</v>
      </c>
      <c r="D313" s="3">
        <v>45153.662126581788</v>
      </c>
      <c r="E313" s="3">
        <v>45170.291666666664</v>
      </c>
      <c r="F313" s="3">
        <v>45221.975490856479</v>
      </c>
      <c r="G313" s="4">
        <v>56533</v>
      </c>
      <c r="H313" s="5">
        <v>154</v>
      </c>
      <c r="I313" s="2" t="s">
        <v>779</v>
      </c>
      <c r="J313" s="2" t="s">
        <v>780</v>
      </c>
      <c r="K313" s="2" t="s">
        <v>781</v>
      </c>
      <c r="L313" s="2" t="s">
        <v>782</v>
      </c>
      <c r="M313" s="2" t="s">
        <v>783</v>
      </c>
      <c r="N313" s="2" t="s">
        <v>757</v>
      </c>
      <c r="O313" s="2" t="s">
        <v>785</v>
      </c>
      <c r="P313" s="2" t="s">
        <v>786</v>
      </c>
      <c r="Q313" s="6"/>
      <c r="R313" s="6"/>
    </row>
    <row r="314" spans="1:18" ht="48">
      <c r="A314" s="2" t="s">
        <v>1305</v>
      </c>
      <c r="B314" s="2" t="s">
        <v>1306</v>
      </c>
      <c r="C314" s="2" t="s">
        <v>778</v>
      </c>
      <c r="D314" s="3">
        <v>45153.662162461413</v>
      </c>
      <c r="E314" s="3">
        <v>45170.291666666664</v>
      </c>
      <c r="F314" s="3">
        <v>45222.582610798607</v>
      </c>
      <c r="G314" s="4">
        <v>64500</v>
      </c>
      <c r="H314" s="5">
        <v>154</v>
      </c>
      <c r="I314" s="2" t="s">
        <v>779</v>
      </c>
      <c r="J314" s="2" t="s">
        <v>780</v>
      </c>
      <c r="K314" s="2" t="s">
        <v>781</v>
      </c>
      <c r="L314" s="2" t="s">
        <v>782</v>
      </c>
      <c r="M314" s="2" t="s">
        <v>783</v>
      </c>
      <c r="N314" s="2" t="s">
        <v>784</v>
      </c>
      <c r="O314" s="2" t="s">
        <v>785</v>
      </c>
      <c r="P314" s="2" t="s">
        <v>786</v>
      </c>
      <c r="Q314" s="6"/>
      <c r="R314" s="6"/>
    </row>
    <row r="315" spans="1:18" ht="48">
      <c r="A315" s="2" t="s">
        <v>1307</v>
      </c>
      <c r="B315" s="2" t="s">
        <v>1308</v>
      </c>
      <c r="C315" s="2" t="s">
        <v>778</v>
      </c>
      <c r="D315" s="3">
        <v>45153.66220790895</v>
      </c>
      <c r="E315" s="3">
        <v>45170.291666666664</v>
      </c>
      <c r="F315" s="3">
        <v>45221.976087812502</v>
      </c>
      <c r="G315" s="4">
        <v>56533</v>
      </c>
      <c r="H315" s="5">
        <v>154</v>
      </c>
      <c r="I315" s="2" t="s">
        <v>779</v>
      </c>
      <c r="J315" s="2" t="s">
        <v>780</v>
      </c>
      <c r="K315" s="2" t="s">
        <v>781</v>
      </c>
      <c r="L315" s="2" t="s">
        <v>782</v>
      </c>
      <c r="M315" s="2" t="s">
        <v>783</v>
      </c>
      <c r="N315" s="2" t="s">
        <v>784</v>
      </c>
      <c r="O315" s="2" t="s">
        <v>785</v>
      </c>
      <c r="P315" s="2" t="s">
        <v>786</v>
      </c>
      <c r="Q315" s="6"/>
      <c r="R315" s="6"/>
    </row>
    <row r="316" spans="1:18" ht="72">
      <c r="A316" s="2" t="s">
        <v>1309</v>
      </c>
      <c r="B316" s="2" t="s">
        <v>1310</v>
      </c>
      <c r="C316" s="2" t="s">
        <v>778</v>
      </c>
      <c r="D316" s="3">
        <v>45153.662252854934</v>
      </c>
      <c r="E316" s="3">
        <v>45170.291666666664</v>
      </c>
      <c r="F316" s="3">
        <v>45221.933584722217</v>
      </c>
      <c r="G316" s="4">
        <v>38700</v>
      </c>
      <c r="H316" s="5">
        <v>154</v>
      </c>
      <c r="I316" s="2" t="s">
        <v>779</v>
      </c>
      <c r="J316" s="2" t="s">
        <v>780</v>
      </c>
      <c r="K316" s="2" t="s">
        <v>781</v>
      </c>
      <c r="L316" s="2" t="s">
        <v>782</v>
      </c>
      <c r="M316" s="2" t="s">
        <v>783</v>
      </c>
      <c r="N316" s="2" t="s">
        <v>784</v>
      </c>
      <c r="O316" s="2" t="s">
        <v>785</v>
      </c>
      <c r="P316" s="2" t="s">
        <v>880</v>
      </c>
      <c r="Q316" s="6"/>
      <c r="R316" s="6"/>
    </row>
    <row r="317" spans="1:18" ht="48">
      <c r="A317" s="2" t="s">
        <v>1311</v>
      </c>
      <c r="B317" s="2" t="s">
        <v>1312</v>
      </c>
      <c r="C317" s="2" t="s">
        <v>778</v>
      </c>
      <c r="D317" s="3">
        <v>45153.677050848768</v>
      </c>
      <c r="E317" s="3">
        <v>45170.291666666664</v>
      </c>
      <c r="F317" s="3">
        <v>45222.569737997685</v>
      </c>
      <c r="G317" s="4">
        <v>64500</v>
      </c>
      <c r="H317" s="5">
        <v>154</v>
      </c>
      <c r="I317" s="2" t="s">
        <v>779</v>
      </c>
      <c r="J317" s="2" t="s">
        <v>780</v>
      </c>
      <c r="K317" s="2" t="s">
        <v>781</v>
      </c>
      <c r="L317" s="2" t="s">
        <v>782</v>
      </c>
      <c r="M317" s="2" t="s">
        <v>783</v>
      </c>
      <c r="N317" s="2" t="s">
        <v>784</v>
      </c>
      <c r="O317" s="2" t="s">
        <v>785</v>
      </c>
      <c r="P317" s="2" t="s">
        <v>786</v>
      </c>
      <c r="Q317" s="6"/>
      <c r="R317" s="6"/>
    </row>
    <row r="318" spans="1:18" ht="48">
      <c r="A318" s="2" t="s">
        <v>1313</v>
      </c>
      <c r="B318" s="2" t="s">
        <v>1314</v>
      </c>
      <c r="C318" s="2" t="s">
        <v>778</v>
      </c>
      <c r="D318" s="3">
        <v>45153.677094328705</v>
      </c>
      <c r="E318" s="3">
        <v>45170.291666666664</v>
      </c>
      <c r="F318" s="3">
        <v>45231.667496030088</v>
      </c>
      <c r="G318" s="4">
        <v>19869325</v>
      </c>
      <c r="H318" s="5">
        <v>154</v>
      </c>
      <c r="I318" s="2" t="s">
        <v>779</v>
      </c>
      <c r="J318" s="2" t="s">
        <v>780</v>
      </c>
      <c r="K318" s="2" t="s">
        <v>781</v>
      </c>
      <c r="L318" s="2" t="s">
        <v>782</v>
      </c>
      <c r="M318" s="2" t="s">
        <v>783</v>
      </c>
      <c r="N318" s="2" t="s">
        <v>784</v>
      </c>
      <c r="O318" s="2" t="s">
        <v>785</v>
      </c>
      <c r="P318" s="2" t="s">
        <v>873</v>
      </c>
      <c r="Q318" s="6"/>
      <c r="R318" s="6"/>
    </row>
    <row r="319" spans="1:18" ht="72">
      <c r="A319" s="2" t="s">
        <v>1315</v>
      </c>
      <c r="B319" s="2" t="s">
        <v>1316</v>
      </c>
      <c r="C319" s="2" t="s">
        <v>778</v>
      </c>
      <c r="D319" s="3">
        <v>45153.67714756944</v>
      </c>
      <c r="E319" s="3">
        <v>45170.291666666664</v>
      </c>
      <c r="F319" s="3">
        <v>45221.927593599532</v>
      </c>
      <c r="G319" s="4">
        <v>38700</v>
      </c>
      <c r="H319" s="5">
        <v>154</v>
      </c>
      <c r="I319" s="2" t="s">
        <v>779</v>
      </c>
      <c r="J319" s="2" t="s">
        <v>780</v>
      </c>
      <c r="K319" s="2" t="s">
        <v>781</v>
      </c>
      <c r="L319" s="2" t="s">
        <v>782</v>
      </c>
      <c r="M319" s="2" t="s">
        <v>783</v>
      </c>
      <c r="N319" s="2" t="s">
        <v>784</v>
      </c>
      <c r="O319" s="2" t="s">
        <v>785</v>
      </c>
      <c r="P319" s="2" t="s">
        <v>880</v>
      </c>
      <c r="Q319" s="6"/>
      <c r="R319" s="6"/>
    </row>
    <row r="320" spans="1:18" ht="48">
      <c r="A320" s="2" t="s">
        <v>1317</v>
      </c>
      <c r="B320" s="2" t="s">
        <v>1318</v>
      </c>
      <c r="C320" s="2" t="s">
        <v>778</v>
      </c>
      <c r="D320" s="3">
        <v>45153.677197530858</v>
      </c>
      <c r="E320" s="3">
        <v>45170.291666666664</v>
      </c>
      <c r="F320" s="3">
        <v>45222.572887152775</v>
      </c>
      <c r="G320" s="4">
        <v>64500</v>
      </c>
      <c r="H320" s="5">
        <v>154</v>
      </c>
      <c r="I320" s="2" t="s">
        <v>779</v>
      </c>
      <c r="J320" s="2" t="s">
        <v>780</v>
      </c>
      <c r="K320" s="2" t="s">
        <v>781</v>
      </c>
      <c r="L320" s="2" t="s">
        <v>782</v>
      </c>
      <c r="M320" s="2" t="s">
        <v>783</v>
      </c>
      <c r="N320" s="2" t="s">
        <v>784</v>
      </c>
      <c r="O320" s="2" t="s">
        <v>785</v>
      </c>
      <c r="P320" s="2" t="s">
        <v>786</v>
      </c>
      <c r="Q320" s="6"/>
      <c r="R320" s="6"/>
    </row>
    <row r="321" spans="1:18" ht="48">
      <c r="A321" s="2" t="s">
        <v>1319</v>
      </c>
      <c r="B321" s="2" t="s">
        <v>89</v>
      </c>
      <c r="C321" s="2" t="s">
        <v>778</v>
      </c>
      <c r="D321" s="3">
        <v>45153.67724837963</v>
      </c>
      <c r="E321" s="3">
        <v>45170.291666666664</v>
      </c>
      <c r="F321" s="3">
        <v>45286.672220601853</v>
      </c>
      <c r="G321" s="4">
        <v>500920</v>
      </c>
      <c r="H321" s="5">
        <v>154</v>
      </c>
      <c r="I321" s="2" t="s">
        <v>779</v>
      </c>
      <c r="J321" s="2" t="s">
        <v>780</v>
      </c>
      <c r="K321" s="2" t="s">
        <v>781</v>
      </c>
      <c r="L321" s="2" t="s">
        <v>782</v>
      </c>
      <c r="M321" s="2" t="s">
        <v>783</v>
      </c>
      <c r="N321" s="2" t="s">
        <v>757</v>
      </c>
      <c r="O321" s="2" t="s">
        <v>785</v>
      </c>
      <c r="P321" s="2" t="s">
        <v>873</v>
      </c>
      <c r="Q321" s="7">
        <v>45281.65564355324</v>
      </c>
      <c r="R321" s="7">
        <v>45243.945396793977</v>
      </c>
    </row>
    <row r="322" spans="1:18" ht="72">
      <c r="A322" s="2" t="s">
        <v>1320</v>
      </c>
      <c r="B322" s="2" t="s">
        <v>1321</v>
      </c>
      <c r="C322" s="2" t="s">
        <v>778</v>
      </c>
      <c r="D322" s="3">
        <v>45153.67729614197</v>
      </c>
      <c r="E322" s="3">
        <v>45170.291666666664</v>
      </c>
      <c r="F322" s="3">
        <v>45219.745486145832</v>
      </c>
      <c r="G322" s="4">
        <v>38700</v>
      </c>
      <c r="H322" s="5">
        <v>154</v>
      </c>
      <c r="I322" s="2" t="s">
        <v>779</v>
      </c>
      <c r="J322" s="2" t="s">
        <v>780</v>
      </c>
      <c r="K322" s="2" t="s">
        <v>781</v>
      </c>
      <c r="L322" s="2" t="s">
        <v>782</v>
      </c>
      <c r="M322" s="2" t="s">
        <v>783</v>
      </c>
      <c r="N322" s="2" t="s">
        <v>784</v>
      </c>
      <c r="O322" s="2" t="s">
        <v>785</v>
      </c>
      <c r="P322" s="2" t="s">
        <v>880</v>
      </c>
      <c r="Q322" s="6"/>
      <c r="R322" s="6"/>
    </row>
    <row r="323" spans="1:18" ht="72">
      <c r="A323" s="2" t="s">
        <v>1322</v>
      </c>
      <c r="B323" s="2" t="s">
        <v>90</v>
      </c>
      <c r="C323" s="2" t="s">
        <v>778</v>
      </c>
      <c r="D323" s="3">
        <v>45153.677334104934</v>
      </c>
      <c r="E323" s="3">
        <v>45170.291666666664</v>
      </c>
      <c r="F323" s="3">
        <v>45237.695946296291</v>
      </c>
      <c r="G323" s="4">
        <v>4494162</v>
      </c>
      <c r="H323" s="5">
        <v>154</v>
      </c>
      <c r="I323" s="2" t="s">
        <v>779</v>
      </c>
      <c r="J323" s="2" t="s">
        <v>780</v>
      </c>
      <c r="K323" s="2" t="s">
        <v>781</v>
      </c>
      <c r="L323" s="2" t="s">
        <v>782</v>
      </c>
      <c r="M323" s="2" t="s">
        <v>783</v>
      </c>
      <c r="N323" s="2" t="s">
        <v>757</v>
      </c>
      <c r="O323" s="2" t="s">
        <v>785</v>
      </c>
      <c r="P323" s="2" t="s">
        <v>880</v>
      </c>
      <c r="Q323" s="6"/>
      <c r="R323" s="6"/>
    </row>
    <row r="324" spans="1:18" ht="48">
      <c r="A324" s="2" t="s">
        <v>1323</v>
      </c>
      <c r="B324" s="2" t="s">
        <v>1324</v>
      </c>
      <c r="C324" s="2" t="s">
        <v>778</v>
      </c>
      <c r="D324" s="3">
        <v>45153.677377160486</v>
      </c>
      <c r="E324" s="3">
        <v>45170.291666666664</v>
      </c>
      <c r="F324" s="3">
        <v>45219.744416284717</v>
      </c>
      <c r="G324" s="4">
        <v>28582</v>
      </c>
      <c r="H324" s="5">
        <v>154</v>
      </c>
      <c r="I324" s="2" t="s">
        <v>779</v>
      </c>
      <c r="J324" s="2" t="s">
        <v>780</v>
      </c>
      <c r="K324" s="2" t="s">
        <v>781</v>
      </c>
      <c r="L324" s="2" t="s">
        <v>782</v>
      </c>
      <c r="M324" s="2" t="s">
        <v>783</v>
      </c>
      <c r="N324" s="2" t="s">
        <v>757</v>
      </c>
      <c r="O324" s="2" t="s">
        <v>785</v>
      </c>
      <c r="P324" s="2" t="s">
        <v>786</v>
      </c>
      <c r="Q324" s="6"/>
      <c r="R324" s="6"/>
    </row>
    <row r="325" spans="1:18" ht="72">
      <c r="A325" s="2" t="s">
        <v>1325</v>
      </c>
      <c r="B325" s="2" t="s">
        <v>91</v>
      </c>
      <c r="C325" s="2" t="s">
        <v>805</v>
      </c>
      <c r="D325" s="3">
        <v>45153.677423804009</v>
      </c>
      <c r="E325" s="3">
        <v>45170.291666666664</v>
      </c>
      <c r="F325" s="8"/>
      <c r="G325" s="4">
        <v>2159137</v>
      </c>
      <c r="H325" s="5">
        <v>154</v>
      </c>
      <c r="I325" s="2" t="s">
        <v>779</v>
      </c>
      <c r="J325" s="2" t="s">
        <v>780</v>
      </c>
      <c r="K325" s="2" t="s">
        <v>781</v>
      </c>
      <c r="L325" s="2" t="s">
        <v>782</v>
      </c>
      <c r="M325" s="2" t="s">
        <v>783</v>
      </c>
      <c r="N325" s="2"/>
      <c r="O325" s="2" t="s">
        <v>785</v>
      </c>
      <c r="P325" s="2" t="s">
        <v>880</v>
      </c>
      <c r="Q325" s="6"/>
      <c r="R325" s="6"/>
    </row>
    <row r="326" spans="1:18" ht="72">
      <c r="A326" s="2" t="s">
        <v>1326</v>
      </c>
      <c r="B326" s="2" t="s">
        <v>1327</v>
      </c>
      <c r="C326" s="2" t="s">
        <v>778</v>
      </c>
      <c r="D326" s="3">
        <v>45153.677467399692</v>
      </c>
      <c r="E326" s="3">
        <v>45170.291666666664</v>
      </c>
      <c r="F326" s="3">
        <v>45237.498586539346</v>
      </c>
      <c r="G326" s="4">
        <v>469900</v>
      </c>
      <c r="H326" s="5">
        <v>154</v>
      </c>
      <c r="I326" s="2" t="s">
        <v>779</v>
      </c>
      <c r="J326" s="2" t="s">
        <v>780</v>
      </c>
      <c r="K326" s="2" t="s">
        <v>781</v>
      </c>
      <c r="L326" s="2" t="s">
        <v>782</v>
      </c>
      <c r="M326" s="2" t="s">
        <v>783</v>
      </c>
      <c r="N326" s="2" t="s">
        <v>784</v>
      </c>
      <c r="O326" s="2" t="s">
        <v>785</v>
      </c>
      <c r="P326" s="2" t="s">
        <v>880</v>
      </c>
      <c r="Q326" s="6"/>
      <c r="R326" s="6"/>
    </row>
    <row r="327" spans="1:18" ht="48">
      <c r="A327" s="2" t="s">
        <v>1328</v>
      </c>
      <c r="B327" s="2" t="s">
        <v>83</v>
      </c>
      <c r="C327" s="2" t="s">
        <v>778</v>
      </c>
      <c r="D327" s="3">
        <v>45154.367064158949</v>
      </c>
      <c r="E327" s="3">
        <v>45170.291666666664</v>
      </c>
      <c r="F327" s="3">
        <v>45210.409456597219</v>
      </c>
      <c r="G327" s="4">
        <v>35243578</v>
      </c>
      <c r="H327" s="5">
        <v>154</v>
      </c>
      <c r="I327" s="2" t="s">
        <v>779</v>
      </c>
      <c r="J327" s="2" t="s">
        <v>780</v>
      </c>
      <c r="K327" s="2" t="s">
        <v>781</v>
      </c>
      <c r="L327" s="2" t="s">
        <v>782</v>
      </c>
      <c r="M327" s="2" t="s">
        <v>783</v>
      </c>
      <c r="N327" s="2" t="s">
        <v>757</v>
      </c>
      <c r="O327" s="2" t="s">
        <v>785</v>
      </c>
      <c r="P327" s="2" t="s">
        <v>873</v>
      </c>
      <c r="Q327" s="6"/>
      <c r="R327" s="6"/>
    </row>
    <row r="328" spans="1:18" ht="48">
      <c r="A328" s="2" t="s">
        <v>1329</v>
      </c>
      <c r="B328" s="2" t="s">
        <v>84</v>
      </c>
      <c r="C328" s="2" t="s">
        <v>778</v>
      </c>
      <c r="D328" s="3">
        <v>45154.367110609564</v>
      </c>
      <c r="E328" s="3">
        <v>45170.291666666664</v>
      </c>
      <c r="F328" s="3">
        <v>45244.401547800924</v>
      </c>
      <c r="G328" s="4">
        <v>519467</v>
      </c>
      <c r="H328" s="5">
        <v>154</v>
      </c>
      <c r="I328" s="2" t="s">
        <v>779</v>
      </c>
      <c r="J328" s="2" t="s">
        <v>780</v>
      </c>
      <c r="K328" s="2" t="s">
        <v>781</v>
      </c>
      <c r="L328" s="2" t="s">
        <v>782</v>
      </c>
      <c r="M328" s="2" t="s">
        <v>783</v>
      </c>
      <c r="N328" s="2" t="s">
        <v>757</v>
      </c>
      <c r="O328" s="2" t="s">
        <v>785</v>
      </c>
      <c r="P328" s="2" t="s">
        <v>873</v>
      </c>
      <c r="Q328" s="6"/>
      <c r="R328" s="6"/>
    </row>
    <row r="329" spans="1:18" ht="72">
      <c r="A329" s="2" t="s">
        <v>1330</v>
      </c>
      <c r="B329" s="2" t="s">
        <v>85</v>
      </c>
      <c r="C329" s="2" t="s">
        <v>778</v>
      </c>
      <c r="D329" s="3">
        <v>45154.367146450619</v>
      </c>
      <c r="E329" s="3">
        <v>45170.291666666664</v>
      </c>
      <c r="F329" s="8"/>
      <c r="G329" s="4">
        <v>901037</v>
      </c>
      <c r="H329" s="5">
        <v>154</v>
      </c>
      <c r="I329" s="2" t="s">
        <v>779</v>
      </c>
      <c r="J329" s="2" t="s">
        <v>780</v>
      </c>
      <c r="K329" s="2" t="s">
        <v>781</v>
      </c>
      <c r="L329" s="2" t="s">
        <v>782</v>
      </c>
      <c r="M329" s="2" t="s">
        <v>783</v>
      </c>
      <c r="N329" s="2" t="s">
        <v>784</v>
      </c>
      <c r="O329" s="2" t="s">
        <v>785</v>
      </c>
      <c r="P329" s="2" t="s">
        <v>880</v>
      </c>
      <c r="Q329" s="7">
        <v>45323.660866863422</v>
      </c>
      <c r="R329" s="7">
        <v>45302.622103587964</v>
      </c>
    </row>
    <row r="330" spans="1:18" ht="72">
      <c r="A330" s="2" t="s">
        <v>1331</v>
      </c>
      <c r="B330" s="2" t="s">
        <v>1332</v>
      </c>
      <c r="C330" s="2" t="s">
        <v>778</v>
      </c>
      <c r="D330" s="3">
        <v>45154.367181057103</v>
      </c>
      <c r="E330" s="3">
        <v>45170.291666666664</v>
      </c>
      <c r="F330" s="3">
        <v>45222.658939351852</v>
      </c>
      <c r="G330" s="4">
        <v>237685</v>
      </c>
      <c r="H330" s="5">
        <v>154</v>
      </c>
      <c r="I330" s="2" t="s">
        <v>779</v>
      </c>
      <c r="J330" s="2" t="s">
        <v>780</v>
      </c>
      <c r="K330" s="2" t="s">
        <v>781</v>
      </c>
      <c r="L330" s="2" t="s">
        <v>782</v>
      </c>
      <c r="M330" s="2" t="s">
        <v>783</v>
      </c>
      <c r="N330" s="2" t="s">
        <v>784</v>
      </c>
      <c r="O330" s="2" t="s">
        <v>785</v>
      </c>
      <c r="P330" s="2" t="s">
        <v>880</v>
      </c>
      <c r="Q330" s="6"/>
      <c r="R330" s="6"/>
    </row>
    <row r="331" spans="1:18" ht="72">
      <c r="A331" s="2" t="s">
        <v>1333</v>
      </c>
      <c r="B331" s="2" t="s">
        <v>86</v>
      </c>
      <c r="C331" s="2" t="s">
        <v>805</v>
      </c>
      <c r="D331" s="3">
        <v>45154.367217476851</v>
      </c>
      <c r="E331" s="3">
        <v>45170.291666666664</v>
      </c>
      <c r="F331" s="8"/>
      <c r="G331" s="4">
        <v>312531</v>
      </c>
      <c r="H331" s="5">
        <v>154</v>
      </c>
      <c r="I331" s="2" t="s">
        <v>779</v>
      </c>
      <c r="J331" s="2" t="s">
        <v>780</v>
      </c>
      <c r="K331" s="2" t="s">
        <v>781</v>
      </c>
      <c r="L331" s="2" t="s">
        <v>782</v>
      </c>
      <c r="M331" s="2" t="s">
        <v>783</v>
      </c>
      <c r="N331" s="2"/>
      <c r="O331" s="2" t="s">
        <v>785</v>
      </c>
      <c r="P331" s="2" t="s">
        <v>880</v>
      </c>
      <c r="Q331" s="6"/>
      <c r="R331" s="6"/>
    </row>
    <row r="332" spans="1:18" ht="48">
      <c r="A332" s="2" t="s">
        <v>1334</v>
      </c>
      <c r="B332" s="2" t="s">
        <v>1335</v>
      </c>
      <c r="C332" s="2" t="s">
        <v>778</v>
      </c>
      <c r="D332" s="3">
        <v>45154.367262268519</v>
      </c>
      <c r="E332" s="3">
        <v>45170.291666666664</v>
      </c>
      <c r="F332" s="3">
        <v>45219.739628587959</v>
      </c>
      <c r="G332" s="4">
        <v>56533</v>
      </c>
      <c r="H332" s="5">
        <v>154</v>
      </c>
      <c r="I332" s="2" t="s">
        <v>779</v>
      </c>
      <c r="J332" s="2" t="s">
        <v>780</v>
      </c>
      <c r="K332" s="2" t="s">
        <v>781</v>
      </c>
      <c r="L332" s="2" t="s">
        <v>782</v>
      </c>
      <c r="M332" s="2" t="s">
        <v>783</v>
      </c>
      <c r="N332" s="2" t="s">
        <v>784</v>
      </c>
      <c r="O332" s="2" t="s">
        <v>785</v>
      </c>
      <c r="P332" s="2" t="s">
        <v>786</v>
      </c>
      <c r="Q332" s="6"/>
      <c r="R332" s="6"/>
    </row>
    <row r="333" spans="1:18" ht="48">
      <c r="A333" s="2" t="s">
        <v>1336</v>
      </c>
      <c r="B333" s="2" t="s">
        <v>87</v>
      </c>
      <c r="C333" s="2" t="s">
        <v>805</v>
      </c>
      <c r="D333" s="3">
        <v>45154.367307716042</v>
      </c>
      <c r="E333" s="3">
        <v>45170.291666666664</v>
      </c>
      <c r="F333" s="8"/>
      <c r="G333" s="4">
        <v>145260</v>
      </c>
      <c r="H333" s="5">
        <v>154</v>
      </c>
      <c r="I333" s="2" t="s">
        <v>779</v>
      </c>
      <c r="J333" s="2" t="s">
        <v>780</v>
      </c>
      <c r="K333" s="2" t="s">
        <v>781</v>
      </c>
      <c r="L333" s="2" t="s">
        <v>782</v>
      </c>
      <c r="M333" s="2" t="s">
        <v>783</v>
      </c>
      <c r="N333" s="2"/>
      <c r="O333" s="2" t="s">
        <v>785</v>
      </c>
      <c r="P333" s="2" t="s">
        <v>885</v>
      </c>
      <c r="Q333" s="6"/>
      <c r="R333" s="6"/>
    </row>
    <row r="334" spans="1:18" ht="48">
      <c r="A334" s="2" t="s">
        <v>1337</v>
      </c>
      <c r="B334" s="2" t="s">
        <v>1338</v>
      </c>
      <c r="C334" s="2" t="s">
        <v>778</v>
      </c>
      <c r="D334" s="3">
        <v>45154.367342168211</v>
      </c>
      <c r="E334" s="3">
        <v>45170.291666666664</v>
      </c>
      <c r="F334" s="3">
        <v>45219.738317280091</v>
      </c>
      <c r="G334" s="4">
        <v>64500</v>
      </c>
      <c r="H334" s="5">
        <v>154</v>
      </c>
      <c r="I334" s="2" t="s">
        <v>779</v>
      </c>
      <c r="J334" s="2" t="s">
        <v>780</v>
      </c>
      <c r="K334" s="2" t="s">
        <v>781</v>
      </c>
      <c r="L334" s="2" t="s">
        <v>782</v>
      </c>
      <c r="M334" s="2" t="s">
        <v>783</v>
      </c>
      <c r="N334" s="2" t="s">
        <v>784</v>
      </c>
      <c r="O334" s="2" t="s">
        <v>785</v>
      </c>
      <c r="P334" s="2" t="s">
        <v>786</v>
      </c>
      <c r="Q334" s="6"/>
      <c r="R334" s="6"/>
    </row>
    <row r="335" spans="1:18" ht="48">
      <c r="A335" s="2" t="s">
        <v>1339</v>
      </c>
      <c r="B335" s="2" t="s">
        <v>1340</v>
      </c>
      <c r="C335" s="2" t="s">
        <v>778</v>
      </c>
      <c r="D335" s="3">
        <v>45154.367387461418</v>
      </c>
      <c r="E335" s="3">
        <v>45170.291666666664</v>
      </c>
      <c r="F335" s="3">
        <v>45211.565938738422</v>
      </c>
      <c r="G335" s="4">
        <v>16061500</v>
      </c>
      <c r="H335" s="5">
        <v>154</v>
      </c>
      <c r="I335" s="2" t="s">
        <v>779</v>
      </c>
      <c r="J335" s="2" t="s">
        <v>780</v>
      </c>
      <c r="K335" s="2" t="s">
        <v>781</v>
      </c>
      <c r="L335" s="2" t="s">
        <v>782</v>
      </c>
      <c r="M335" s="2" t="s">
        <v>783</v>
      </c>
      <c r="N335" s="2" t="s">
        <v>784</v>
      </c>
      <c r="O335" s="2" t="s">
        <v>785</v>
      </c>
      <c r="P335" s="2" t="s">
        <v>873</v>
      </c>
      <c r="Q335" s="6"/>
      <c r="R335" s="6"/>
    </row>
    <row r="336" spans="1:18" ht="48">
      <c r="A336" s="2" t="s">
        <v>1341</v>
      </c>
      <c r="B336" s="2" t="s">
        <v>88</v>
      </c>
      <c r="C336" s="2" t="s">
        <v>778</v>
      </c>
      <c r="D336" s="3">
        <v>45154.367446874996</v>
      </c>
      <c r="E336" s="3">
        <v>45170.291666666664</v>
      </c>
      <c r="F336" s="3">
        <v>45219.701185613427</v>
      </c>
      <c r="G336" s="4">
        <v>56533</v>
      </c>
      <c r="H336" s="5">
        <v>154</v>
      </c>
      <c r="I336" s="2" t="s">
        <v>779</v>
      </c>
      <c r="J336" s="2" t="s">
        <v>780</v>
      </c>
      <c r="K336" s="2" t="s">
        <v>781</v>
      </c>
      <c r="L336" s="2" t="s">
        <v>782</v>
      </c>
      <c r="M336" s="2" t="s">
        <v>783</v>
      </c>
      <c r="N336" s="2" t="s">
        <v>757</v>
      </c>
      <c r="O336" s="2" t="s">
        <v>785</v>
      </c>
      <c r="P336" s="2" t="s">
        <v>786</v>
      </c>
      <c r="Q336" s="6"/>
      <c r="R336" s="6"/>
    </row>
    <row r="337" spans="1:18" ht="48">
      <c r="A337" s="2" t="s">
        <v>1342</v>
      </c>
      <c r="B337" s="2" t="s">
        <v>1343</v>
      </c>
      <c r="C337" s="2" t="s">
        <v>778</v>
      </c>
      <c r="D337" s="3">
        <v>45154.463630709877</v>
      </c>
      <c r="E337" s="3">
        <v>45170.291666666664</v>
      </c>
      <c r="F337" s="3">
        <v>45219.699641168976</v>
      </c>
      <c r="G337" s="4">
        <v>56533</v>
      </c>
      <c r="H337" s="5">
        <v>154</v>
      </c>
      <c r="I337" s="2" t="s">
        <v>779</v>
      </c>
      <c r="J337" s="2" t="s">
        <v>780</v>
      </c>
      <c r="K337" s="2" t="s">
        <v>781</v>
      </c>
      <c r="L337" s="2" t="s">
        <v>782</v>
      </c>
      <c r="M337" s="2" t="s">
        <v>783</v>
      </c>
      <c r="N337" s="2" t="s">
        <v>784</v>
      </c>
      <c r="O337" s="2" t="s">
        <v>785</v>
      </c>
      <c r="P337" s="2" t="s">
        <v>786</v>
      </c>
      <c r="Q337" s="6"/>
      <c r="R337" s="6"/>
    </row>
    <row r="338" spans="1:18" ht="48">
      <c r="A338" s="2" t="s">
        <v>1344</v>
      </c>
      <c r="B338" s="2" t="s">
        <v>82</v>
      </c>
      <c r="C338" s="2" t="s">
        <v>805</v>
      </c>
      <c r="D338" s="3">
        <v>45154.463670138888</v>
      </c>
      <c r="E338" s="3">
        <v>45170.291666666664</v>
      </c>
      <c r="F338" s="8"/>
      <c r="G338" s="4">
        <v>64500</v>
      </c>
      <c r="H338" s="5">
        <v>154</v>
      </c>
      <c r="I338" s="2" t="s">
        <v>779</v>
      </c>
      <c r="J338" s="2" t="s">
        <v>780</v>
      </c>
      <c r="K338" s="2" t="s">
        <v>781</v>
      </c>
      <c r="L338" s="2" t="s">
        <v>782</v>
      </c>
      <c r="M338" s="2" t="s">
        <v>783</v>
      </c>
      <c r="N338" s="2"/>
      <c r="O338" s="2" t="s">
        <v>785</v>
      </c>
      <c r="P338" s="2" t="s">
        <v>786</v>
      </c>
      <c r="Q338" s="6"/>
      <c r="R338" s="6"/>
    </row>
    <row r="339" spans="1:18" ht="48">
      <c r="A339" s="2" t="s">
        <v>1345</v>
      </c>
      <c r="B339" s="2" t="s">
        <v>1346</v>
      </c>
      <c r="C339" s="2" t="s">
        <v>778</v>
      </c>
      <c r="D339" s="3">
        <v>45154.463710609562</v>
      </c>
      <c r="E339" s="3">
        <v>45170.291666666664</v>
      </c>
      <c r="F339" s="3">
        <v>45219.650548414349</v>
      </c>
      <c r="G339" s="4">
        <v>64500</v>
      </c>
      <c r="H339" s="5">
        <v>154</v>
      </c>
      <c r="I339" s="2" t="s">
        <v>779</v>
      </c>
      <c r="J339" s="2" t="s">
        <v>780</v>
      </c>
      <c r="K339" s="2" t="s">
        <v>781</v>
      </c>
      <c r="L339" s="2" t="s">
        <v>782</v>
      </c>
      <c r="M339" s="2" t="s">
        <v>783</v>
      </c>
      <c r="N339" s="2" t="s">
        <v>784</v>
      </c>
      <c r="O339" s="2" t="s">
        <v>785</v>
      </c>
      <c r="P339" s="2" t="s">
        <v>786</v>
      </c>
      <c r="Q339" s="6"/>
      <c r="R339" s="6"/>
    </row>
    <row r="340" spans="1:18" ht="72">
      <c r="A340" s="2" t="s">
        <v>1347</v>
      </c>
      <c r="B340" s="2" t="s">
        <v>1348</v>
      </c>
      <c r="C340" s="2" t="s">
        <v>778</v>
      </c>
      <c r="D340" s="3">
        <v>45154.46375204475</v>
      </c>
      <c r="E340" s="3">
        <v>45170.291666666664</v>
      </c>
      <c r="F340" s="3">
        <v>45219.674020219907</v>
      </c>
      <c r="G340" s="4">
        <v>178623</v>
      </c>
      <c r="H340" s="5">
        <v>154</v>
      </c>
      <c r="I340" s="2" t="s">
        <v>779</v>
      </c>
      <c r="J340" s="2" t="s">
        <v>780</v>
      </c>
      <c r="K340" s="2" t="s">
        <v>781</v>
      </c>
      <c r="L340" s="2" t="s">
        <v>782</v>
      </c>
      <c r="M340" s="2" t="s">
        <v>783</v>
      </c>
      <c r="N340" s="2" t="s">
        <v>784</v>
      </c>
      <c r="O340" s="2" t="s">
        <v>785</v>
      </c>
      <c r="P340" s="2" t="s">
        <v>880</v>
      </c>
      <c r="Q340" s="6"/>
      <c r="R340" s="6"/>
    </row>
    <row r="341" spans="1:18" ht="48">
      <c r="A341" s="2" t="s">
        <v>1349</v>
      </c>
      <c r="B341" s="2" t="s">
        <v>1350</v>
      </c>
      <c r="C341" s="2" t="s">
        <v>778</v>
      </c>
      <c r="D341" s="3">
        <v>45154.463811805552</v>
      </c>
      <c r="E341" s="3">
        <v>45170.291666666664</v>
      </c>
      <c r="F341" s="3">
        <v>45211.588017164351</v>
      </c>
      <c r="G341" s="4">
        <v>12313843</v>
      </c>
      <c r="H341" s="5">
        <v>154</v>
      </c>
      <c r="I341" s="2" t="s">
        <v>779</v>
      </c>
      <c r="J341" s="2" t="s">
        <v>780</v>
      </c>
      <c r="K341" s="2" t="s">
        <v>781</v>
      </c>
      <c r="L341" s="2" t="s">
        <v>782</v>
      </c>
      <c r="M341" s="2" t="s">
        <v>783</v>
      </c>
      <c r="N341" s="2" t="s">
        <v>784</v>
      </c>
      <c r="O341" s="2" t="s">
        <v>785</v>
      </c>
      <c r="P341" s="2" t="s">
        <v>873</v>
      </c>
      <c r="Q341" s="6"/>
      <c r="R341" s="6"/>
    </row>
    <row r="342" spans="1:18" ht="72">
      <c r="A342" s="2" t="s">
        <v>1351</v>
      </c>
      <c r="B342" s="2" t="s">
        <v>1352</v>
      </c>
      <c r="C342" s="2" t="s">
        <v>778</v>
      </c>
      <c r="D342" s="3">
        <v>45154.463862847224</v>
      </c>
      <c r="E342" s="3">
        <v>45170.291666666664</v>
      </c>
      <c r="F342" s="3">
        <v>45219.695589780087</v>
      </c>
      <c r="G342" s="4">
        <v>62800</v>
      </c>
      <c r="H342" s="5">
        <v>154</v>
      </c>
      <c r="I342" s="2" t="s">
        <v>779</v>
      </c>
      <c r="J342" s="2" t="s">
        <v>780</v>
      </c>
      <c r="K342" s="2" t="s">
        <v>781</v>
      </c>
      <c r="L342" s="2" t="s">
        <v>782</v>
      </c>
      <c r="M342" s="2" t="s">
        <v>783</v>
      </c>
      <c r="N342" s="2" t="s">
        <v>784</v>
      </c>
      <c r="O342" s="2" t="s">
        <v>785</v>
      </c>
      <c r="P342" s="2" t="s">
        <v>880</v>
      </c>
      <c r="Q342" s="6"/>
      <c r="R342" s="6"/>
    </row>
    <row r="343" spans="1:18" ht="48">
      <c r="A343" s="2" t="s">
        <v>1353</v>
      </c>
      <c r="B343" s="2" t="s">
        <v>1354</v>
      </c>
      <c r="C343" s="2" t="s">
        <v>778</v>
      </c>
      <c r="D343" s="3">
        <v>45154.463922608025</v>
      </c>
      <c r="E343" s="3">
        <v>45170.291666666664</v>
      </c>
      <c r="F343" s="3">
        <v>45219.703688657406</v>
      </c>
      <c r="G343" s="4">
        <v>56533</v>
      </c>
      <c r="H343" s="5">
        <v>154</v>
      </c>
      <c r="I343" s="2" t="s">
        <v>779</v>
      </c>
      <c r="J343" s="2" t="s">
        <v>780</v>
      </c>
      <c r="K343" s="2" t="s">
        <v>781</v>
      </c>
      <c r="L343" s="2" t="s">
        <v>782</v>
      </c>
      <c r="M343" s="2" t="s">
        <v>783</v>
      </c>
      <c r="N343" s="2" t="s">
        <v>784</v>
      </c>
      <c r="O343" s="2" t="s">
        <v>785</v>
      </c>
      <c r="P343" s="2" t="s">
        <v>786</v>
      </c>
      <c r="Q343" s="6"/>
      <c r="R343" s="6"/>
    </row>
    <row r="344" spans="1:18" ht="48">
      <c r="A344" s="2" t="s">
        <v>1355</v>
      </c>
      <c r="B344" s="2" t="s">
        <v>109</v>
      </c>
      <c r="C344" s="2" t="s">
        <v>805</v>
      </c>
      <c r="D344" s="3">
        <v>45154.463958526227</v>
      </c>
      <c r="E344" s="3">
        <v>45170.291666666664</v>
      </c>
      <c r="F344" s="8"/>
      <c r="G344" s="4">
        <v>24482</v>
      </c>
      <c r="H344" s="5">
        <v>154</v>
      </c>
      <c r="I344" s="2" t="s">
        <v>779</v>
      </c>
      <c r="J344" s="2" t="s">
        <v>780</v>
      </c>
      <c r="K344" s="2" t="s">
        <v>781</v>
      </c>
      <c r="L344" s="2" t="s">
        <v>782</v>
      </c>
      <c r="M344" s="2" t="s">
        <v>783</v>
      </c>
      <c r="N344" s="2"/>
      <c r="O344" s="2" t="s">
        <v>785</v>
      </c>
      <c r="P344" s="2" t="s">
        <v>786</v>
      </c>
      <c r="Q344" s="6"/>
      <c r="R344" s="6"/>
    </row>
    <row r="345" spans="1:18" ht="48">
      <c r="A345" s="2" t="s">
        <v>1356</v>
      </c>
      <c r="B345" s="2" t="s">
        <v>111</v>
      </c>
      <c r="C345" s="2" t="s">
        <v>778</v>
      </c>
      <c r="D345" s="3">
        <v>45154.463991705248</v>
      </c>
      <c r="E345" s="3">
        <v>45170.291666666664</v>
      </c>
      <c r="F345" s="3">
        <v>45210.49865011574</v>
      </c>
      <c r="G345" s="4">
        <v>26722506</v>
      </c>
      <c r="H345" s="5">
        <v>154</v>
      </c>
      <c r="I345" s="2" t="s">
        <v>779</v>
      </c>
      <c r="J345" s="2" t="s">
        <v>780</v>
      </c>
      <c r="K345" s="2" t="s">
        <v>781</v>
      </c>
      <c r="L345" s="2" t="s">
        <v>782</v>
      </c>
      <c r="M345" s="2" t="s">
        <v>783</v>
      </c>
      <c r="N345" s="2" t="s">
        <v>757</v>
      </c>
      <c r="O345" s="2" t="s">
        <v>785</v>
      </c>
      <c r="P345" s="2" t="s">
        <v>873</v>
      </c>
      <c r="Q345" s="6"/>
      <c r="R345" s="6"/>
    </row>
    <row r="346" spans="1:18" ht="72">
      <c r="A346" s="2" t="s">
        <v>1357</v>
      </c>
      <c r="B346" s="2" t="s">
        <v>110</v>
      </c>
      <c r="C346" s="2" t="s">
        <v>805</v>
      </c>
      <c r="D346" s="3">
        <v>45154.464030092589</v>
      </c>
      <c r="E346" s="3">
        <v>45170.291666666664</v>
      </c>
      <c r="F346" s="8"/>
      <c r="G346" s="4">
        <v>22700</v>
      </c>
      <c r="H346" s="5">
        <v>154</v>
      </c>
      <c r="I346" s="2" t="s">
        <v>779</v>
      </c>
      <c r="J346" s="2" t="s">
        <v>780</v>
      </c>
      <c r="K346" s="2" t="s">
        <v>781</v>
      </c>
      <c r="L346" s="2" t="s">
        <v>782</v>
      </c>
      <c r="M346" s="2" t="s">
        <v>783</v>
      </c>
      <c r="N346" s="2"/>
      <c r="O346" s="2" t="s">
        <v>785</v>
      </c>
      <c r="P346" s="2" t="s">
        <v>880</v>
      </c>
      <c r="Q346" s="6"/>
      <c r="R346" s="6"/>
    </row>
    <row r="347" spans="1:18" ht="48">
      <c r="A347" s="2" t="s">
        <v>1358</v>
      </c>
      <c r="B347" s="2" t="s">
        <v>1359</v>
      </c>
      <c r="C347" s="2" t="s">
        <v>778</v>
      </c>
      <c r="D347" s="3">
        <v>45154.464077700621</v>
      </c>
      <c r="E347" s="3">
        <v>45170.291666666664</v>
      </c>
      <c r="F347" s="3">
        <v>45219.705740358797</v>
      </c>
      <c r="G347" s="4">
        <v>56533</v>
      </c>
      <c r="H347" s="5">
        <v>154</v>
      </c>
      <c r="I347" s="2" t="s">
        <v>779</v>
      </c>
      <c r="J347" s="2" t="s">
        <v>780</v>
      </c>
      <c r="K347" s="2" t="s">
        <v>781</v>
      </c>
      <c r="L347" s="2" t="s">
        <v>782</v>
      </c>
      <c r="M347" s="2" t="s">
        <v>783</v>
      </c>
      <c r="N347" s="2" t="s">
        <v>784</v>
      </c>
      <c r="O347" s="2" t="s">
        <v>785</v>
      </c>
      <c r="P347" s="2" t="s">
        <v>786</v>
      </c>
      <c r="Q347" s="6"/>
      <c r="R347" s="6"/>
    </row>
    <row r="348" spans="1:18" ht="72">
      <c r="A348" s="2" t="s">
        <v>1360</v>
      </c>
      <c r="B348" s="2" t="s">
        <v>1361</v>
      </c>
      <c r="C348" s="2" t="s">
        <v>778</v>
      </c>
      <c r="D348" s="3">
        <v>45154.464119675926</v>
      </c>
      <c r="E348" s="3">
        <v>45170.291666666664</v>
      </c>
      <c r="F348" s="3">
        <v>45219.712954479168</v>
      </c>
      <c r="G348" s="4">
        <v>70797</v>
      </c>
      <c r="H348" s="5">
        <v>154</v>
      </c>
      <c r="I348" s="2" t="s">
        <v>779</v>
      </c>
      <c r="J348" s="2" t="s">
        <v>780</v>
      </c>
      <c r="K348" s="2" t="s">
        <v>781</v>
      </c>
      <c r="L348" s="2" t="s">
        <v>782</v>
      </c>
      <c r="M348" s="2" t="s">
        <v>783</v>
      </c>
      <c r="N348" s="2" t="s">
        <v>757</v>
      </c>
      <c r="O348" s="2" t="s">
        <v>785</v>
      </c>
      <c r="P348" s="2" t="s">
        <v>880</v>
      </c>
      <c r="Q348" s="6"/>
      <c r="R348" s="6"/>
    </row>
    <row r="349" spans="1:18" ht="48">
      <c r="A349" s="2" t="s">
        <v>1362</v>
      </c>
      <c r="B349" s="2" t="s">
        <v>1363</v>
      </c>
      <c r="C349" s="2" t="s">
        <v>778</v>
      </c>
      <c r="D349" s="3">
        <v>45154.46415516975</v>
      </c>
      <c r="E349" s="3">
        <v>45170.291666666664</v>
      </c>
      <c r="F349" s="3">
        <v>45253.34797549768</v>
      </c>
      <c r="G349" s="4">
        <v>772250</v>
      </c>
      <c r="H349" s="5">
        <v>154</v>
      </c>
      <c r="I349" s="2" t="s">
        <v>779</v>
      </c>
      <c r="J349" s="2" t="s">
        <v>780</v>
      </c>
      <c r="K349" s="2" t="s">
        <v>781</v>
      </c>
      <c r="L349" s="2" t="s">
        <v>782</v>
      </c>
      <c r="M349" s="2" t="s">
        <v>783</v>
      </c>
      <c r="N349" s="2" t="s">
        <v>784</v>
      </c>
      <c r="O349" s="2" t="s">
        <v>785</v>
      </c>
      <c r="P349" s="2" t="s">
        <v>873</v>
      </c>
      <c r="Q349" s="6"/>
      <c r="R349" s="6"/>
    </row>
    <row r="350" spans="1:18" ht="72">
      <c r="A350" s="2" t="s">
        <v>1364</v>
      </c>
      <c r="B350" s="2" t="s">
        <v>1365</v>
      </c>
      <c r="C350" s="2" t="s">
        <v>778</v>
      </c>
      <c r="D350" s="3">
        <v>45154.464191473766</v>
      </c>
      <c r="E350" s="3">
        <v>45170.291666666664</v>
      </c>
      <c r="F350" s="3">
        <v>45237.495879479167</v>
      </c>
      <c r="G350" s="4">
        <v>346915</v>
      </c>
      <c r="H350" s="5">
        <v>154</v>
      </c>
      <c r="I350" s="2" t="s">
        <v>779</v>
      </c>
      <c r="J350" s="2" t="s">
        <v>780</v>
      </c>
      <c r="K350" s="2" t="s">
        <v>781</v>
      </c>
      <c r="L350" s="2" t="s">
        <v>782</v>
      </c>
      <c r="M350" s="2" t="s">
        <v>783</v>
      </c>
      <c r="N350" s="2" t="s">
        <v>784</v>
      </c>
      <c r="O350" s="2" t="s">
        <v>785</v>
      </c>
      <c r="P350" s="2" t="s">
        <v>880</v>
      </c>
      <c r="Q350" s="6"/>
      <c r="R350" s="6"/>
    </row>
    <row r="351" spans="1:18" ht="48">
      <c r="A351" s="2" t="s">
        <v>1366</v>
      </c>
      <c r="B351" s="2" t="s">
        <v>108</v>
      </c>
      <c r="C351" s="2" t="s">
        <v>805</v>
      </c>
      <c r="D351" s="3">
        <v>45154.494307523149</v>
      </c>
      <c r="E351" s="3">
        <v>45170.291666666664</v>
      </c>
      <c r="F351" s="8"/>
      <c r="G351" s="4">
        <v>92220</v>
      </c>
      <c r="H351" s="5">
        <v>154</v>
      </c>
      <c r="I351" s="2" t="s">
        <v>779</v>
      </c>
      <c r="J351" s="2" t="s">
        <v>780</v>
      </c>
      <c r="K351" s="2" t="s">
        <v>781</v>
      </c>
      <c r="L351" s="2" t="s">
        <v>782</v>
      </c>
      <c r="M351" s="2" t="s">
        <v>783</v>
      </c>
      <c r="N351" s="2"/>
      <c r="O351" s="2" t="s">
        <v>785</v>
      </c>
      <c r="P351" s="2" t="s">
        <v>885</v>
      </c>
      <c r="Q351" s="6"/>
      <c r="R351" s="6"/>
    </row>
    <row r="352" spans="1:18" ht="72">
      <c r="A352" s="2" t="s">
        <v>1367</v>
      </c>
      <c r="B352" s="2" t="s">
        <v>1368</v>
      </c>
      <c r="C352" s="2" t="s">
        <v>778</v>
      </c>
      <c r="D352" s="3">
        <v>45154.494348688269</v>
      </c>
      <c r="E352" s="3">
        <v>45170.291666666664</v>
      </c>
      <c r="F352" s="3">
        <v>45219.725725729164</v>
      </c>
      <c r="G352" s="4">
        <v>38700</v>
      </c>
      <c r="H352" s="5">
        <v>154</v>
      </c>
      <c r="I352" s="2" t="s">
        <v>779</v>
      </c>
      <c r="J352" s="2" t="s">
        <v>780</v>
      </c>
      <c r="K352" s="2" t="s">
        <v>781</v>
      </c>
      <c r="L352" s="2" t="s">
        <v>782</v>
      </c>
      <c r="M352" s="2" t="s">
        <v>783</v>
      </c>
      <c r="N352" s="2" t="s">
        <v>784</v>
      </c>
      <c r="O352" s="2" t="s">
        <v>785</v>
      </c>
      <c r="P352" s="2" t="s">
        <v>880</v>
      </c>
      <c r="Q352" s="6"/>
      <c r="R352" s="6"/>
    </row>
    <row r="353" spans="1:18" ht="48">
      <c r="A353" s="2" t="s">
        <v>1369</v>
      </c>
      <c r="B353" s="2" t="s">
        <v>1370</v>
      </c>
      <c r="C353" s="2" t="s">
        <v>778</v>
      </c>
      <c r="D353" s="3">
        <v>45161.514468788584</v>
      </c>
      <c r="E353" s="3">
        <v>45170.57420949074</v>
      </c>
      <c r="F353" s="3">
        <v>45221.986405208329</v>
      </c>
      <c r="G353" s="4">
        <v>56533</v>
      </c>
      <c r="H353" s="5">
        <v>154</v>
      </c>
      <c r="I353" s="2" t="s">
        <v>779</v>
      </c>
      <c r="J353" s="2" t="s">
        <v>780</v>
      </c>
      <c r="K353" s="2" t="s">
        <v>781</v>
      </c>
      <c r="L353" s="2" t="s">
        <v>782</v>
      </c>
      <c r="M353" s="2" t="s">
        <v>783</v>
      </c>
      <c r="N353" s="2" t="s">
        <v>784</v>
      </c>
      <c r="O353" s="2" t="s">
        <v>785</v>
      </c>
      <c r="P353" s="2" t="s">
        <v>786</v>
      </c>
      <c r="Q353" s="6"/>
      <c r="R353" s="6"/>
    </row>
    <row r="354" spans="1:18" ht="48">
      <c r="A354" s="2" t="s">
        <v>1371</v>
      </c>
      <c r="B354" s="2" t="s">
        <v>1372</v>
      </c>
      <c r="C354" s="2" t="s">
        <v>778</v>
      </c>
      <c r="D354" s="3">
        <v>45161.514509220673</v>
      </c>
      <c r="E354" s="3">
        <v>45170.626976388885</v>
      </c>
      <c r="F354" s="3">
        <v>45211.591364664353</v>
      </c>
      <c r="G354" s="4">
        <v>10747320</v>
      </c>
      <c r="H354" s="5">
        <v>153</v>
      </c>
      <c r="I354" s="2" t="s">
        <v>779</v>
      </c>
      <c r="J354" s="2" t="s">
        <v>780</v>
      </c>
      <c r="K354" s="2" t="s">
        <v>781</v>
      </c>
      <c r="L354" s="2" t="s">
        <v>782</v>
      </c>
      <c r="M354" s="2" t="s">
        <v>783</v>
      </c>
      <c r="N354" s="2" t="s">
        <v>784</v>
      </c>
      <c r="O354" s="2" t="s">
        <v>785</v>
      </c>
      <c r="P354" s="2" t="s">
        <v>885</v>
      </c>
      <c r="Q354" s="6"/>
      <c r="R354" s="6"/>
    </row>
    <row r="355" spans="1:18" ht="48">
      <c r="A355" s="2" t="s">
        <v>1373</v>
      </c>
      <c r="B355" s="2" t="s">
        <v>1374</v>
      </c>
      <c r="C355" s="2" t="s">
        <v>778</v>
      </c>
      <c r="D355" s="3">
        <v>45161.514557561728</v>
      </c>
      <c r="E355" s="3">
        <v>45170.578767361112</v>
      </c>
      <c r="F355" s="3">
        <v>45221.988877581018</v>
      </c>
      <c r="G355" s="4">
        <v>56533</v>
      </c>
      <c r="H355" s="5">
        <v>154</v>
      </c>
      <c r="I355" s="2" t="s">
        <v>779</v>
      </c>
      <c r="J355" s="2" t="s">
        <v>780</v>
      </c>
      <c r="K355" s="2" t="s">
        <v>781</v>
      </c>
      <c r="L355" s="2" t="s">
        <v>782</v>
      </c>
      <c r="M355" s="2" t="s">
        <v>783</v>
      </c>
      <c r="N355" s="2" t="s">
        <v>784</v>
      </c>
      <c r="O355" s="2" t="s">
        <v>785</v>
      </c>
      <c r="P355" s="2" t="s">
        <v>786</v>
      </c>
      <c r="Q355" s="6"/>
      <c r="R355" s="6"/>
    </row>
    <row r="356" spans="1:18" ht="48">
      <c r="A356" s="2" t="s">
        <v>1375</v>
      </c>
      <c r="B356" s="2" t="s">
        <v>1376</v>
      </c>
      <c r="C356" s="2" t="s">
        <v>778</v>
      </c>
      <c r="D356" s="3">
        <v>45161.514605709875</v>
      </c>
      <c r="E356" s="3">
        <v>45170.291666666664</v>
      </c>
      <c r="F356" s="3">
        <v>45253.829499768515</v>
      </c>
      <c r="G356" s="4">
        <v>2539727</v>
      </c>
      <c r="H356" s="5">
        <v>154</v>
      </c>
      <c r="I356" s="2" t="s">
        <v>779</v>
      </c>
      <c r="J356" s="2" t="s">
        <v>780</v>
      </c>
      <c r="K356" s="2" t="s">
        <v>781</v>
      </c>
      <c r="L356" s="2" t="s">
        <v>782</v>
      </c>
      <c r="M356" s="2" t="s">
        <v>783</v>
      </c>
      <c r="N356" s="2" t="s">
        <v>784</v>
      </c>
      <c r="O356" s="2" t="s">
        <v>785</v>
      </c>
      <c r="P356" s="2" t="s">
        <v>873</v>
      </c>
      <c r="Q356" s="6"/>
      <c r="R356" s="6"/>
    </row>
    <row r="357" spans="1:18" ht="72">
      <c r="A357" s="2" t="s">
        <v>1377</v>
      </c>
      <c r="B357" s="2" t="s">
        <v>102</v>
      </c>
      <c r="C357" s="2" t="s">
        <v>778</v>
      </c>
      <c r="D357" s="3">
        <v>45168.738751080251</v>
      </c>
      <c r="E357" s="3">
        <v>45170.608404629631</v>
      </c>
      <c r="F357" s="3">
        <v>45244.658418437495</v>
      </c>
      <c r="G357" s="4">
        <v>617882</v>
      </c>
      <c r="H357" s="5">
        <v>153</v>
      </c>
      <c r="I357" s="2" t="s">
        <v>779</v>
      </c>
      <c r="J357" s="2" t="s">
        <v>780</v>
      </c>
      <c r="K357" s="2" t="s">
        <v>781</v>
      </c>
      <c r="L357" s="2" t="s">
        <v>782</v>
      </c>
      <c r="M357" s="2" t="s">
        <v>783</v>
      </c>
      <c r="N357" s="2" t="s">
        <v>757</v>
      </c>
      <c r="O357" s="2" t="s">
        <v>785</v>
      </c>
      <c r="P357" s="2" t="s">
        <v>880</v>
      </c>
      <c r="Q357" s="6"/>
      <c r="R357" s="6"/>
    </row>
    <row r="358" spans="1:18" ht="72">
      <c r="A358" s="2" t="s">
        <v>1378</v>
      </c>
      <c r="B358" s="2" t="s">
        <v>104</v>
      </c>
      <c r="C358" s="2" t="s">
        <v>778</v>
      </c>
      <c r="D358" s="3">
        <v>45168.738790509255</v>
      </c>
      <c r="E358" s="3">
        <v>45170.615925613427</v>
      </c>
      <c r="F358" s="3">
        <v>45288.816013391202</v>
      </c>
      <c r="G358" s="4">
        <v>9408076</v>
      </c>
      <c r="H358" s="5">
        <v>153</v>
      </c>
      <c r="I358" s="2" t="s">
        <v>779</v>
      </c>
      <c r="J358" s="2" t="s">
        <v>780</v>
      </c>
      <c r="K358" s="2" t="s">
        <v>781</v>
      </c>
      <c r="L358" s="2" t="s">
        <v>782</v>
      </c>
      <c r="M358" s="2" t="s">
        <v>783</v>
      </c>
      <c r="N358" s="2" t="s">
        <v>757</v>
      </c>
      <c r="O358" s="2" t="s">
        <v>785</v>
      </c>
      <c r="P358" s="2" t="s">
        <v>880</v>
      </c>
      <c r="Q358" s="7">
        <v>45281.685000231482</v>
      </c>
      <c r="R358" s="7">
        <v>45243.933335219903</v>
      </c>
    </row>
    <row r="359" spans="1:18" ht="48">
      <c r="A359" s="2" t="s">
        <v>1379</v>
      </c>
      <c r="B359" s="2" t="s">
        <v>1380</v>
      </c>
      <c r="C359" s="2" t="s">
        <v>778</v>
      </c>
      <c r="D359" s="3">
        <v>45168.738829861111</v>
      </c>
      <c r="E359" s="3">
        <v>45170.629300231478</v>
      </c>
      <c r="F359" s="3">
        <v>45222.467786423607</v>
      </c>
      <c r="G359" s="4">
        <v>64500</v>
      </c>
      <c r="H359" s="5">
        <v>153</v>
      </c>
      <c r="I359" s="2" t="s">
        <v>779</v>
      </c>
      <c r="J359" s="2" t="s">
        <v>780</v>
      </c>
      <c r="K359" s="2" t="s">
        <v>781</v>
      </c>
      <c r="L359" s="2" t="s">
        <v>782</v>
      </c>
      <c r="M359" s="2" t="s">
        <v>783</v>
      </c>
      <c r="N359" s="2" t="s">
        <v>784</v>
      </c>
      <c r="O359" s="2" t="s">
        <v>785</v>
      </c>
      <c r="P359" s="2" t="s">
        <v>786</v>
      </c>
      <c r="Q359" s="6"/>
      <c r="R359" s="6"/>
    </row>
    <row r="360" spans="1:18" ht="48">
      <c r="A360" s="2" t="s">
        <v>1381</v>
      </c>
      <c r="B360" s="2" t="s">
        <v>1382</v>
      </c>
      <c r="C360" s="2" t="s">
        <v>778</v>
      </c>
      <c r="D360" s="3">
        <v>45168.738910841043</v>
      </c>
      <c r="E360" s="3">
        <v>45170.630773645833</v>
      </c>
      <c r="F360" s="3">
        <v>45222.486090474536</v>
      </c>
      <c r="G360" s="4">
        <v>64500</v>
      </c>
      <c r="H360" s="5">
        <v>153</v>
      </c>
      <c r="I360" s="2" t="s">
        <v>779</v>
      </c>
      <c r="J360" s="2" t="s">
        <v>780</v>
      </c>
      <c r="K360" s="2" t="s">
        <v>781</v>
      </c>
      <c r="L360" s="2" t="s">
        <v>782</v>
      </c>
      <c r="M360" s="2" t="s">
        <v>783</v>
      </c>
      <c r="N360" s="2" t="s">
        <v>757</v>
      </c>
      <c r="O360" s="2" t="s">
        <v>785</v>
      </c>
      <c r="P360" s="2" t="s">
        <v>786</v>
      </c>
      <c r="Q360" s="6"/>
      <c r="R360" s="6"/>
    </row>
    <row r="361" spans="1:18" ht="48">
      <c r="A361" s="2" t="s">
        <v>1383</v>
      </c>
      <c r="B361" s="2" t="s">
        <v>1384</v>
      </c>
      <c r="C361" s="2" t="s">
        <v>778</v>
      </c>
      <c r="D361" s="3">
        <v>45168.739192939815</v>
      </c>
      <c r="E361" s="3">
        <v>45170.632570868052</v>
      </c>
      <c r="F361" s="3">
        <v>45221.96346269676</v>
      </c>
      <c r="G361" s="4">
        <v>56533</v>
      </c>
      <c r="H361" s="5">
        <v>153</v>
      </c>
      <c r="I361" s="2" t="s">
        <v>779</v>
      </c>
      <c r="J361" s="2" t="s">
        <v>780</v>
      </c>
      <c r="K361" s="2" t="s">
        <v>781</v>
      </c>
      <c r="L361" s="2" t="s">
        <v>782</v>
      </c>
      <c r="M361" s="2" t="s">
        <v>783</v>
      </c>
      <c r="N361" s="2" t="s">
        <v>784</v>
      </c>
      <c r="O361" s="2" t="s">
        <v>785</v>
      </c>
      <c r="P361" s="2" t="s">
        <v>786</v>
      </c>
      <c r="Q361" s="6"/>
      <c r="R361" s="6"/>
    </row>
    <row r="362" spans="1:18" ht="48">
      <c r="A362" s="2" t="s">
        <v>1385</v>
      </c>
      <c r="B362" s="2" t="s">
        <v>1386</v>
      </c>
      <c r="C362" s="2" t="s">
        <v>778</v>
      </c>
      <c r="D362" s="3">
        <v>45168.739226273145</v>
      </c>
      <c r="E362" s="3">
        <v>45170.634335416667</v>
      </c>
      <c r="F362" s="3">
        <v>45222.492154479165</v>
      </c>
      <c r="G362" s="4">
        <v>64500</v>
      </c>
      <c r="H362" s="5">
        <v>153</v>
      </c>
      <c r="I362" s="2" t="s">
        <v>779</v>
      </c>
      <c r="J362" s="2" t="s">
        <v>780</v>
      </c>
      <c r="K362" s="2" t="s">
        <v>781</v>
      </c>
      <c r="L362" s="2" t="s">
        <v>782</v>
      </c>
      <c r="M362" s="2" t="s">
        <v>783</v>
      </c>
      <c r="N362" s="2" t="s">
        <v>757</v>
      </c>
      <c r="O362" s="2" t="s">
        <v>785</v>
      </c>
      <c r="P362" s="2" t="s">
        <v>786</v>
      </c>
      <c r="Q362" s="6"/>
      <c r="R362" s="6"/>
    </row>
    <row r="363" spans="1:18" ht="48">
      <c r="A363" s="2" t="s">
        <v>1387</v>
      </c>
      <c r="B363" s="2" t="s">
        <v>1388</v>
      </c>
      <c r="C363" s="2" t="s">
        <v>778</v>
      </c>
      <c r="D363" s="3">
        <v>45168.739267283949</v>
      </c>
      <c r="E363" s="3">
        <v>45170.641388344906</v>
      </c>
      <c r="F363" s="3">
        <v>45222.497334027779</v>
      </c>
      <c r="G363" s="4">
        <v>64500</v>
      </c>
      <c r="H363" s="5">
        <v>153</v>
      </c>
      <c r="I363" s="2" t="s">
        <v>779</v>
      </c>
      <c r="J363" s="2" t="s">
        <v>780</v>
      </c>
      <c r="K363" s="2" t="s">
        <v>781</v>
      </c>
      <c r="L363" s="2" t="s">
        <v>782</v>
      </c>
      <c r="M363" s="2" t="s">
        <v>783</v>
      </c>
      <c r="N363" s="2" t="s">
        <v>784</v>
      </c>
      <c r="O363" s="2" t="s">
        <v>785</v>
      </c>
      <c r="P363" s="2" t="s">
        <v>786</v>
      </c>
      <c r="Q363" s="6"/>
      <c r="R363" s="6"/>
    </row>
    <row r="364" spans="1:18" ht="48">
      <c r="A364" s="2" t="s">
        <v>1389</v>
      </c>
      <c r="B364" s="2" t="s">
        <v>1390</v>
      </c>
      <c r="C364" s="2" t="s">
        <v>778</v>
      </c>
      <c r="D364" s="3">
        <v>45168.739302893518</v>
      </c>
      <c r="E364" s="3">
        <v>45170.398386956018</v>
      </c>
      <c r="F364" s="3">
        <v>45237.462268090276</v>
      </c>
      <c r="G364" s="4">
        <v>17384111</v>
      </c>
      <c r="H364" s="5">
        <v>154</v>
      </c>
      <c r="I364" s="2" t="s">
        <v>779</v>
      </c>
      <c r="J364" s="2" t="s">
        <v>780</v>
      </c>
      <c r="K364" s="2" t="s">
        <v>781</v>
      </c>
      <c r="L364" s="2" t="s">
        <v>782</v>
      </c>
      <c r="M364" s="2" t="s">
        <v>783</v>
      </c>
      <c r="N364" s="2" t="s">
        <v>784</v>
      </c>
      <c r="O364" s="2" t="s">
        <v>785</v>
      </c>
      <c r="P364" s="2" t="s">
        <v>873</v>
      </c>
      <c r="Q364" s="6"/>
      <c r="R364" s="6"/>
    </row>
    <row r="365" spans="1:18" ht="72">
      <c r="A365" s="2" t="s">
        <v>1391</v>
      </c>
      <c r="B365" s="2" t="s">
        <v>118</v>
      </c>
      <c r="C365" s="2" t="s">
        <v>778</v>
      </c>
      <c r="D365" s="3">
        <v>45168.739345871916</v>
      </c>
      <c r="E365" s="3">
        <v>45170.557030439813</v>
      </c>
      <c r="F365" s="3">
        <v>45300.413021608794</v>
      </c>
      <c r="G365" s="4">
        <v>1373733</v>
      </c>
      <c r="H365" s="5">
        <v>154</v>
      </c>
      <c r="I365" s="2" t="s">
        <v>779</v>
      </c>
      <c r="J365" s="2" t="s">
        <v>780</v>
      </c>
      <c r="K365" s="2" t="s">
        <v>781</v>
      </c>
      <c r="L365" s="2" t="s">
        <v>782</v>
      </c>
      <c r="M365" s="2" t="s">
        <v>783</v>
      </c>
      <c r="N365" s="2" t="s">
        <v>784</v>
      </c>
      <c r="O365" s="2" t="s">
        <v>785</v>
      </c>
      <c r="P365" s="2" t="s">
        <v>880</v>
      </c>
      <c r="Q365" s="7">
        <v>45293.41318596065</v>
      </c>
      <c r="R365" s="7">
        <v>45286.63657913194</v>
      </c>
    </row>
    <row r="366" spans="1:18" ht="48">
      <c r="A366" s="2" t="s">
        <v>1392</v>
      </c>
      <c r="B366" s="2" t="s">
        <v>1393</v>
      </c>
      <c r="C366" s="2" t="s">
        <v>778</v>
      </c>
      <c r="D366" s="3">
        <v>45168.739395871911</v>
      </c>
      <c r="E366" s="3">
        <v>45170.589202199073</v>
      </c>
      <c r="F366" s="3">
        <v>45222.588198182872</v>
      </c>
      <c r="G366" s="4">
        <v>64500</v>
      </c>
      <c r="H366" s="5">
        <v>154</v>
      </c>
      <c r="I366" s="2" t="s">
        <v>779</v>
      </c>
      <c r="J366" s="2" t="s">
        <v>780</v>
      </c>
      <c r="K366" s="2" t="s">
        <v>781</v>
      </c>
      <c r="L366" s="2" t="s">
        <v>782</v>
      </c>
      <c r="M366" s="2" t="s">
        <v>783</v>
      </c>
      <c r="N366" s="2" t="s">
        <v>784</v>
      </c>
      <c r="O366" s="2" t="s">
        <v>785</v>
      </c>
      <c r="P366" s="2" t="s">
        <v>786</v>
      </c>
      <c r="Q366" s="6"/>
      <c r="R366" s="6"/>
    </row>
    <row r="367" spans="1:18" ht="72">
      <c r="A367" s="2" t="s">
        <v>1394</v>
      </c>
      <c r="B367" s="2" t="s">
        <v>1395</v>
      </c>
      <c r="C367" s="2" t="s">
        <v>778</v>
      </c>
      <c r="D367" s="3">
        <v>45168.739443287035</v>
      </c>
      <c r="E367" s="3">
        <v>45170.560467013885</v>
      </c>
      <c r="F367" s="3">
        <v>45221.926369444445</v>
      </c>
      <c r="G367" s="4">
        <v>38700</v>
      </c>
      <c r="H367" s="5">
        <v>154</v>
      </c>
      <c r="I367" s="2" t="s">
        <v>779</v>
      </c>
      <c r="J367" s="2" t="s">
        <v>780</v>
      </c>
      <c r="K367" s="2" t="s">
        <v>781</v>
      </c>
      <c r="L367" s="2" t="s">
        <v>782</v>
      </c>
      <c r="M367" s="2" t="s">
        <v>783</v>
      </c>
      <c r="N367" s="2" t="s">
        <v>784</v>
      </c>
      <c r="O367" s="2" t="s">
        <v>785</v>
      </c>
      <c r="P367" s="2" t="s">
        <v>880</v>
      </c>
      <c r="Q367" s="6"/>
      <c r="R367" s="6"/>
    </row>
    <row r="368" spans="1:18" ht="48">
      <c r="A368" s="2" t="s">
        <v>1396</v>
      </c>
      <c r="B368" s="2" t="s">
        <v>122</v>
      </c>
      <c r="C368" s="2" t="s">
        <v>778</v>
      </c>
      <c r="D368" s="3">
        <v>45168.739484259255</v>
      </c>
      <c r="E368" s="3">
        <v>45170.567776655094</v>
      </c>
      <c r="F368" s="8"/>
      <c r="G368" s="4">
        <v>59221130</v>
      </c>
      <c r="H368" s="5">
        <v>154</v>
      </c>
      <c r="I368" s="2" t="s">
        <v>779</v>
      </c>
      <c r="J368" s="2" t="s">
        <v>780</v>
      </c>
      <c r="K368" s="2" t="s">
        <v>781</v>
      </c>
      <c r="L368" s="2" t="s">
        <v>782</v>
      </c>
      <c r="M368" s="2" t="s">
        <v>783</v>
      </c>
      <c r="N368" s="2" t="s">
        <v>784</v>
      </c>
      <c r="O368" s="2" t="s">
        <v>785</v>
      </c>
      <c r="P368" s="2" t="s">
        <v>1397</v>
      </c>
      <c r="Q368" s="7">
        <v>45323.6708196412</v>
      </c>
      <c r="R368" s="7">
        <v>45308.376551932866</v>
      </c>
    </row>
    <row r="369" spans="1:18" ht="48">
      <c r="A369" s="2" t="s">
        <v>1398</v>
      </c>
      <c r="B369" s="2" t="s">
        <v>1399</v>
      </c>
      <c r="C369" s="2" t="s">
        <v>778</v>
      </c>
      <c r="D369" s="3">
        <v>45168.73954988426</v>
      </c>
      <c r="E369" s="3">
        <v>45170.46522893518</v>
      </c>
      <c r="F369" s="3">
        <v>45244.705314120365</v>
      </c>
      <c r="G369" s="4">
        <v>2774404</v>
      </c>
      <c r="H369" s="5">
        <v>154</v>
      </c>
      <c r="I369" s="2" t="s">
        <v>779</v>
      </c>
      <c r="J369" s="2" t="s">
        <v>780</v>
      </c>
      <c r="K369" s="2" t="s">
        <v>781</v>
      </c>
      <c r="L369" s="2" t="s">
        <v>782</v>
      </c>
      <c r="M369" s="2" t="s">
        <v>783</v>
      </c>
      <c r="N369" s="2" t="s">
        <v>784</v>
      </c>
      <c r="O369" s="2" t="s">
        <v>785</v>
      </c>
      <c r="P369" s="2" t="s">
        <v>873</v>
      </c>
      <c r="Q369" s="6"/>
      <c r="R369" s="6"/>
    </row>
    <row r="370" spans="1:18" ht="48">
      <c r="A370" s="2" t="s">
        <v>1400</v>
      </c>
      <c r="B370" s="2" t="s">
        <v>120</v>
      </c>
      <c r="C370" s="2" t="s">
        <v>778</v>
      </c>
      <c r="D370" s="3">
        <v>45168.739589737655</v>
      </c>
      <c r="E370" s="3">
        <v>45170.469317395829</v>
      </c>
      <c r="F370" s="3">
        <v>45286.620966782408</v>
      </c>
      <c r="G370" s="4">
        <v>18390280</v>
      </c>
      <c r="H370" s="5">
        <v>154</v>
      </c>
      <c r="I370" s="2" t="s">
        <v>779</v>
      </c>
      <c r="J370" s="2" t="s">
        <v>780</v>
      </c>
      <c r="K370" s="2" t="s">
        <v>781</v>
      </c>
      <c r="L370" s="2" t="s">
        <v>782</v>
      </c>
      <c r="M370" s="2" t="s">
        <v>783</v>
      </c>
      <c r="N370" s="2" t="s">
        <v>784</v>
      </c>
      <c r="O370" s="2" t="s">
        <v>785</v>
      </c>
      <c r="P370" s="2" t="s">
        <v>873</v>
      </c>
      <c r="Q370" s="7">
        <v>45281.713050381943</v>
      </c>
      <c r="R370" s="7">
        <v>45237.453265243057</v>
      </c>
    </row>
    <row r="371" spans="1:18" ht="48">
      <c r="A371" s="2" t="s">
        <v>1401</v>
      </c>
      <c r="B371" s="2" t="s">
        <v>1402</v>
      </c>
      <c r="C371" s="2" t="s">
        <v>778</v>
      </c>
      <c r="D371" s="3">
        <v>45168.739630015436</v>
      </c>
      <c r="E371" s="3">
        <v>45170.480297951384</v>
      </c>
      <c r="F371" s="3">
        <v>45222.699154247683</v>
      </c>
      <c r="G371" s="4">
        <v>484217</v>
      </c>
      <c r="H371" s="5">
        <v>154</v>
      </c>
      <c r="I371" s="2" t="s">
        <v>779</v>
      </c>
      <c r="J371" s="2" t="s">
        <v>780</v>
      </c>
      <c r="K371" s="2" t="s">
        <v>781</v>
      </c>
      <c r="L371" s="2" t="s">
        <v>782</v>
      </c>
      <c r="M371" s="2" t="s">
        <v>783</v>
      </c>
      <c r="N371" s="2" t="s">
        <v>784</v>
      </c>
      <c r="O371" s="2" t="s">
        <v>785</v>
      </c>
      <c r="P371" s="2" t="s">
        <v>873</v>
      </c>
      <c r="Q371" s="6"/>
      <c r="R371" s="6"/>
    </row>
    <row r="372" spans="1:18" ht="48">
      <c r="A372" s="2" t="s">
        <v>1403</v>
      </c>
      <c r="B372" s="2" t="s">
        <v>124</v>
      </c>
      <c r="C372" s="2" t="s">
        <v>778</v>
      </c>
      <c r="D372" s="3">
        <v>45168.739672569442</v>
      </c>
      <c r="E372" s="3">
        <v>45170.624469710645</v>
      </c>
      <c r="F372" s="3">
        <v>45210.465940821756</v>
      </c>
      <c r="G372" s="4">
        <v>27064841</v>
      </c>
      <c r="H372" s="5">
        <v>153</v>
      </c>
      <c r="I372" s="2" t="s">
        <v>779</v>
      </c>
      <c r="J372" s="2" t="s">
        <v>780</v>
      </c>
      <c r="K372" s="2" t="s">
        <v>781</v>
      </c>
      <c r="L372" s="2" t="s">
        <v>782</v>
      </c>
      <c r="M372" s="2" t="s">
        <v>783</v>
      </c>
      <c r="N372" s="2" t="s">
        <v>757</v>
      </c>
      <c r="O372" s="2" t="s">
        <v>785</v>
      </c>
      <c r="P372" s="2" t="s">
        <v>873</v>
      </c>
      <c r="Q372" s="6"/>
      <c r="R372" s="6"/>
    </row>
    <row r="373" spans="1:18" ht="48">
      <c r="A373" s="2" t="s">
        <v>1404</v>
      </c>
      <c r="B373" s="2" t="s">
        <v>1405</v>
      </c>
      <c r="C373" s="2" t="s">
        <v>778</v>
      </c>
      <c r="D373" s="3">
        <v>45168.739714737654</v>
      </c>
      <c r="E373" s="3">
        <v>45170.600316203701</v>
      </c>
      <c r="F373" s="3">
        <v>45221.991385763889</v>
      </c>
      <c r="G373" s="4">
        <v>56533</v>
      </c>
      <c r="H373" s="5">
        <v>154</v>
      </c>
      <c r="I373" s="2" t="s">
        <v>779</v>
      </c>
      <c r="J373" s="2" t="s">
        <v>780</v>
      </c>
      <c r="K373" s="2" t="s">
        <v>781</v>
      </c>
      <c r="L373" s="2" t="s">
        <v>782</v>
      </c>
      <c r="M373" s="2" t="s">
        <v>783</v>
      </c>
      <c r="N373" s="2" t="s">
        <v>784</v>
      </c>
      <c r="O373" s="2" t="s">
        <v>785</v>
      </c>
      <c r="P373" s="2" t="s">
        <v>786</v>
      </c>
      <c r="Q373" s="6"/>
      <c r="R373" s="6"/>
    </row>
    <row r="374" spans="1:18" ht="48">
      <c r="A374" s="2" t="s">
        <v>1406</v>
      </c>
      <c r="B374" s="2" t="s">
        <v>1407</v>
      </c>
      <c r="C374" s="2" t="s">
        <v>778</v>
      </c>
      <c r="D374" s="3">
        <v>45169.408493942894</v>
      </c>
      <c r="E374" s="3">
        <v>45170.390373414353</v>
      </c>
      <c r="F374" s="3">
        <v>45248.40963538194</v>
      </c>
      <c r="G374" s="4">
        <v>1429699</v>
      </c>
      <c r="H374" s="5">
        <v>154</v>
      </c>
      <c r="I374" s="2" t="s">
        <v>779</v>
      </c>
      <c r="J374" s="2" t="s">
        <v>780</v>
      </c>
      <c r="K374" s="2" t="s">
        <v>781</v>
      </c>
      <c r="L374" s="2" t="s">
        <v>782</v>
      </c>
      <c r="M374" s="2" t="s">
        <v>783</v>
      </c>
      <c r="N374" s="2" t="s">
        <v>784</v>
      </c>
      <c r="O374" s="2" t="s">
        <v>785</v>
      </c>
      <c r="P374" s="2" t="s">
        <v>873</v>
      </c>
      <c r="Q374" s="6"/>
      <c r="R374" s="6"/>
    </row>
    <row r="375" spans="1:18" ht="48">
      <c r="A375" s="2" t="s">
        <v>1408</v>
      </c>
      <c r="B375" s="2" t="s">
        <v>1409</v>
      </c>
      <c r="C375" s="2" t="s">
        <v>778</v>
      </c>
      <c r="D375" s="3">
        <v>45169.408530478395</v>
      </c>
      <c r="E375" s="3">
        <v>45170.391746759255</v>
      </c>
      <c r="F375" s="3">
        <v>45244.719043668978</v>
      </c>
      <c r="G375" s="4">
        <v>753238</v>
      </c>
      <c r="H375" s="5">
        <v>154</v>
      </c>
      <c r="I375" s="2" t="s">
        <v>779</v>
      </c>
      <c r="J375" s="2" t="s">
        <v>780</v>
      </c>
      <c r="K375" s="2" t="s">
        <v>781</v>
      </c>
      <c r="L375" s="2" t="s">
        <v>782</v>
      </c>
      <c r="M375" s="2" t="s">
        <v>783</v>
      </c>
      <c r="N375" s="2" t="s">
        <v>784</v>
      </c>
      <c r="O375" s="2" t="s">
        <v>785</v>
      </c>
      <c r="P375" s="2" t="s">
        <v>873</v>
      </c>
      <c r="Q375" s="6"/>
      <c r="R375" s="6"/>
    </row>
    <row r="376" spans="1:18" ht="48">
      <c r="A376" s="2" t="s">
        <v>1410</v>
      </c>
      <c r="B376" s="2" t="s">
        <v>1411</v>
      </c>
      <c r="C376" s="2" t="s">
        <v>778</v>
      </c>
      <c r="D376" s="3">
        <v>45169.408569020066</v>
      </c>
      <c r="E376" s="3">
        <v>45170.585663506943</v>
      </c>
      <c r="F376" s="3">
        <v>45222.587347141205</v>
      </c>
      <c r="G376" s="4">
        <v>64500</v>
      </c>
      <c r="H376" s="5">
        <v>154</v>
      </c>
      <c r="I376" s="2" t="s">
        <v>779</v>
      </c>
      <c r="J376" s="2" t="s">
        <v>780</v>
      </c>
      <c r="K376" s="2" t="s">
        <v>781</v>
      </c>
      <c r="L376" s="2" t="s">
        <v>782</v>
      </c>
      <c r="M376" s="2" t="s">
        <v>783</v>
      </c>
      <c r="N376" s="2" t="s">
        <v>784</v>
      </c>
      <c r="O376" s="2" t="s">
        <v>785</v>
      </c>
      <c r="P376" s="2" t="s">
        <v>786</v>
      </c>
      <c r="Q376" s="6"/>
      <c r="R376" s="6"/>
    </row>
    <row r="377" spans="1:18" ht="48">
      <c r="A377" s="2" t="s">
        <v>1412</v>
      </c>
      <c r="B377" s="2" t="s">
        <v>1413</v>
      </c>
      <c r="C377" s="2" t="s">
        <v>778</v>
      </c>
      <c r="D377" s="3">
        <v>45169.41616886574</v>
      </c>
      <c r="E377" s="3">
        <v>45170.378778622682</v>
      </c>
      <c r="F377" s="3">
        <v>45211.490190509256</v>
      </c>
      <c r="G377" s="4">
        <v>16784250</v>
      </c>
      <c r="H377" s="5">
        <v>154</v>
      </c>
      <c r="I377" s="2" t="s">
        <v>779</v>
      </c>
      <c r="J377" s="2" t="s">
        <v>780</v>
      </c>
      <c r="K377" s="2" t="s">
        <v>781</v>
      </c>
      <c r="L377" s="2" t="s">
        <v>782</v>
      </c>
      <c r="M377" s="2" t="s">
        <v>783</v>
      </c>
      <c r="N377" s="2" t="s">
        <v>784</v>
      </c>
      <c r="O377" s="2" t="s">
        <v>785</v>
      </c>
      <c r="P377" s="2" t="s">
        <v>873</v>
      </c>
      <c r="Q377" s="6"/>
      <c r="R377" s="6"/>
    </row>
    <row r="378" spans="1:18" ht="48">
      <c r="A378" s="2" t="s">
        <v>1414</v>
      </c>
      <c r="B378" s="2" t="s">
        <v>1415</v>
      </c>
      <c r="C378" s="2" t="s">
        <v>778</v>
      </c>
      <c r="D378" s="3">
        <v>45169.416205362657</v>
      </c>
      <c r="E378" s="3">
        <v>45170.380615474533</v>
      </c>
      <c r="F378" s="3">
        <v>45245.541245104163</v>
      </c>
      <c r="G378" s="4">
        <v>19869325</v>
      </c>
      <c r="H378" s="5">
        <v>154</v>
      </c>
      <c r="I378" s="2" t="s">
        <v>779</v>
      </c>
      <c r="J378" s="2" t="s">
        <v>780</v>
      </c>
      <c r="K378" s="2" t="s">
        <v>781</v>
      </c>
      <c r="L378" s="2" t="s">
        <v>782</v>
      </c>
      <c r="M378" s="2" t="s">
        <v>783</v>
      </c>
      <c r="N378" s="2" t="s">
        <v>784</v>
      </c>
      <c r="O378" s="2" t="s">
        <v>785</v>
      </c>
      <c r="P378" s="2" t="s">
        <v>873</v>
      </c>
      <c r="Q378" s="7">
        <v>45244.498169791666</v>
      </c>
      <c r="R378" s="7">
        <v>45212.385630092591</v>
      </c>
    </row>
    <row r="379" spans="1:18" ht="72">
      <c r="A379" s="2" t="s">
        <v>1416</v>
      </c>
      <c r="B379" s="2" t="s">
        <v>1417</v>
      </c>
      <c r="C379" s="2" t="s">
        <v>778</v>
      </c>
      <c r="D379" s="3">
        <v>45169.482260185185</v>
      </c>
      <c r="E379" s="3">
        <v>45170.551823414353</v>
      </c>
      <c r="F379" s="3">
        <v>45222.668939120369</v>
      </c>
      <c r="G379" s="4">
        <v>195100</v>
      </c>
      <c r="H379" s="5">
        <v>154</v>
      </c>
      <c r="I379" s="2" t="s">
        <v>779</v>
      </c>
      <c r="J379" s="2" t="s">
        <v>780</v>
      </c>
      <c r="K379" s="2" t="s">
        <v>781</v>
      </c>
      <c r="L379" s="2" t="s">
        <v>782</v>
      </c>
      <c r="M379" s="2" t="s">
        <v>783</v>
      </c>
      <c r="N379" s="2" t="s">
        <v>784</v>
      </c>
      <c r="O379" s="2" t="s">
        <v>785</v>
      </c>
      <c r="P379" s="2" t="s">
        <v>880</v>
      </c>
      <c r="Q379" s="6"/>
      <c r="R379" s="6"/>
    </row>
    <row r="380" spans="1:18" ht="72">
      <c r="A380" s="2" t="s">
        <v>1418</v>
      </c>
      <c r="B380" s="2" t="s">
        <v>1419</v>
      </c>
      <c r="C380" s="2" t="s">
        <v>778</v>
      </c>
      <c r="D380" s="3">
        <v>45169.482295254631</v>
      </c>
      <c r="E380" s="3">
        <v>45170.55386994213</v>
      </c>
      <c r="F380" s="3">
        <v>45222.600695752313</v>
      </c>
      <c r="G380" s="4">
        <v>62800</v>
      </c>
      <c r="H380" s="5">
        <v>154</v>
      </c>
      <c r="I380" s="2" t="s">
        <v>779</v>
      </c>
      <c r="J380" s="2" t="s">
        <v>780</v>
      </c>
      <c r="K380" s="2" t="s">
        <v>781</v>
      </c>
      <c r="L380" s="2" t="s">
        <v>782</v>
      </c>
      <c r="M380" s="2" t="s">
        <v>783</v>
      </c>
      <c r="N380" s="2" t="s">
        <v>757</v>
      </c>
      <c r="O380" s="2" t="s">
        <v>785</v>
      </c>
      <c r="P380" s="2" t="s">
        <v>880</v>
      </c>
      <c r="Q380" s="6"/>
      <c r="R380" s="6"/>
    </row>
    <row r="381" spans="1:18" ht="48">
      <c r="A381" s="2" t="s">
        <v>1420</v>
      </c>
      <c r="B381" s="2" t="s">
        <v>1421</v>
      </c>
      <c r="C381" s="2" t="s">
        <v>778</v>
      </c>
      <c r="D381" s="3">
        <v>45169.48234205247</v>
      </c>
      <c r="E381" s="3">
        <v>45170.577105787037</v>
      </c>
      <c r="F381" s="3">
        <v>45221.988022916667</v>
      </c>
      <c r="G381" s="4">
        <v>56533</v>
      </c>
      <c r="H381" s="5">
        <v>154</v>
      </c>
      <c r="I381" s="2" t="s">
        <v>779</v>
      </c>
      <c r="J381" s="2" t="s">
        <v>780</v>
      </c>
      <c r="K381" s="2" t="s">
        <v>781</v>
      </c>
      <c r="L381" s="2" t="s">
        <v>782</v>
      </c>
      <c r="M381" s="2" t="s">
        <v>783</v>
      </c>
      <c r="N381" s="2" t="s">
        <v>784</v>
      </c>
      <c r="O381" s="2" t="s">
        <v>785</v>
      </c>
      <c r="P381" s="2" t="s">
        <v>786</v>
      </c>
      <c r="Q381" s="6"/>
      <c r="R381" s="6"/>
    </row>
    <row r="382" spans="1:18" ht="48">
      <c r="A382" s="2" t="s">
        <v>1422</v>
      </c>
      <c r="B382" s="2" t="s">
        <v>1423</v>
      </c>
      <c r="C382" s="2" t="s">
        <v>778</v>
      </c>
      <c r="D382" s="3">
        <v>45169.482392824073</v>
      </c>
      <c r="E382" s="3">
        <v>45170.580344710645</v>
      </c>
      <c r="F382" s="3">
        <v>45221.995108877316</v>
      </c>
      <c r="G382" s="4">
        <v>56946</v>
      </c>
      <c r="H382" s="5">
        <v>154</v>
      </c>
      <c r="I382" s="2" t="s">
        <v>779</v>
      </c>
      <c r="J382" s="2" t="s">
        <v>780</v>
      </c>
      <c r="K382" s="2" t="s">
        <v>781</v>
      </c>
      <c r="L382" s="2" t="s">
        <v>782</v>
      </c>
      <c r="M382" s="2" t="s">
        <v>783</v>
      </c>
      <c r="N382" s="2" t="s">
        <v>784</v>
      </c>
      <c r="O382" s="2" t="s">
        <v>785</v>
      </c>
      <c r="P382" s="2" t="s">
        <v>786</v>
      </c>
      <c r="Q382" s="6"/>
      <c r="R382" s="6"/>
    </row>
    <row r="383" spans="1:18" ht="48">
      <c r="A383" s="2" t="s">
        <v>1424</v>
      </c>
      <c r="B383" s="2" t="s">
        <v>112</v>
      </c>
      <c r="C383" s="2" t="s">
        <v>805</v>
      </c>
      <c r="D383" s="3">
        <v>45169.482439583335</v>
      </c>
      <c r="E383" s="3">
        <v>45170.565996874997</v>
      </c>
      <c r="F383" s="8"/>
      <c r="G383" s="4">
        <v>10010975</v>
      </c>
      <c r="H383" s="5">
        <v>154</v>
      </c>
      <c r="I383" s="2" t="s">
        <v>779</v>
      </c>
      <c r="J383" s="2" t="s">
        <v>780</v>
      </c>
      <c r="K383" s="2" t="s">
        <v>781</v>
      </c>
      <c r="L383" s="2" t="s">
        <v>782</v>
      </c>
      <c r="M383" s="2" t="s">
        <v>783</v>
      </c>
      <c r="N383" s="2"/>
      <c r="O383" s="2" t="s">
        <v>785</v>
      </c>
      <c r="P383" s="2" t="s">
        <v>1397</v>
      </c>
      <c r="Q383" s="6"/>
      <c r="R383" s="6"/>
    </row>
    <row r="384" spans="1:18" ht="48">
      <c r="A384" s="2" t="s">
        <v>1425</v>
      </c>
      <c r="B384" s="2" t="s">
        <v>1426</v>
      </c>
      <c r="C384" s="2" t="s">
        <v>778</v>
      </c>
      <c r="D384" s="3">
        <v>45170.662080632712</v>
      </c>
      <c r="E384" s="3">
        <v>45170.701851307866</v>
      </c>
      <c r="F384" s="3">
        <v>45221.989896145831</v>
      </c>
      <c r="G384" s="4">
        <v>56533</v>
      </c>
      <c r="H384" s="5">
        <v>153</v>
      </c>
      <c r="I384" s="2" t="s">
        <v>779</v>
      </c>
      <c r="J384" s="2" t="s">
        <v>780</v>
      </c>
      <c r="K384" s="2" t="s">
        <v>781</v>
      </c>
      <c r="L384" s="2" t="s">
        <v>782</v>
      </c>
      <c r="M384" s="2" t="s">
        <v>783</v>
      </c>
      <c r="N384" s="2" t="s">
        <v>784</v>
      </c>
      <c r="O384" s="2" t="s">
        <v>785</v>
      </c>
      <c r="P384" s="2" t="s">
        <v>786</v>
      </c>
      <c r="Q384" s="6"/>
      <c r="R384" s="6"/>
    </row>
    <row r="385" spans="1:18" ht="72">
      <c r="A385" s="2" t="s">
        <v>1427</v>
      </c>
      <c r="B385" s="2" t="s">
        <v>1428</v>
      </c>
      <c r="C385" s="2" t="s">
        <v>778</v>
      </c>
      <c r="D385" s="3">
        <v>45176.468115084877</v>
      </c>
      <c r="E385" s="3">
        <v>45180.587209293983</v>
      </c>
      <c r="F385" s="3">
        <v>45222.704988391204</v>
      </c>
      <c r="G385" s="4">
        <v>311722</v>
      </c>
      <c r="H385" s="5">
        <v>144</v>
      </c>
      <c r="I385" s="2" t="s">
        <v>779</v>
      </c>
      <c r="J385" s="2" t="s">
        <v>780</v>
      </c>
      <c r="K385" s="2" t="s">
        <v>781</v>
      </c>
      <c r="L385" s="2" t="s">
        <v>782</v>
      </c>
      <c r="M385" s="2" t="s">
        <v>783</v>
      </c>
      <c r="N385" s="2" t="s">
        <v>757</v>
      </c>
      <c r="O385" s="2" t="s">
        <v>785</v>
      </c>
      <c r="P385" s="2" t="s">
        <v>880</v>
      </c>
      <c r="Q385" s="6"/>
      <c r="R385" s="6"/>
    </row>
    <row r="386" spans="1:18" ht="48">
      <c r="A386" s="2" t="s">
        <v>1429</v>
      </c>
      <c r="B386" s="2" t="s">
        <v>1430</v>
      </c>
      <c r="C386" s="2" t="s">
        <v>778</v>
      </c>
      <c r="D386" s="3">
        <v>45176.468162538578</v>
      </c>
      <c r="E386" s="3">
        <v>45180.675772916664</v>
      </c>
      <c r="F386" s="3">
        <v>45222.557877280087</v>
      </c>
      <c r="G386" s="4">
        <v>64500</v>
      </c>
      <c r="H386" s="5">
        <v>143</v>
      </c>
      <c r="I386" s="2" t="s">
        <v>779</v>
      </c>
      <c r="J386" s="2" t="s">
        <v>780</v>
      </c>
      <c r="K386" s="2" t="s">
        <v>781</v>
      </c>
      <c r="L386" s="2" t="s">
        <v>782</v>
      </c>
      <c r="M386" s="2" t="s">
        <v>783</v>
      </c>
      <c r="N386" s="2" t="s">
        <v>784</v>
      </c>
      <c r="O386" s="2" t="s">
        <v>785</v>
      </c>
      <c r="P386" s="2" t="s">
        <v>786</v>
      </c>
      <c r="Q386" s="6"/>
      <c r="R386" s="6"/>
    </row>
    <row r="387" spans="1:18" ht="48">
      <c r="A387" s="2" t="s">
        <v>1431</v>
      </c>
      <c r="B387" s="2" t="s">
        <v>117</v>
      </c>
      <c r="C387" s="2" t="s">
        <v>778</v>
      </c>
      <c r="D387" s="3">
        <v>45176.468221489195</v>
      </c>
      <c r="E387" s="3">
        <v>45180.661856168983</v>
      </c>
      <c r="F387" s="3">
        <v>45221.965701354166</v>
      </c>
      <c r="G387" s="4">
        <v>56533</v>
      </c>
      <c r="H387" s="5">
        <v>143</v>
      </c>
      <c r="I387" s="2" t="s">
        <v>779</v>
      </c>
      <c r="J387" s="2" t="s">
        <v>780</v>
      </c>
      <c r="K387" s="2" t="s">
        <v>781</v>
      </c>
      <c r="L387" s="2" t="s">
        <v>782</v>
      </c>
      <c r="M387" s="2" t="s">
        <v>783</v>
      </c>
      <c r="N387" s="2" t="s">
        <v>757</v>
      </c>
      <c r="O387" s="2" t="s">
        <v>785</v>
      </c>
      <c r="P387" s="2" t="s">
        <v>786</v>
      </c>
      <c r="Q387" s="6"/>
      <c r="R387" s="6"/>
    </row>
    <row r="388" spans="1:18" ht="48">
      <c r="A388" s="2" t="s">
        <v>1432</v>
      </c>
      <c r="B388" s="2" t="s">
        <v>116</v>
      </c>
      <c r="C388" s="2" t="s">
        <v>805</v>
      </c>
      <c r="D388" s="3">
        <v>45176.468292708334</v>
      </c>
      <c r="E388" s="3">
        <v>45180.677053935186</v>
      </c>
      <c r="F388" s="8"/>
      <c r="G388" s="4">
        <v>56533</v>
      </c>
      <c r="H388" s="5">
        <v>143</v>
      </c>
      <c r="I388" s="2" t="s">
        <v>779</v>
      </c>
      <c r="J388" s="2" t="s">
        <v>780</v>
      </c>
      <c r="K388" s="2" t="s">
        <v>781</v>
      </c>
      <c r="L388" s="2" t="s">
        <v>782</v>
      </c>
      <c r="M388" s="2" t="s">
        <v>783</v>
      </c>
      <c r="N388" s="2"/>
      <c r="O388" s="2" t="s">
        <v>785</v>
      </c>
      <c r="P388" s="2" t="s">
        <v>786</v>
      </c>
      <c r="Q388" s="6"/>
      <c r="R388" s="6"/>
    </row>
    <row r="389" spans="1:18" ht="48">
      <c r="A389" s="2" t="s">
        <v>1433</v>
      </c>
      <c r="B389" s="2" t="s">
        <v>1434</v>
      </c>
      <c r="C389" s="2" t="s">
        <v>778</v>
      </c>
      <c r="D389" s="3">
        <v>45176.468361458334</v>
      </c>
      <c r="E389" s="3">
        <v>45180.678363194442</v>
      </c>
      <c r="F389" s="3">
        <v>45221.967801886574</v>
      </c>
      <c r="G389" s="4">
        <v>56533</v>
      </c>
      <c r="H389" s="5">
        <v>143</v>
      </c>
      <c r="I389" s="2" t="s">
        <v>779</v>
      </c>
      <c r="J389" s="2" t="s">
        <v>780</v>
      </c>
      <c r="K389" s="2" t="s">
        <v>781</v>
      </c>
      <c r="L389" s="2" t="s">
        <v>782</v>
      </c>
      <c r="M389" s="2" t="s">
        <v>783</v>
      </c>
      <c r="N389" s="2" t="s">
        <v>784</v>
      </c>
      <c r="O389" s="2" t="s">
        <v>785</v>
      </c>
      <c r="P389" s="2" t="s">
        <v>786</v>
      </c>
      <c r="Q389" s="6"/>
      <c r="R389" s="6"/>
    </row>
    <row r="390" spans="1:18" ht="48">
      <c r="A390" s="2" t="s">
        <v>1435</v>
      </c>
      <c r="B390" s="2" t="s">
        <v>1436</v>
      </c>
      <c r="C390" s="2" t="s">
        <v>778</v>
      </c>
      <c r="D390" s="3">
        <v>45176.46843912037</v>
      </c>
      <c r="E390" s="3">
        <v>45180.679806215274</v>
      </c>
      <c r="F390" s="3">
        <v>45221.969213541663</v>
      </c>
      <c r="G390" s="4">
        <v>56533</v>
      </c>
      <c r="H390" s="5">
        <v>143</v>
      </c>
      <c r="I390" s="2" t="s">
        <v>779</v>
      </c>
      <c r="J390" s="2" t="s">
        <v>780</v>
      </c>
      <c r="K390" s="2" t="s">
        <v>781</v>
      </c>
      <c r="L390" s="2" t="s">
        <v>782</v>
      </c>
      <c r="M390" s="2" t="s">
        <v>783</v>
      </c>
      <c r="N390" s="2" t="s">
        <v>784</v>
      </c>
      <c r="O390" s="2" t="s">
        <v>785</v>
      </c>
      <c r="P390" s="2" t="s">
        <v>786</v>
      </c>
      <c r="Q390" s="6"/>
      <c r="R390" s="6"/>
    </row>
    <row r="391" spans="1:18" ht="48">
      <c r="A391" s="2" t="s">
        <v>1437</v>
      </c>
      <c r="B391" s="2" t="s">
        <v>119</v>
      </c>
      <c r="C391" s="2" t="s">
        <v>778</v>
      </c>
      <c r="D391" s="3">
        <v>45176.468502083335</v>
      </c>
      <c r="E391" s="3">
        <v>45180.663213344902</v>
      </c>
      <c r="F391" s="3">
        <v>45222.59604571759</v>
      </c>
      <c r="G391" s="4">
        <v>60400</v>
      </c>
      <c r="H391" s="5">
        <v>143</v>
      </c>
      <c r="I391" s="2" t="s">
        <v>779</v>
      </c>
      <c r="J391" s="2" t="s">
        <v>780</v>
      </c>
      <c r="K391" s="2" t="s">
        <v>781</v>
      </c>
      <c r="L391" s="2" t="s">
        <v>782</v>
      </c>
      <c r="M391" s="2" t="s">
        <v>783</v>
      </c>
      <c r="N391" s="2" t="s">
        <v>757</v>
      </c>
      <c r="O391" s="2" t="s">
        <v>785</v>
      </c>
      <c r="P391" s="2" t="s">
        <v>786</v>
      </c>
      <c r="Q391" s="6"/>
      <c r="R391" s="6"/>
    </row>
    <row r="392" spans="1:18" ht="48">
      <c r="A392" s="2" t="s">
        <v>1438</v>
      </c>
      <c r="B392" s="2" t="s">
        <v>123</v>
      </c>
      <c r="C392" s="2" t="s">
        <v>778</v>
      </c>
      <c r="D392" s="3">
        <v>45176.468557561733</v>
      </c>
      <c r="E392" s="3">
        <v>45180.664442627312</v>
      </c>
      <c r="F392" s="3">
        <v>45222.598413506945</v>
      </c>
      <c r="G392" s="4">
        <v>60400</v>
      </c>
      <c r="H392" s="5">
        <v>143</v>
      </c>
      <c r="I392" s="2" t="s">
        <v>779</v>
      </c>
      <c r="J392" s="2" t="s">
        <v>780</v>
      </c>
      <c r="K392" s="2" t="s">
        <v>781</v>
      </c>
      <c r="L392" s="2" t="s">
        <v>782</v>
      </c>
      <c r="M392" s="2" t="s">
        <v>783</v>
      </c>
      <c r="N392" s="2" t="s">
        <v>757</v>
      </c>
      <c r="O392" s="2" t="s">
        <v>785</v>
      </c>
      <c r="P392" s="2" t="s">
        <v>786</v>
      </c>
      <c r="Q392" s="6"/>
      <c r="R392" s="6"/>
    </row>
    <row r="393" spans="1:18" ht="48">
      <c r="A393" s="2" t="s">
        <v>1439</v>
      </c>
      <c r="B393" s="2" t="s">
        <v>1440</v>
      </c>
      <c r="C393" s="2" t="s">
        <v>778</v>
      </c>
      <c r="D393" s="3">
        <v>45176.468603973764</v>
      </c>
      <c r="E393" s="3">
        <v>45180.68126420139</v>
      </c>
      <c r="F393" s="3">
        <v>45222.565562997683</v>
      </c>
      <c r="G393" s="4">
        <v>64500</v>
      </c>
      <c r="H393" s="5">
        <v>143</v>
      </c>
      <c r="I393" s="2" t="s">
        <v>779</v>
      </c>
      <c r="J393" s="2" t="s">
        <v>780</v>
      </c>
      <c r="K393" s="2" t="s">
        <v>781</v>
      </c>
      <c r="L393" s="2" t="s">
        <v>782</v>
      </c>
      <c r="M393" s="2" t="s">
        <v>783</v>
      </c>
      <c r="N393" s="2" t="s">
        <v>784</v>
      </c>
      <c r="O393" s="2" t="s">
        <v>785</v>
      </c>
      <c r="P393" s="2" t="s">
        <v>786</v>
      </c>
      <c r="Q393" s="6"/>
      <c r="R393" s="6"/>
    </row>
    <row r="394" spans="1:18" ht="72">
      <c r="A394" s="2" t="s">
        <v>1441</v>
      </c>
      <c r="B394" s="2" t="s">
        <v>1442</v>
      </c>
      <c r="C394" s="2" t="s">
        <v>778</v>
      </c>
      <c r="D394" s="3">
        <v>45176.468645524692</v>
      </c>
      <c r="E394" s="3">
        <v>45180.588384409719</v>
      </c>
      <c r="F394" s="3">
        <v>45222.672199386572</v>
      </c>
      <c r="G394" s="4">
        <v>207844</v>
      </c>
      <c r="H394" s="5">
        <v>144</v>
      </c>
      <c r="I394" s="2" t="s">
        <v>779</v>
      </c>
      <c r="J394" s="2" t="s">
        <v>780</v>
      </c>
      <c r="K394" s="2" t="s">
        <v>781</v>
      </c>
      <c r="L394" s="2" t="s">
        <v>782</v>
      </c>
      <c r="M394" s="2" t="s">
        <v>783</v>
      </c>
      <c r="N394" s="2" t="s">
        <v>784</v>
      </c>
      <c r="O394" s="2" t="s">
        <v>785</v>
      </c>
      <c r="P394" s="2" t="s">
        <v>880</v>
      </c>
      <c r="Q394" s="6"/>
      <c r="R394" s="6"/>
    </row>
    <row r="395" spans="1:18" ht="72">
      <c r="A395" s="2" t="s">
        <v>1443</v>
      </c>
      <c r="B395" s="2" t="s">
        <v>1444</v>
      </c>
      <c r="C395" s="2" t="s">
        <v>778</v>
      </c>
      <c r="D395" s="3">
        <v>45176.468705748455</v>
      </c>
      <c r="E395" s="3">
        <v>45180.59006091435</v>
      </c>
      <c r="F395" s="3">
        <v>45231.699743206016</v>
      </c>
      <c r="G395" s="4">
        <v>7343325</v>
      </c>
      <c r="H395" s="5">
        <v>144</v>
      </c>
      <c r="I395" s="2" t="s">
        <v>779</v>
      </c>
      <c r="J395" s="2" t="s">
        <v>780</v>
      </c>
      <c r="K395" s="2" t="s">
        <v>781</v>
      </c>
      <c r="L395" s="2" t="s">
        <v>782</v>
      </c>
      <c r="M395" s="2" t="s">
        <v>783</v>
      </c>
      <c r="N395" s="2" t="s">
        <v>784</v>
      </c>
      <c r="O395" s="2" t="s">
        <v>785</v>
      </c>
      <c r="P395" s="2" t="s">
        <v>880</v>
      </c>
      <c r="Q395" s="6"/>
      <c r="R395" s="6"/>
    </row>
    <row r="396" spans="1:18" ht="48">
      <c r="A396" s="2" t="s">
        <v>1445</v>
      </c>
      <c r="B396" s="2" t="s">
        <v>1446</v>
      </c>
      <c r="C396" s="2" t="s">
        <v>778</v>
      </c>
      <c r="D396" s="3">
        <v>45176.468762500001</v>
      </c>
      <c r="E396" s="3">
        <v>45180.619204016199</v>
      </c>
      <c r="F396" s="3">
        <v>45248.403707835649</v>
      </c>
      <c r="G396" s="4">
        <v>3819660</v>
      </c>
      <c r="H396" s="5">
        <v>143</v>
      </c>
      <c r="I396" s="2" t="s">
        <v>779</v>
      </c>
      <c r="J396" s="2" t="s">
        <v>780</v>
      </c>
      <c r="K396" s="2" t="s">
        <v>781</v>
      </c>
      <c r="L396" s="2" t="s">
        <v>782</v>
      </c>
      <c r="M396" s="2" t="s">
        <v>783</v>
      </c>
      <c r="N396" s="2" t="s">
        <v>784</v>
      </c>
      <c r="O396" s="2" t="s">
        <v>785</v>
      </c>
      <c r="P396" s="2" t="s">
        <v>873</v>
      </c>
      <c r="Q396" s="6"/>
      <c r="R396" s="6"/>
    </row>
    <row r="397" spans="1:18" ht="72">
      <c r="A397" s="2" t="s">
        <v>1447</v>
      </c>
      <c r="B397" s="2" t="s">
        <v>1448</v>
      </c>
      <c r="C397" s="2" t="s">
        <v>778</v>
      </c>
      <c r="D397" s="3">
        <v>45176.468823726849</v>
      </c>
      <c r="E397" s="3">
        <v>45180.59229857639</v>
      </c>
      <c r="F397" s="3">
        <v>45222.643194872682</v>
      </c>
      <c r="G397" s="4">
        <v>119192</v>
      </c>
      <c r="H397" s="5">
        <v>144</v>
      </c>
      <c r="I397" s="2" t="s">
        <v>779</v>
      </c>
      <c r="J397" s="2" t="s">
        <v>780</v>
      </c>
      <c r="K397" s="2" t="s">
        <v>781</v>
      </c>
      <c r="L397" s="2" t="s">
        <v>782</v>
      </c>
      <c r="M397" s="2" t="s">
        <v>783</v>
      </c>
      <c r="N397" s="2" t="s">
        <v>784</v>
      </c>
      <c r="O397" s="2" t="s">
        <v>785</v>
      </c>
      <c r="P397" s="2" t="s">
        <v>880</v>
      </c>
      <c r="Q397" s="6"/>
      <c r="R397" s="6"/>
    </row>
    <row r="398" spans="1:18" ht="48">
      <c r="A398" s="2" t="s">
        <v>1449</v>
      </c>
      <c r="B398" s="2" t="s">
        <v>1450</v>
      </c>
      <c r="C398" s="2" t="s">
        <v>778</v>
      </c>
      <c r="D398" s="3">
        <v>45176.468896682098</v>
      </c>
      <c r="E398" s="3">
        <v>45180.609012037035</v>
      </c>
      <c r="F398" s="3">
        <v>45222.58988738426</v>
      </c>
      <c r="G398" s="4">
        <v>64500</v>
      </c>
      <c r="H398" s="5">
        <v>143</v>
      </c>
      <c r="I398" s="2" t="s">
        <v>779</v>
      </c>
      <c r="J398" s="2" t="s">
        <v>780</v>
      </c>
      <c r="K398" s="2" t="s">
        <v>781</v>
      </c>
      <c r="L398" s="2" t="s">
        <v>782</v>
      </c>
      <c r="M398" s="2" t="s">
        <v>783</v>
      </c>
      <c r="N398" s="2" t="s">
        <v>757</v>
      </c>
      <c r="O398" s="2" t="s">
        <v>785</v>
      </c>
      <c r="P398" s="2" t="s">
        <v>786</v>
      </c>
      <c r="Q398" s="6"/>
      <c r="R398" s="6"/>
    </row>
    <row r="399" spans="1:18" ht="48">
      <c r="A399" s="2" t="s">
        <v>1451</v>
      </c>
      <c r="B399" s="2" t="s">
        <v>1452</v>
      </c>
      <c r="C399" s="2" t="s">
        <v>778</v>
      </c>
      <c r="D399" s="3">
        <v>45176.468961766972</v>
      </c>
      <c r="E399" s="3">
        <v>45180.610537384258</v>
      </c>
      <c r="F399" s="3">
        <v>45222.592127511569</v>
      </c>
      <c r="G399" s="4">
        <v>64500</v>
      </c>
      <c r="H399" s="5">
        <v>143</v>
      </c>
      <c r="I399" s="2" t="s">
        <v>779</v>
      </c>
      <c r="J399" s="2" t="s">
        <v>780</v>
      </c>
      <c r="K399" s="2" t="s">
        <v>781</v>
      </c>
      <c r="L399" s="2" t="s">
        <v>782</v>
      </c>
      <c r="M399" s="2" t="s">
        <v>783</v>
      </c>
      <c r="N399" s="2" t="s">
        <v>784</v>
      </c>
      <c r="O399" s="2" t="s">
        <v>785</v>
      </c>
      <c r="P399" s="2" t="s">
        <v>786</v>
      </c>
      <c r="Q399" s="6"/>
      <c r="R399" s="6"/>
    </row>
    <row r="400" spans="1:18" ht="72">
      <c r="A400" s="2" t="s">
        <v>1453</v>
      </c>
      <c r="B400" s="2" t="s">
        <v>1454</v>
      </c>
      <c r="C400" s="2" t="s">
        <v>778</v>
      </c>
      <c r="D400" s="3">
        <v>45176.469015239192</v>
      </c>
      <c r="E400" s="3">
        <v>45180.594487233793</v>
      </c>
      <c r="F400" s="3">
        <v>45222.674136076384</v>
      </c>
      <c r="G400" s="4">
        <v>157665</v>
      </c>
      <c r="H400" s="5">
        <v>144</v>
      </c>
      <c r="I400" s="2" t="s">
        <v>779</v>
      </c>
      <c r="J400" s="2" t="s">
        <v>780</v>
      </c>
      <c r="K400" s="2" t="s">
        <v>781</v>
      </c>
      <c r="L400" s="2" t="s">
        <v>782</v>
      </c>
      <c r="M400" s="2" t="s">
        <v>783</v>
      </c>
      <c r="N400" s="2" t="s">
        <v>784</v>
      </c>
      <c r="O400" s="2" t="s">
        <v>785</v>
      </c>
      <c r="P400" s="2" t="s">
        <v>880</v>
      </c>
      <c r="Q400" s="6"/>
      <c r="R400" s="6"/>
    </row>
    <row r="401" spans="1:18" ht="72">
      <c r="A401" s="2" t="s">
        <v>1455</v>
      </c>
      <c r="B401" s="2" t="s">
        <v>1456</v>
      </c>
      <c r="C401" s="2" t="s">
        <v>778</v>
      </c>
      <c r="D401" s="3">
        <v>45176.469057986113</v>
      </c>
      <c r="E401" s="3">
        <v>45180.596180474538</v>
      </c>
      <c r="F401" s="3">
        <v>45221.923798379627</v>
      </c>
      <c r="G401" s="4">
        <v>38700</v>
      </c>
      <c r="H401" s="5">
        <v>144</v>
      </c>
      <c r="I401" s="2" t="s">
        <v>779</v>
      </c>
      <c r="J401" s="2" t="s">
        <v>780</v>
      </c>
      <c r="K401" s="2" t="s">
        <v>781</v>
      </c>
      <c r="L401" s="2" t="s">
        <v>782</v>
      </c>
      <c r="M401" s="2" t="s">
        <v>783</v>
      </c>
      <c r="N401" s="2" t="s">
        <v>784</v>
      </c>
      <c r="O401" s="2" t="s">
        <v>785</v>
      </c>
      <c r="P401" s="2" t="s">
        <v>880</v>
      </c>
      <c r="Q401" s="6"/>
      <c r="R401" s="6"/>
    </row>
    <row r="402" spans="1:18" ht="48">
      <c r="A402" s="2" t="s">
        <v>1457</v>
      </c>
      <c r="B402" s="2" t="s">
        <v>1458</v>
      </c>
      <c r="C402" s="2" t="s">
        <v>778</v>
      </c>
      <c r="D402" s="3">
        <v>45176.469108101846</v>
      </c>
      <c r="E402" s="3">
        <v>45180.683139895831</v>
      </c>
      <c r="F402" s="3">
        <v>45222.568342592589</v>
      </c>
      <c r="G402" s="4">
        <v>64500</v>
      </c>
      <c r="H402" s="5">
        <v>143</v>
      </c>
      <c r="I402" s="2" t="s">
        <v>779</v>
      </c>
      <c r="J402" s="2" t="s">
        <v>780</v>
      </c>
      <c r="K402" s="2" t="s">
        <v>781</v>
      </c>
      <c r="L402" s="2" t="s">
        <v>782</v>
      </c>
      <c r="M402" s="2" t="s">
        <v>783</v>
      </c>
      <c r="N402" s="2" t="s">
        <v>784</v>
      </c>
      <c r="O402" s="2" t="s">
        <v>785</v>
      </c>
      <c r="P402" s="2" t="s">
        <v>786</v>
      </c>
      <c r="Q402" s="6"/>
      <c r="R402" s="6"/>
    </row>
    <row r="403" spans="1:18" ht="72">
      <c r="A403" s="2" t="s">
        <v>1459</v>
      </c>
      <c r="B403" s="2" t="s">
        <v>1460</v>
      </c>
      <c r="C403" s="2" t="s">
        <v>778</v>
      </c>
      <c r="D403" s="3">
        <v>45176.469165239192</v>
      </c>
      <c r="E403" s="3">
        <v>45180.599737731478</v>
      </c>
      <c r="F403" s="3">
        <v>45222.675904363423</v>
      </c>
      <c r="G403" s="4">
        <v>192600</v>
      </c>
      <c r="H403" s="5">
        <v>144</v>
      </c>
      <c r="I403" s="2" t="s">
        <v>779</v>
      </c>
      <c r="J403" s="2" t="s">
        <v>780</v>
      </c>
      <c r="K403" s="2" t="s">
        <v>781</v>
      </c>
      <c r="L403" s="2" t="s">
        <v>782</v>
      </c>
      <c r="M403" s="2" t="s">
        <v>783</v>
      </c>
      <c r="N403" s="2" t="s">
        <v>784</v>
      </c>
      <c r="O403" s="2" t="s">
        <v>785</v>
      </c>
      <c r="P403" s="2" t="s">
        <v>880</v>
      </c>
      <c r="Q403" s="6"/>
      <c r="R403" s="6"/>
    </row>
    <row r="404" spans="1:18" ht="48">
      <c r="A404" s="2" t="s">
        <v>1461</v>
      </c>
      <c r="B404" s="2" t="s">
        <v>1462</v>
      </c>
      <c r="C404" s="2" t="s">
        <v>778</v>
      </c>
      <c r="D404" s="3">
        <v>45176.469238927471</v>
      </c>
      <c r="E404" s="3">
        <v>45180.61444085648</v>
      </c>
      <c r="F404" s="3">
        <v>45222.593927812501</v>
      </c>
      <c r="G404" s="4">
        <v>64500</v>
      </c>
      <c r="H404" s="5">
        <v>143</v>
      </c>
      <c r="I404" s="2" t="s">
        <v>779</v>
      </c>
      <c r="J404" s="2" t="s">
        <v>780</v>
      </c>
      <c r="K404" s="2" t="s">
        <v>781</v>
      </c>
      <c r="L404" s="2" t="s">
        <v>782</v>
      </c>
      <c r="M404" s="2" t="s">
        <v>783</v>
      </c>
      <c r="N404" s="2" t="s">
        <v>784</v>
      </c>
      <c r="O404" s="2" t="s">
        <v>785</v>
      </c>
      <c r="P404" s="2" t="s">
        <v>786</v>
      </c>
      <c r="Q404" s="6"/>
      <c r="R404" s="6"/>
    </row>
    <row r="405" spans="1:18" ht="48">
      <c r="A405" s="2" t="s">
        <v>1463</v>
      </c>
      <c r="B405" s="2" t="s">
        <v>126</v>
      </c>
      <c r="C405" s="2" t="s">
        <v>778</v>
      </c>
      <c r="D405" s="3">
        <v>45176.469300810182</v>
      </c>
      <c r="E405" s="3">
        <v>45181.370195138887</v>
      </c>
      <c r="F405" s="8"/>
      <c r="G405" s="4">
        <v>18517557</v>
      </c>
      <c r="H405" s="5">
        <v>143</v>
      </c>
      <c r="I405" s="2" t="s">
        <v>779</v>
      </c>
      <c r="J405" s="2" t="s">
        <v>780</v>
      </c>
      <c r="K405" s="2" t="s">
        <v>781</v>
      </c>
      <c r="L405" s="2" t="s">
        <v>782</v>
      </c>
      <c r="M405" s="2" t="s">
        <v>783</v>
      </c>
      <c r="N405" s="2" t="s">
        <v>784</v>
      </c>
      <c r="O405" s="2" t="s">
        <v>785</v>
      </c>
      <c r="P405" s="2" t="s">
        <v>1397</v>
      </c>
      <c r="Q405" s="7">
        <v>45323.685838888887</v>
      </c>
      <c r="R405" s="7">
        <v>45241.458604201383</v>
      </c>
    </row>
    <row r="406" spans="1:18" ht="72">
      <c r="A406" s="2" t="s">
        <v>1464</v>
      </c>
      <c r="B406" s="2" t="s">
        <v>131</v>
      </c>
      <c r="C406" s="2" t="s">
        <v>805</v>
      </c>
      <c r="D406" s="3">
        <v>45176.469392515435</v>
      </c>
      <c r="E406" s="3">
        <v>45180.604078703705</v>
      </c>
      <c r="F406" s="8"/>
      <c r="G406" s="4">
        <v>49990</v>
      </c>
      <c r="H406" s="5">
        <v>143</v>
      </c>
      <c r="I406" s="2" t="s">
        <v>779</v>
      </c>
      <c r="J406" s="2" t="s">
        <v>780</v>
      </c>
      <c r="K406" s="2" t="s">
        <v>781</v>
      </c>
      <c r="L406" s="2" t="s">
        <v>782</v>
      </c>
      <c r="M406" s="2" t="s">
        <v>783</v>
      </c>
      <c r="N406" s="2"/>
      <c r="O406" s="2" t="s">
        <v>785</v>
      </c>
      <c r="P406" s="2" t="s">
        <v>880</v>
      </c>
      <c r="Q406" s="6"/>
      <c r="R406" s="6"/>
    </row>
    <row r="407" spans="1:18" ht="48">
      <c r="A407" s="2" t="s">
        <v>1465</v>
      </c>
      <c r="B407" s="2" t="s">
        <v>130</v>
      </c>
      <c r="C407" s="2" t="s">
        <v>778</v>
      </c>
      <c r="D407" s="3">
        <v>45176.469434143517</v>
      </c>
      <c r="E407" s="3">
        <v>45181.379368321759</v>
      </c>
      <c r="F407" s="8"/>
      <c r="G407" s="4">
        <v>4298346</v>
      </c>
      <c r="H407" s="5">
        <v>143</v>
      </c>
      <c r="I407" s="2" t="s">
        <v>779</v>
      </c>
      <c r="J407" s="2" t="s">
        <v>780</v>
      </c>
      <c r="K407" s="2" t="s">
        <v>781</v>
      </c>
      <c r="L407" s="2" t="s">
        <v>782</v>
      </c>
      <c r="M407" s="2" t="s">
        <v>783</v>
      </c>
      <c r="N407" s="2" t="s">
        <v>784</v>
      </c>
      <c r="O407" s="2" t="s">
        <v>785</v>
      </c>
      <c r="P407" s="2" t="s">
        <v>1397</v>
      </c>
      <c r="Q407" s="7">
        <v>45323.699834872685</v>
      </c>
      <c r="R407" s="7">
        <v>45248.402508101848</v>
      </c>
    </row>
    <row r="408" spans="1:18" ht="48">
      <c r="A408" s="2" t="s">
        <v>1466</v>
      </c>
      <c r="B408" s="2" t="s">
        <v>129</v>
      </c>
      <c r="C408" s="2" t="s">
        <v>778</v>
      </c>
      <c r="D408" s="3">
        <v>45176.469494637342</v>
      </c>
      <c r="E408" s="3">
        <v>45181.366093287033</v>
      </c>
      <c r="F408" s="8"/>
      <c r="G408" s="4">
        <v>7947252</v>
      </c>
      <c r="H408" s="5">
        <v>143</v>
      </c>
      <c r="I408" s="2" t="s">
        <v>779</v>
      </c>
      <c r="J408" s="2" t="s">
        <v>780</v>
      </c>
      <c r="K408" s="2" t="s">
        <v>781</v>
      </c>
      <c r="L408" s="2" t="s">
        <v>782</v>
      </c>
      <c r="M408" s="2" t="s">
        <v>783</v>
      </c>
      <c r="N408" s="2" t="s">
        <v>784</v>
      </c>
      <c r="O408" s="2" t="s">
        <v>785</v>
      </c>
      <c r="P408" s="2" t="s">
        <v>1397</v>
      </c>
      <c r="Q408" s="7">
        <v>45323.695973842594</v>
      </c>
      <c r="R408" s="7">
        <v>45239.681935266199</v>
      </c>
    </row>
    <row r="409" spans="1:18" ht="48">
      <c r="A409" s="2" t="s">
        <v>1467</v>
      </c>
      <c r="B409" s="2" t="s">
        <v>1468</v>
      </c>
      <c r="C409" s="2" t="s">
        <v>778</v>
      </c>
      <c r="D409" s="3">
        <v>45176.46955833333</v>
      </c>
      <c r="E409" s="3">
        <v>45180.62248784722</v>
      </c>
      <c r="F409" s="3">
        <v>45222.65003024305</v>
      </c>
      <c r="G409" s="4">
        <v>145260</v>
      </c>
      <c r="H409" s="5">
        <v>143</v>
      </c>
      <c r="I409" s="2" t="s">
        <v>779</v>
      </c>
      <c r="J409" s="2" t="s">
        <v>780</v>
      </c>
      <c r="K409" s="2" t="s">
        <v>781</v>
      </c>
      <c r="L409" s="2" t="s">
        <v>782</v>
      </c>
      <c r="M409" s="2" t="s">
        <v>783</v>
      </c>
      <c r="N409" s="2" t="s">
        <v>784</v>
      </c>
      <c r="O409" s="2" t="s">
        <v>785</v>
      </c>
      <c r="P409" s="2" t="s">
        <v>873</v>
      </c>
      <c r="Q409" s="6"/>
      <c r="R409" s="6"/>
    </row>
    <row r="410" spans="1:18" ht="48">
      <c r="A410" s="2" t="s">
        <v>1469</v>
      </c>
      <c r="B410" s="2" t="s">
        <v>1470</v>
      </c>
      <c r="C410" s="2" t="s">
        <v>778</v>
      </c>
      <c r="D410" s="3">
        <v>45176.523761805554</v>
      </c>
      <c r="E410" s="3">
        <v>45180.669704594904</v>
      </c>
      <c r="F410" s="3">
        <v>45222.501731979166</v>
      </c>
      <c r="G410" s="4">
        <v>64500</v>
      </c>
      <c r="H410" s="5">
        <v>143</v>
      </c>
      <c r="I410" s="2" t="s">
        <v>779</v>
      </c>
      <c r="J410" s="2" t="s">
        <v>780</v>
      </c>
      <c r="K410" s="2" t="s">
        <v>781</v>
      </c>
      <c r="L410" s="2" t="s">
        <v>782</v>
      </c>
      <c r="M410" s="2" t="s">
        <v>783</v>
      </c>
      <c r="N410" s="2" t="s">
        <v>784</v>
      </c>
      <c r="O410" s="2" t="s">
        <v>785</v>
      </c>
      <c r="P410" s="2" t="s">
        <v>786</v>
      </c>
      <c r="Q410" s="6"/>
      <c r="R410" s="6"/>
    </row>
    <row r="411" spans="1:18" ht="48">
      <c r="A411" s="2" t="s">
        <v>1471</v>
      </c>
      <c r="B411" s="2" t="s">
        <v>114</v>
      </c>
      <c r="C411" s="2" t="s">
        <v>778</v>
      </c>
      <c r="D411" s="3">
        <v>45176.52380165895</v>
      </c>
      <c r="E411" s="3">
        <v>45180.655299965278</v>
      </c>
      <c r="F411" s="3">
        <v>45221.946807986111</v>
      </c>
      <c r="G411" s="4">
        <v>52433</v>
      </c>
      <c r="H411" s="5">
        <v>143</v>
      </c>
      <c r="I411" s="2" t="s">
        <v>779</v>
      </c>
      <c r="J411" s="2" t="s">
        <v>780</v>
      </c>
      <c r="K411" s="2" t="s">
        <v>781</v>
      </c>
      <c r="L411" s="2" t="s">
        <v>782</v>
      </c>
      <c r="M411" s="2" t="s">
        <v>783</v>
      </c>
      <c r="N411" s="2" t="s">
        <v>757</v>
      </c>
      <c r="O411" s="2" t="s">
        <v>785</v>
      </c>
      <c r="P411" s="2" t="s">
        <v>786</v>
      </c>
      <c r="Q411" s="6"/>
      <c r="R411" s="6"/>
    </row>
    <row r="412" spans="1:18" ht="48">
      <c r="A412" s="2" t="s">
        <v>1472</v>
      </c>
      <c r="B412" s="2" t="s">
        <v>113</v>
      </c>
      <c r="C412" s="2" t="s">
        <v>778</v>
      </c>
      <c r="D412" s="3">
        <v>45176.523844405856</v>
      </c>
      <c r="E412" s="3">
        <v>45180.658806053238</v>
      </c>
      <c r="F412" s="3">
        <v>45221.947509340273</v>
      </c>
      <c r="G412" s="4">
        <v>52433</v>
      </c>
      <c r="H412" s="5">
        <v>143</v>
      </c>
      <c r="I412" s="2" t="s">
        <v>779</v>
      </c>
      <c r="J412" s="2" t="s">
        <v>780</v>
      </c>
      <c r="K412" s="2" t="s">
        <v>781</v>
      </c>
      <c r="L412" s="2" t="s">
        <v>782</v>
      </c>
      <c r="M412" s="2" t="s">
        <v>783</v>
      </c>
      <c r="N412" s="2" t="s">
        <v>757</v>
      </c>
      <c r="O412" s="2" t="s">
        <v>785</v>
      </c>
      <c r="P412" s="2" t="s">
        <v>786</v>
      </c>
      <c r="Q412" s="6"/>
      <c r="R412" s="6"/>
    </row>
    <row r="413" spans="1:18" ht="48">
      <c r="A413" s="2" t="s">
        <v>1473</v>
      </c>
      <c r="B413" s="2" t="s">
        <v>1474</v>
      </c>
      <c r="C413" s="2" t="s">
        <v>778</v>
      </c>
      <c r="D413" s="3">
        <v>45176.52388557099</v>
      </c>
      <c r="E413" s="3">
        <v>45180.672853206015</v>
      </c>
      <c r="F413" s="3">
        <v>45221.964945983796</v>
      </c>
      <c r="G413" s="4">
        <v>56533</v>
      </c>
      <c r="H413" s="5">
        <v>143</v>
      </c>
      <c r="I413" s="2" t="s">
        <v>779</v>
      </c>
      <c r="J413" s="2" t="s">
        <v>780</v>
      </c>
      <c r="K413" s="2" t="s">
        <v>781</v>
      </c>
      <c r="L413" s="2" t="s">
        <v>782</v>
      </c>
      <c r="M413" s="2" t="s">
        <v>783</v>
      </c>
      <c r="N413" s="2" t="s">
        <v>784</v>
      </c>
      <c r="O413" s="2" t="s">
        <v>785</v>
      </c>
      <c r="P413" s="2" t="s">
        <v>786</v>
      </c>
      <c r="Q413" s="6"/>
      <c r="R413" s="6"/>
    </row>
    <row r="414" spans="1:18" ht="72">
      <c r="A414" s="2" t="s">
        <v>1475</v>
      </c>
      <c r="B414" s="2" t="s">
        <v>1476</v>
      </c>
      <c r="C414" s="2" t="s">
        <v>778</v>
      </c>
      <c r="D414" s="3">
        <v>45189.421298032408</v>
      </c>
      <c r="E414" s="3">
        <v>45201.291666666664</v>
      </c>
      <c r="F414" s="3">
        <v>45272.60056929398</v>
      </c>
      <c r="G414" s="4">
        <v>148900</v>
      </c>
      <c r="H414" s="5">
        <v>123</v>
      </c>
      <c r="I414" s="2" t="s">
        <v>779</v>
      </c>
      <c r="J414" s="2" t="s">
        <v>780</v>
      </c>
      <c r="K414" s="2" t="s">
        <v>781</v>
      </c>
      <c r="L414" s="2" t="s">
        <v>782</v>
      </c>
      <c r="M414" s="2" t="s">
        <v>783</v>
      </c>
      <c r="N414" s="2" t="s">
        <v>784</v>
      </c>
      <c r="O414" s="2" t="s">
        <v>785</v>
      </c>
      <c r="P414" s="2" t="s">
        <v>880</v>
      </c>
      <c r="Q414" s="6"/>
      <c r="R414" s="6"/>
    </row>
    <row r="415" spans="1:18" ht="48">
      <c r="A415" s="2" t="s">
        <v>1477</v>
      </c>
      <c r="B415" s="2" t="s">
        <v>1478</v>
      </c>
      <c r="C415" s="2" t="s">
        <v>778</v>
      </c>
      <c r="D415" s="3">
        <v>45189.445021682099</v>
      </c>
      <c r="E415" s="3">
        <v>45201.291666666664</v>
      </c>
      <c r="F415" s="3">
        <v>45218.712285451387</v>
      </c>
      <c r="G415" s="4">
        <v>289200</v>
      </c>
      <c r="H415" s="5">
        <v>123</v>
      </c>
      <c r="I415" s="2" t="s">
        <v>779</v>
      </c>
      <c r="J415" s="2" t="s">
        <v>780</v>
      </c>
      <c r="K415" s="2" t="s">
        <v>781</v>
      </c>
      <c r="L415" s="2" t="s">
        <v>782</v>
      </c>
      <c r="M415" s="2" t="s">
        <v>783</v>
      </c>
      <c r="N415" s="2" t="s">
        <v>784</v>
      </c>
      <c r="O415" s="2" t="s">
        <v>785</v>
      </c>
      <c r="P415" s="2" t="s">
        <v>786</v>
      </c>
      <c r="Q415" s="6"/>
      <c r="R415" s="6"/>
    </row>
    <row r="416" spans="1:18" ht="48">
      <c r="A416" s="2" t="s">
        <v>1479</v>
      </c>
      <c r="B416" s="2" t="s">
        <v>144</v>
      </c>
      <c r="C416" s="2" t="s">
        <v>805</v>
      </c>
      <c r="D416" s="3">
        <v>45189.445079012337</v>
      </c>
      <c r="E416" s="3">
        <v>45201.291666666664</v>
      </c>
      <c r="F416" s="8"/>
      <c r="G416" s="4">
        <v>56533</v>
      </c>
      <c r="H416" s="5">
        <v>123</v>
      </c>
      <c r="I416" s="2" t="s">
        <v>779</v>
      </c>
      <c r="J416" s="2" t="s">
        <v>780</v>
      </c>
      <c r="K416" s="2" t="s">
        <v>781</v>
      </c>
      <c r="L416" s="2" t="s">
        <v>782</v>
      </c>
      <c r="M416" s="2" t="s">
        <v>783</v>
      </c>
      <c r="N416" s="2"/>
      <c r="O416" s="2" t="s">
        <v>785</v>
      </c>
      <c r="P416" s="2" t="s">
        <v>786</v>
      </c>
      <c r="Q416" s="6"/>
      <c r="R416" s="6"/>
    </row>
    <row r="417" spans="1:18" ht="48">
      <c r="A417" s="2" t="s">
        <v>1480</v>
      </c>
      <c r="B417" s="2" t="s">
        <v>1481</v>
      </c>
      <c r="C417" s="2" t="s">
        <v>778</v>
      </c>
      <c r="D417" s="3">
        <v>45189.493573495369</v>
      </c>
      <c r="E417" s="3">
        <v>45201.291666666664</v>
      </c>
      <c r="F417" s="3">
        <v>45218.704083182871</v>
      </c>
      <c r="G417" s="4">
        <v>64500</v>
      </c>
      <c r="H417" s="5">
        <v>123</v>
      </c>
      <c r="I417" s="2" t="s">
        <v>779</v>
      </c>
      <c r="J417" s="2" t="s">
        <v>780</v>
      </c>
      <c r="K417" s="2" t="s">
        <v>781</v>
      </c>
      <c r="L417" s="2" t="s">
        <v>782</v>
      </c>
      <c r="M417" s="2" t="s">
        <v>783</v>
      </c>
      <c r="N417" s="2" t="s">
        <v>784</v>
      </c>
      <c r="O417" s="2" t="s">
        <v>785</v>
      </c>
      <c r="P417" s="2" t="s">
        <v>786</v>
      </c>
      <c r="Q417" s="6"/>
      <c r="R417" s="6"/>
    </row>
    <row r="418" spans="1:18" ht="48">
      <c r="A418" s="2" t="s">
        <v>1482</v>
      </c>
      <c r="B418" s="2" t="s">
        <v>1483</v>
      </c>
      <c r="C418" s="2" t="s">
        <v>778</v>
      </c>
      <c r="D418" s="3">
        <v>45189.493632947524</v>
      </c>
      <c r="E418" s="3">
        <v>45201.291666666664</v>
      </c>
      <c r="F418" s="3">
        <v>45218.700321793978</v>
      </c>
      <c r="G418" s="4">
        <v>64500</v>
      </c>
      <c r="H418" s="5">
        <v>123</v>
      </c>
      <c r="I418" s="2" t="s">
        <v>779</v>
      </c>
      <c r="J418" s="2" t="s">
        <v>780</v>
      </c>
      <c r="K418" s="2" t="s">
        <v>781</v>
      </c>
      <c r="L418" s="2" t="s">
        <v>782</v>
      </c>
      <c r="M418" s="2" t="s">
        <v>783</v>
      </c>
      <c r="N418" s="2" t="s">
        <v>784</v>
      </c>
      <c r="O418" s="2" t="s">
        <v>785</v>
      </c>
      <c r="P418" s="2" t="s">
        <v>786</v>
      </c>
      <c r="Q418" s="6"/>
      <c r="R418" s="6"/>
    </row>
    <row r="419" spans="1:18" ht="72">
      <c r="A419" s="2" t="s">
        <v>1484</v>
      </c>
      <c r="B419" s="2" t="s">
        <v>136</v>
      </c>
      <c r="C419" s="2" t="s">
        <v>805</v>
      </c>
      <c r="D419" s="3">
        <v>45189.493698418213</v>
      </c>
      <c r="E419" s="3">
        <v>45201.291666666664</v>
      </c>
      <c r="F419" s="8"/>
      <c r="G419" s="4">
        <v>289200</v>
      </c>
      <c r="H419" s="5">
        <v>123</v>
      </c>
      <c r="I419" s="2" t="s">
        <v>779</v>
      </c>
      <c r="J419" s="2" t="s">
        <v>780</v>
      </c>
      <c r="K419" s="2" t="s">
        <v>781</v>
      </c>
      <c r="L419" s="2" t="s">
        <v>782</v>
      </c>
      <c r="M419" s="2" t="s">
        <v>783</v>
      </c>
      <c r="N419" s="2"/>
      <c r="O419" s="2" t="s">
        <v>785</v>
      </c>
      <c r="P419" s="2" t="s">
        <v>880</v>
      </c>
      <c r="Q419" s="6"/>
      <c r="R419" s="6"/>
    </row>
    <row r="420" spans="1:18" ht="48">
      <c r="A420" s="2" t="s">
        <v>1485</v>
      </c>
      <c r="B420" s="2" t="s">
        <v>135</v>
      </c>
      <c r="C420" s="2" t="s">
        <v>778</v>
      </c>
      <c r="D420" s="3">
        <v>45189.493959027779</v>
      </c>
      <c r="E420" s="3">
        <v>45201.291666666664</v>
      </c>
      <c r="F420" s="3">
        <v>45272.56706577546</v>
      </c>
      <c r="G420" s="4">
        <v>519467</v>
      </c>
      <c r="H420" s="5">
        <v>123</v>
      </c>
      <c r="I420" s="2" t="s">
        <v>779</v>
      </c>
      <c r="J420" s="2" t="s">
        <v>780</v>
      </c>
      <c r="K420" s="2" t="s">
        <v>781</v>
      </c>
      <c r="L420" s="2" t="s">
        <v>782</v>
      </c>
      <c r="M420" s="2" t="s">
        <v>783</v>
      </c>
      <c r="N420" s="2" t="s">
        <v>757</v>
      </c>
      <c r="O420" s="2" t="s">
        <v>785</v>
      </c>
      <c r="P420" s="2" t="s">
        <v>786</v>
      </c>
      <c r="Q420" s="6"/>
      <c r="R420" s="6"/>
    </row>
    <row r="421" spans="1:18" ht="48">
      <c r="A421" s="2" t="s">
        <v>1486</v>
      </c>
      <c r="B421" s="2" t="s">
        <v>1487</v>
      </c>
      <c r="C421" s="2" t="s">
        <v>778</v>
      </c>
      <c r="D421" s="3">
        <v>45189.494045563268</v>
      </c>
      <c r="E421" s="3">
        <v>45201.291666666664</v>
      </c>
      <c r="F421" s="3">
        <v>45272.449988344903</v>
      </c>
      <c r="G421" s="4">
        <v>1393443</v>
      </c>
      <c r="H421" s="5">
        <v>123</v>
      </c>
      <c r="I421" s="2" t="s">
        <v>779</v>
      </c>
      <c r="J421" s="2" t="s">
        <v>780</v>
      </c>
      <c r="K421" s="2" t="s">
        <v>781</v>
      </c>
      <c r="L421" s="2" t="s">
        <v>782</v>
      </c>
      <c r="M421" s="2" t="s">
        <v>783</v>
      </c>
      <c r="N421" s="2" t="s">
        <v>784</v>
      </c>
      <c r="O421" s="2" t="s">
        <v>785</v>
      </c>
      <c r="P421" s="2" t="s">
        <v>786</v>
      </c>
      <c r="Q421" s="6"/>
      <c r="R421" s="6"/>
    </row>
    <row r="422" spans="1:18" ht="48">
      <c r="A422" s="2" t="s">
        <v>1488</v>
      </c>
      <c r="B422" s="2" t="s">
        <v>137</v>
      </c>
      <c r="C422" s="2" t="s">
        <v>778</v>
      </c>
      <c r="D422" s="3">
        <v>45189.494094097223</v>
      </c>
      <c r="E422" s="3">
        <v>45201.291666666664</v>
      </c>
      <c r="F422" s="3">
        <v>45218.698331747684</v>
      </c>
      <c r="G422" s="4">
        <v>27984</v>
      </c>
      <c r="H422" s="5">
        <v>123</v>
      </c>
      <c r="I422" s="2" t="s">
        <v>779</v>
      </c>
      <c r="J422" s="2" t="s">
        <v>780</v>
      </c>
      <c r="K422" s="2" t="s">
        <v>781</v>
      </c>
      <c r="L422" s="2" t="s">
        <v>782</v>
      </c>
      <c r="M422" s="2" t="s">
        <v>783</v>
      </c>
      <c r="N422" s="2" t="s">
        <v>757</v>
      </c>
      <c r="O422" s="2" t="s">
        <v>785</v>
      </c>
      <c r="P422" s="2" t="s">
        <v>786</v>
      </c>
      <c r="Q422" s="6"/>
      <c r="R422" s="6"/>
    </row>
    <row r="423" spans="1:18" ht="48">
      <c r="A423" s="2" t="s">
        <v>1489</v>
      </c>
      <c r="B423" s="2" t="s">
        <v>1490</v>
      </c>
      <c r="C423" s="2" t="s">
        <v>778</v>
      </c>
      <c r="D423" s="3">
        <v>45189.49414864969</v>
      </c>
      <c r="E423" s="3">
        <v>45201.291666666664</v>
      </c>
      <c r="F423" s="3">
        <v>45272.59713055555</v>
      </c>
      <c r="G423" s="4">
        <v>210320</v>
      </c>
      <c r="H423" s="5">
        <v>123</v>
      </c>
      <c r="I423" s="2" t="s">
        <v>779</v>
      </c>
      <c r="J423" s="2" t="s">
        <v>780</v>
      </c>
      <c r="K423" s="2" t="s">
        <v>781</v>
      </c>
      <c r="L423" s="2" t="s">
        <v>782</v>
      </c>
      <c r="M423" s="2" t="s">
        <v>783</v>
      </c>
      <c r="N423" s="2" t="s">
        <v>784</v>
      </c>
      <c r="O423" s="2" t="s">
        <v>785</v>
      </c>
      <c r="P423" s="2" t="s">
        <v>786</v>
      </c>
      <c r="Q423" s="6"/>
      <c r="R423" s="6"/>
    </row>
    <row r="424" spans="1:18" ht="48">
      <c r="A424" s="2" t="s">
        <v>1491</v>
      </c>
      <c r="B424" s="2" t="s">
        <v>138</v>
      </c>
      <c r="C424" s="2" t="s">
        <v>805</v>
      </c>
      <c r="D424" s="3">
        <v>45189.494223495371</v>
      </c>
      <c r="E424" s="3">
        <v>45201.291666666664</v>
      </c>
      <c r="F424" s="8"/>
      <c r="G424" s="4">
        <v>64500</v>
      </c>
      <c r="H424" s="5">
        <v>123</v>
      </c>
      <c r="I424" s="2" t="s">
        <v>779</v>
      </c>
      <c r="J424" s="2" t="s">
        <v>780</v>
      </c>
      <c r="K424" s="2" t="s">
        <v>781</v>
      </c>
      <c r="L424" s="2" t="s">
        <v>782</v>
      </c>
      <c r="M424" s="2" t="s">
        <v>783</v>
      </c>
      <c r="N424" s="2"/>
      <c r="O424" s="2" t="s">
        <v>785</v>
      </c>
      <c r="P424" s="2" t="s">
        <v>786</v>
      </c>
      <c r="Q424" s="6"/>
      <c r="R424" s="6"/>
    </row>
    <row r="425" spans="1:18" ht="48">
      <c r="A425" s="2" t="s">
        <v>1492</v>
      </c>
      <c r="B425" s="2" t="s">
        <v>139</v>
      </c>
      <c r="C425" s="2" t="s">
        <v>778</v>
      </c>
      <c r="D425" s="3">
        <v>45189.494284182103</v>
      </c>
      <c r="E425" s="3">
        <v>45201.291666666664</v>
      </c>
      <c r="F425" s="3">
        <v>45287.4733380787</v>
      </c>
      <c r="G425" s="4">
        <v>484217</v>
      </c>
      <c r="H425" s="5">
        <v>123</v>
      </c>
      <c r="I425" s="2" t="s">
        <v>779</v>
      </c>
      <c r="J425" s="2" t="s">
        <v>780</v>
      </c>
      <c r="K425" s="2" t="s">
        <v>781</v>
      </c>
      <c r="L425" s="2" t="s">
        <v>782</v>
      </c>
      <c r="M425" s="2" t="s">
        <v>783</v>
      </c>
      <c r="N425" s="2" t="s">
        <v>784</v>
      </c>
      <c r="O425" s="2" t="s">
        <v>785</v>
      </c>
      <c r="P425" s="2" t="s">
        <v>786</v>
      </c>
      <c r="Q425" s="7">
        <v>45286.516766747685</v>
      </c>
      <c r="R425" s="7">
        <v>45272.581437766203</v>
      </c>
    </row>
    <row r="426" spans="1:18" ht="48">
      <c r="A426" s="2" t="s">
        <v>1493</v>
      </c>
      <c r="B426" s="2" t="s">
        <v>1494</v>
      </c>
      <c r="C426" s="2" t="s">
        <v>778</v>
      </c>
      <c r="D426" s="3">
        <v>45189.494329166664</v>
      </c>
      <c r="E426" s="3">
        <v>45201.291666666664</v>
      </c>
      <c r="F426" s="3">
        <v>45265.573920682866</v>
      </c>
      <c r="G426" s="4">
        <v>3817794</v>
      </c>
      <c r="H426" s="5">
        <v>123</v>
      </c>
      <c r="I426" s="2" t="s">
        <v>779</v>
      </c>
      <c r="J426" s="2" t="s">
        <v>780</v>
      </c>
      <c r="K426" s="2" t="s">
        <v>781</v>
      </c>
      <c r="L426" s="2" t="s">
        <v>782</v>
      </c>
      <c r="M426" s="2" t="s">
        <v>783</v>
      </c>
      <c r="N426" s="2" t="s">
        <v>784</v>
      </c>
      <c r="O426" s="2" t="s">
        <v>785</v>
      </c>
      <c r="P426" s="2" t="s">
        <v>786</v>
      </c>
      <c r="Q426" s="6"/>
      <c r="R426" s="6"/>
    </row>
    <row r="427" spans="1:18" ht="48">
      <c r="A427" s="2" t="s">
        <v>1495</v>
      </c>
      <c r="B427" s="2" t="s">
        <v>1496</v>
      </c>
      <c r="C427" s="2" t="s">
        <v>778</v>
      </c>
      <c r="D427" s="3">
        <v>45189.494397530856</v>
      </c>
      <c r="E427" s="3">
        <v>45201.291666666664</v>
      </c>
      <c r="F427" s="3">
        <v>45218.671833912034</v>
      </c>
      <c r="G427" s="4">
        <v>64500</v>
      </c>
      <c r="H427" s="5">
        <v>123</v>
      </c>
      <c r="I427" s="2" t="s">
        <v>779</v>
      </c>
      <c r="J427" s="2" t="s">
        <v>780</v>
      </c>
      <c r="K427" s="2" t="s">
        <v>781</v>
      </c>
      <c r="L427" s="2" t="s">
        <v>782</v>
      </c>
      <c r="M427" s="2" t="s">
        <v>783</v>
      </c>
      <c r="N427" s="2" t="s">
        <v>784</v>
      </c>
      <c r="O427" s="2" t="s">
        <v>785</v>
      </c>
      <c r="P427" s="2" t="s">
        <v>786</v>
      </c>
      <c r="Q427" s="6"/>
      <c r="R427" s="6"/>
    </row>
    <row r="428" spans="1:18" ht="72">
      <c r="A428" s="2" t="s">
        <v>1497</v>
      </c>
      <c r="B428" s="2" t="s">
        <v>1498</v>
      </c>
      <c r="C428" s="2" t="s">
        <v>778</v>
      </c>
      <c r="D428" s="3">
        <v>45189.499661805552</v>
      </c>
      <c r="E428" s="3">
        <v>45201.291666666664</v>
      </c>
      <c r="F428" s="3">
        <v>45218.676688460648</v>
      </c>
      <c r="G428" s="4">
        <v>22700</v>
      </c>
      <c r="H428" s="5">
        <v>123</v>
      </c>
      <c r="I428" s="2" t="s">
        <v>779</v>
      </c>
      <c r="J428" s="2" t="s">
        <v>780</v>
      </c>
      <c r="K428" s="2" t="s">
        <v>781</v>
      </c>
      <c r="L428" s="2" t="s">
        <v>782</v>
      </c>
      <c r="M428" s="2" t="s">
        <v>783</v>
      </c>
      <c r="N428" s="2" t="s">
        <v>784</v>
      </c>
      <c r="O428" s="2" t="s">
        <v>785</v>
      </c>
      <c r="P428" s="2" t="s">
        <v>880</v>
      </c>
      <c r="Q428" s="6"/>
      <c r="R428" s="6"/>
    </row>
    <row r="429" spans="1:18" ht="48">
      <c r="A429" s="2" t="s">
        <v>1499</v>
      </c>
      <c r="B429" s="2" t="s">
        <v>133</v>
      </c>
      <c r="C429" s="2" t="s">
        <v>805</v>
      </c>
      <c r="D429" s="3">
        <v>45189.499746682101</v>
      </c>
      <c r="E429" s="3">
        <v>45201.291666666664</v>
      </c>
      <c r="F429" s="8"/>
      <c r="G429" s="4">
        <v>56533</v>
      </c>
      <c r="H429" s="5">
        <v>123</v>
      </c>
      <c r="I429" s="2" t="s">
        <v>779</v>
      </c>
      <c r="J429" s="2" t="s">
        <v>780</v>
      </c>
      <c r="K429" s="2" t="s">
        <v>781</v>
      </c>
      <c r="L429" s="2" t="s">
        <v>782</v>
      </c>
      <c r="M429" s="2" t="s">
        <v>783</v>
      </c>
      <c r="N429" s="2"/>
      <c r="O429" s="2" t="s">
        <v>785</v>
      </c>
      <c r="P429" s="2" t="s">
        <v>786</v>
      </c>
      <c r="Q429" s="6"/>
      <c r="R429" s="6"/>
    </row>
    <row r="430" spans="1:18" ht="72">
      <c r="A430" s="2" t="s">
        <v>1500</v>
      </c>
      <c r="B430" s="2" t="s">
        <v>1501</v>
      </c>
      <c r="C430" s="2" t="s">
        <v>778</v>
      </c>
      <c r="D430" s="3">
        <v>45189.499821064812</v>
      </c>
      <c r="E430" s="3">
        <v>45201.291666666664</v>
      </c>
      <c r="F430" s="3">
        <v>45272.59338741898</v>
      </c>
      <c r="G430" s="4">
        <v>289200</v>
      </c>
      <c r="H430" s="5">
        <v>123</v>
      </c>
      <c r="I430" s="2" t="s">
        <v>779</v>
      </c>
      <c r="J430" s="2" t="s">
        <v>780</v>
      </c>
      <c r="K430" s="2" t="s">
        <v>781</v>
      </c>
      <c r="L430" s="2" t="s">
        <v>782</v>
      </c>
      <c r="M430" s="2" t="s">
        <v>783</v>
      </c>
      <c r="N430" s="2" t="s">
        <v>784</v>
      </c>
      <c r="O430" s="2" t="s">
        <v>785</v>
      </c>
      <c r="P430" s="2" t="s">
        <v>880</v>
      </c>
      <c r="Q430" s="6"/>
      <c r="R430" s="6"/>
    </row>
    <row r="431" spans="1:18" ht="48">
      <c r="A431" s="2" t="s">
        <v>1502</v>
      </c>
      <c r="B431" s="2" t="s">
        <v>115</v>
      </c>
      <c r="C431" s="2" t="s">
        <v>805</v>
      </c>
      <c r="D431" s="3">
        <v>45189.533872762338</v>
      </c>
      <c r="E431" s="3">
        <v>45201.291666666664</v>
      </c>
      <c r="F431" s="8"/>
      <c r="G431" s="4">
        <v>901037</v>
      </c>
      <c r="H431" s="5">
        <v>123</v>
      </c>
      <c r="I431" s="2" t="s">
        <v>779</v>
      </c>
      <c r="J431" s="2" t="s">
        <v>780</v>
      </c>
      <c r="K431" s="2" t="s">
        <v>781</v>
      </c>
      <c r="L431" s="2" t="s">
        <v>782</v>
      </c>
      <c r="M431" s="2" t="s">
        <v>783</v>
      </c>
      <c r="N431" s="2"/>
      <c r="O431" s="2" t="s">
        <v>785</v>
      </c>
      <c r="P431" s="2" t="s">
        <v>786</v>
      </c>
      <c r="Q431" s="6"/>
      <c r="R431" s="6"/>
    </row>
    <row r="432" spans="1:18" ht="48">
      <c r="A432" s="2" t="s">
        <v>1503</v>
      </c>
      <c r="B432" s="2" t="s">
        <v>121</v>
      </c>
      <c r="C432" s="2" t="s">
        <v>778</v>
      </c>
      <c r="D432" s="3">
        <v>45189.533914120366</v>
      </c>
      <c r="E432" s="3">
        <v>45201.291666666664</v>
      </c>
      <c r="F432" s="8"/>
      <c r="G432" s="4">
        <v>5651626</v>
      </c>
      <c r="H432" s="5">
        <v>123</v>
      </c>
      <c r="I432" s="2" t="s">
        <v>779</v>
      </c>
      <c r="J432" s="2" t="s">
        <v>780</v>
      </c>
      <c r="K432" s="2" t="s">
        <v>781</v>
      </c>
      <c r="L432" s="2" t="s">
        <v>782</v>
      </c>
      <c r="M432" s="2" t="s">
        <v>783</v>
      </c>
      <c r="N432" s="2" t="s">
        <v>784</v>
      </c>
      <c r="O432" s="2" t="s">
        <v>785</v>
      </c>
      <c r="P432" s="2" t="s">
        <v>786</v>
      </c>
      <c r="Q432" s="7">
        <v>45323.668750034718</v>
      </c>
      <c r="R432" s="7">
        <v>45308.376203969907</v>
      </c>
    </row>
    <row r="433" spans="1:18" ht="48">
      <c r="A433" s="2" t="s">
        <v>1504</v>
      </c>
      <c r="B433" s="2" t="s">
        <v>1505</v>
      </c>
      <c r="C433" s="2" t="s">
        <v>778</v>
      </c>
      <c r="D433" s="3">
        <v>45189.533969444441</v>
      </c>
      <c r="E433" s="3">
        <v>45201.291666666664</v>
      </c>
      <c r="F433" s="3">
        <v>45272.617609143519</v>
      </c>
      <c r="G433" s="4">
        <v>56533</v>
      </c>
      <c r="H433" s="5">
        <v>123</v>
      </c>
      <c r="I433" s="2" t="s">
        <v>779</v>
      </c>
      <c r="J433" s="2" t="s">
        <v>780</v>
      </c>
      <c r="K433" s="2" t="s">
        <v>781</v>
      </c>
      <c r="L433" s="2" t="s">
        <v>782</v>
      </c>
      <c r="M433" s="2" t="s">
        <v>783</v>
      </c>
      <c r="N433" s="2" t="s">
        <v>784</v>
      </c>
      <c r="O433" s="2" t="s">
        <v>785</v>
      </c>
      <c r="P433" s="2" t="s">
        <v>786</v>
      </c>
      <c r="Q433" s="6"/>
      <c r="R433" s="6"/>
    </row>
    <row r="434" spans="1:18" ht="48">
      <c r="A434" s="2" t="s">
        <v>1506</v>
      </c>
      <c r="B434" s="2" t="s">
        <v>1507</v>
      </c>
      <c r="C434" s="2" t="s">
        <v>778</v>
      </c>
      <c r="D434" s="3">
        <v>45189.534011149692</v>
      </c>
      <c r="E434" s="3">
        <v>45201.291666666664</v>
      </c>
      <c r="F434" s="3">
        <v>45272.609153668978</v>
      </c>
      <c r="G434" s="4">
        <v>64500</v>
      </c>
      <c r="H434" s="5">
        <v>123</v>
      </c>
      <c r="I434" s="2" t="s">
        <v>779</v>
      </c>
      <c r="J434" s="2" t="s">
        <v>780</v>
      </c>
      <c r="K434" s="2" t="s">
        <v>781</v>
      </c>
      <c r="L434" s="2" t="s">
        <v>782</v>
      </c>
      <c r="M434" s="2" t="s">
        <v>783</v>
      </c>
      <c r="N434" s="2" t="s">
        <v>784</v>
      </c>
      <c r="O434" s="2" t="s">
        <v>785</v>
      </c>
      <c r="P434" s="2" t="s">
        <v>786</v>
      </c>
      <c r="Q434" s="6"/>
      <c r="R434" s="6"/>
    </row>
    <row r="435" spans="1:18" ht="72">
      <c r="A435" s="2" t="s">
        <v>1508</v>
      </c>
      <c r="B435" s="2" t="s">
        <v>1509</v>
      </c>
      <c r="C435" s="2" t="s">
        <v>778</v>
      </c>
      <c r="D435" s="3">
        <v>45189.5340929784</v>
      </c>
      <c r="E435" s="3">
        <v>45201.291666666664</v>
      </c>
      <c r="F435" s="3">
        <v>45205.485850543977</v>
      </c>
      <c r="G435" s="4">
        <v>12374738</v>
      </c>
      <c r="H435" s="5">
        <v>123</v>
      </c>
      <c r="I435" s="2" t="s">
        <v>779</v>
      </c>
      <c r="J435" s="2" t="s">
        <v>780</v>
      </c>
      <c r="K435" s="2" t="s">
        <v>781</v>
      </c>
      <c r="L435" s="2" t="s">
        <v>782</v>
      </c>
      <c r="M435" s="2" t="s">
        <v>783</v>
      </c>
      <c r="N435" s="2" t="s">
        <v>784</v>
      </c>
      <c r="O435" s="2" t="s">
        <v>785</v>
      </c>
      <c r="P435" s="2" t="s">
        <v>880</v>
      </c>
      <c r="Q435" s="6"/>
      <c r="R435" s="6"/>
    </row>
    <row r="436" spans="1:18" ht="48">
      <c r="A436" s="2" t="s">
        <v>1510</v>
      </c>
      <c r="B436" s="2" t="s">
        <v>1511</v>
      </c>
      <c r="C436" s="2" t="s">
        <v>778</v>
      </c>
      <c r="D436" s="3">
        <v>45190.69142048611</v>
      </c>
      <c r="E436" s="3">
        <v>45201.291666666664</v>
      </c>
      <c r="F436" s="3">
        <v>45272.621086608793</v>
      </c>
      <c r="G436" s="4">
        <v>56533</v>
      </c>
      <c r="H436" s="5">
        <v>123</v>
      </c>
      <c r="I436" s="2" t="s">
        <v>779</v>
      </c>
      <c r="J436" s="2" t="s">
        <v>780</v>
      </c>
      <c r="K436" s="2" t="s">
        <v>781</v>
      </c>
      <c r="L436" s="2" t="s">
        <v>782</v>
      </c>
      <c r="M436" s="2" t="s">
        <v>783</v>
      </c>
      <c r="N436" s="2" t="s">
        <v>784</v>
      </c>
      <c r="O436" s="2" t="s">
        <v>785</v>
      </c>
      <c r="P436" s="2" t="s">
        <v>786</v>
      </c>
      <c r="Q436" s="6"/>
      <c r="R436" s="6"/>
    </row>
    <row r="437" spans="1:18" ht="48">
      <c r="A437" s="2" t="s">
        <v>1512</v>
      </c>
      <c r="B437" s="2" t="s">
        <v>141</v>
      </c>
      <c r="C437" s="2" t="s">
        <v>778</v>
      </c>
      <c r="D437" s="3">
        <v>45195.497232793212</v>
      </c>
      <c r="E437" s="3">
        <v>45201.291666666664</v>
      </c>
      <c r="F437" s="8"/>
      <c r="G437" s="4">
        <v>23344097</v>
      </c>
      <c r="H437" s="5">
        <v>123</v>
      </c>
      <c r="I437" s="2" t="s">
        <v>779</v>
      </c>
      <c r="J437" s="2" t="s">
        <v>780</v>
      </c>
      <c r="K437" s="2" t="s">
        <v>781</v>
      </c>
      <c r="L437" s="2" t="s">
        <v>782</v>
      </c>
      <c r="M437" s="2" t="s">
        <v>783</v>
      </c>
      <c r="N437" s="2" t="s">
        <v>784</v>
      </c>
      <c r="O437" s="2" t="s">
        <v>785</v>
      </c>
      <c r="P437" s="2" t="s">
        <v>786</v>
      </c>
      <c r="Q437" s="7">
        <v>45323.700927164347</v>
      </c>
      <c r="R437" s="7">
        <v>45301.549374386574</v>
      </c>
    </row>
    <row r="438" spans="1:18" ht="48">
      <c r="A438" s="2" t="s">
        <v>1513</v>
      </c>
      <c r="B438" s="2" t="s">
        <v>127</v>
      </c>
      <c r="C438" s="2" t="s">
        <v>778</v>
      </c>
      <c r="D438" s="3">
        <v>45202.484854050927</v>
      </c>
      <c r="E438" s="3">
        <v>45202.57319722222</v>
      </c>
      <c r="F438" s="3">
        <v>45300.400464120372</v>
      </c>
      <c r="G438" s="4">
        <v>47481532</v>
      </c>
      <c r="H438" s="5">
        <v>122</v>
      </c>
      <c r="I438" s="2" t="s">
        <v>779</v>
      </c>
      <c r="J438" s="2" t="s">
        <v>780</v>
      </c>
      <c r="K438" s="2" t="s">
        <v>781</v>
      </c>
      <c r="L438" s="2" t="s">
        <v>782</v>
      </c>
      <c r="M438" s="2" t="s">
        <v>783</v>
      </c>
      <c r="N438" s="2" t="s">
        <v>757</v>
      </c>
      <c r="O438" s="2" t="s">
        <v>785</v>
      </c>
      <c r="P438" s="2" t="s">
        <v>786</v>
      </c>
      <c r="Q438" s="7">
        <v>45293.424883136569</v>
      </c>
      <c r="R438" s="7">
        <v>45288.779704201384</v>
      </c>
    </row>
    <row r="439" spans="1:18" ht="48">
      <c r="A439" s="2" t="s">
        <v>1514</v>
      </c>
      <c r="B439" s="2" t="s">
        <v>1515</v>
      </c>
      <c r="C439" s="2" t="s">
        <v>778</v>
      </c>
      <c r="D439" s="3">
        <v>45202.713029899693</v>
      </c>
      <c r="E439" s="3">
        <v>45205.521876620369</v>
      </c>
      <c r="F439" s="8"/>
      <c r="G439" s="4">
        <v>56533</v>
      </c>
      <c r="H439" s="5">
        <v>119</v>
      </c>
      <c r="I439" s="2" t="s">
        <v>779</v>
      </c>
      <c r="J439" s="2" t="s">
        <v>780</v>
      </c>
      <c r="K439" s="2" t="s">
        <v>781</v>
      </c>
      <c r="L439" s="2" t="s">
        <v>782</v>
      </c>
      <c r="M439" s="2" t="s">
        <v>783</v>
      </c>
      <c r="N439" s="2" t="s">
        <v>784</v>
      </c>
      <c r="O439" s="2" t="s">
        <v>785</v>
      </c>
      <c r="P439" s="2" t="s">
        <v>786</v>
      </c>
      <c r="Q439" s="6"/>
      <c r="R439" s="6"/>
    </row>
    <row r="440" spans="1:18" ht="48">
      <c r="A440" s="2" t="s">
        <v>1516</v>
      </c>
      <c r="B440" s="2" t="s">
        <v>125</v>
      </c>
      <c r="C440" s="2" t="s">
        <v>778</v>
      </c>
      <c r="D440" s="3">
        <v>45202.713064660486</v>
      </c>
      <c r="E440" s="3">
        <v>45205.53405725694</v>
      </c>
      <c r="F440" s="8"/>
      <c r="G440" s="4">
        <v>60400</v>
      </c>
      <c r="H440" s="5">
        <v>119</v>
      </c>
      <c r="I440" s="2" t="s">
        <v>779</v>
      </c>
      <c r="J440" s="2" t="s">
        <v>780</v>
      </c>
      <c r="K440" s="2" t="s">
        <v>781</v>
      </c>
      <c r="L440" s="2" t="s">
        <v>782</v>
      </c>
      <c r="M440" s="2" t="s">
        <v>783</v>
      </c>
      <c r="N440" s="2" t="s">
        <v>757</v>
      </c>
      <c r="O440" s="2" t="s">
        <v>785</v>
      </c>
      <c r="P440" s="2" t="s">
        <v>786</v>
      </c>
      <c r="Q440" s="6"/>
      <c r="R440" s="6"/>
    </row>
    <row r="441" spans="1:18" ht="48">
      <c r="A441" s="2" t="s">
        <v>1517</v>
      </c>
      <c r="B441" s="2" t="s">
        <v>1518</v>
      </c>
      <c r="C441" s="2" t="s">
        <v>778</v>
      </c>
      <c r="D441" s="3">
        <v>45202.713129668213</v>
      </c>
      <c r="E441" s="3">
        <v>45205.524311076384</v>
      </c>
      <c r="F441" s="8"/>
      <c r="G441" s="4">
        <v>56533</v>
      </c>
      <c r="H441" s="5">
        <v>119</v>
      </c>
      <c r="I441" s="2" t="s">
        <v>779</v>
      </c>
      <c r="J441" s="2" t="s">
        <v>780</v>
      </c>
      <c r="K441" s="2" t="s">
        <v>781</v>
      </c>
      <c r="L441" s="2" t="s">
        <v>782</v>
      </c>
      <c r="M441" s="2" t="s">
        <v>783</v>
      </c>
      <c r="N441" s="2" t="s">
        <v>784</v>
      </c>
      <c r="O441" s="2" t="s">
        <v>785</v>
      </c>
      <c r="P441" s="2" t="s">
        <v>786</v>
      </c>
      <c r="Q441" s="6"/>
      <c r="R441" s="6"/>
    </row>
    <row r="442" spans="1:18" ht="48">
      <c r="A442" s="2" t="s">
        <v>1519</v>
      </c>
      <c r="B442" s="2" t="s">
        <v>1520</v>
      </c>
      <c r="C442" s="2" t="s">
        <v>778</v>
      </c>
      <c r="D442" s="3">
        <v>45202.713167206784</v>
      </c>
      <c r="E442" s="3">
        <v>45205.525934687495</v>
      </c>
      <c r="F442" s="8"/>
      <c r="G442" s="4">
        <v>56533</v>
      </c>
      <c r="H442" s="5">
        <v>119</v>
      </c>
      <c r="I442" s="2" t="s">
        <v>779</v>
      </c>
      <c r="J442" s="2" t="s">
        <v>780</v>
      </c>
      <c r="K442" s="2" t="s">
        <v>781</v>
      </c>
      <c r="L442" s="2" t="s">
        <v>782</v>
      </c>
      <c r="M442" s="2" t="s">
        <v>783</v>
      </c>
      <c r="N442" s="2" t="s">
        <v>784</v>
      </c>
      <c r="O442" s="2" t="s">
        <v>785</v>
      </c>
      <c r="P442" s="2" t="s">
        <v>786</v>
      </c>
      <c r="Q442" s="6"/>
      <c r="R442" s="6"/>
    </row>
    <row r="443" spans="1:18" ht="48">
      <c r="A443" s="2" t="s">
        <v>1521</v>
      </c>
      <c r="B443" s="2" t="s">
        <v>1522</v>
      </c>
      <c r="C443" s="2" t="s">
        <v>778</v>
      </c>
      <c r="D443" s="3">
        <v>45202.713208757712</v>
      </c>
      <c r="E443" s="3">
        <v>45205.527793831017</v>
      </c>
      <c r="F443" s="8"/>
      <c r="G443" s="4">
        <v>52770</v>
      </c>
      <c r="H443" s="5">
        <v>119</v>
      </c>
      <c r="I443" s="2" t="s">
        <v>779</v>
      </c>
      <c r="J443" s="2" t="s">
        <v>780</v>
      </c>
      <c r="K443" s="2" t="s">
        <v>781</v>
      </c>
      <c r="L443" s="2" t="s">
        <v>782</v>
      </c>
      <c r="M443" s="2" t="s">
        <v>783</v>
      </c>
      <c r="N443" s="2" t="s">
        <v>784</v>
      </c>
      <c r="O443" s="2" t="s">
        <v>785</v>
      </c>
      <c r="P443" s="2" t="s">
        <v>786</v>
      </c>
      <c r="Q443" s="6"/>
      <c r="R443" s="6"/>
    </row>
    <row r="444" spans="1:18" ht="48">
      <c r="A444" s="2" t="s">
        <v>1523</v>
      </c>
      <c r="B444" s="2" t="s">
        <v>134</v>
      </c>
      <c r="C444" s="2" t="s">
        <v>778</v>
      </c>
      <c r="D444" s="3">
        <v>45202.713243634258</v>
      </c>
      <c r="E444" s="3">
        <v>45205.504539780093</v>
      </c>
      <c r="F444" s="8"/>
      <c r="G444" s="4">
        <v>56533</v>
      </c>
      <c r="H444" s="5">
        <v>119</v>
      </c>
      <c r="I444" s="2" t="s">
        <v>779</v>
      </c>
      <c r="J444" s="2" t="s">
        <v>780</v>
      </c>
      <c r="K444" s="2" t="s">
        <v>781</v>
      </c>
      <c r="L444" s="2" t="s">
        <v>782</v>
      </c>
      <c r="M444" s="2" t="s">
        <v>783</v>
      </c>
      <c r="N444" s="2" t="s">
        <v>757</v>
      </c>
      <c r="O444" s="2" t="s">
        <v>785</v>
      </c>
      <c r="P444" s="2" t="s">
        <v>786</v>
      </c>
      <c r="Q444" s="6"/>
      <c r="R444" s="6"/>
    </row>
    <row r="445" spans="1:18" ht="48">
      <c r="A445" s="2" t="s">
        <v>1524</v>
      </c>
      <c r="B445" s="2" t="s">
        <v>1525</v>
      </c>
      <c r="C445" s="2" t="s">
        <v>778</v>
      </c>
      <c r="D445" s="3">
        <v>45202.713310069441</v>
      </c>
      <c r="E445" s="3">
        <v>45205.5071908912</v>
      </c>
      <c r="F445" s="8"/>
      <c r="G445" s="4">
        <v>56533</v>
      </c>
      <c r="H445" s="5">
        <v>119</v>
      </c>
      <c r="I445" s="2" t="s">
        <v>779</v>
      </c>
      <c r="J445" s="2" t="s">
        <v>780</v>
      </c>
      <c r="K445" s="2" t="s">
        <v>781</v>
      </c>
      <c r="L445" s="2" t="s">
        <v>782</v>
      </c>
      <c r="M445" s="2" t="s">
        <v>783</v>
      </c>
      <c r="N445" s="2" t="s">
        <v>784</v>
      </c>
      <c r="O445" s="2" t="s">
        <v>785</v>
      </c>
      <c r="P445" s="2" t="s">
        <v>786</v>
      </c>
      <c r="Q445" s="6"/>
      <c r="R445" s="6"/>
    </row>
    <row r="446" spans="1:18" ht="48">
      <c r="A446" s="2" t="s">
        <v>1526</v>
      </c>
      <c r="B446" s="2" t="s">
        <v>145</v>
      </c>
      <c r="C446" s="2" t="s">
        <v>805</v>
      </c>
      <c r="D446" s="3">
        <v>45202.713345100303</v>
      </c>
      <c r="E446" s="3">
        <v>45205.509304131941</v>
      </c>
      <c r="F446" s="8"/>
      <c r="G446" s="4">
        <v>64500</v>
      </c>
      <c r="H446" s="5">
        <v>119</v>
      </c>
      <c r="I446" s="2" t="s">
        <v>779</v>
      </c>
      <c r="J446" s="2" t="s">
        <v>780</v>
      </c>
      <c r="K446" s="2" t="s">
        <v>781</v>
      </c>
      <c r="L446" s="2" t="s">
        <v>782</v>
      </c>
      <c r="M446" s="2" t="s">
        <v>783</v>
      </c>
      <c r="N446" s="2"/>
      <c r="O446" s="2" t="s">
        <v>785</v>
      </c>
      <c r="P446" s="2" t="s">
        <v>786</v>
      </c>
      <c r="Q446" s="6"/>
      <c r="R446" s="6"/>
    </row>
    <row r="447" spans="1:18" ht="48">
      <c r="A447" s="2" t="s">
        <v>1527</v>
      </c>
      <c r="B447" s="2" t="s">
        <v>1528</v>
      </c>
      <c r="C447" s="2" t="s">
        <v>778</v>
      </c>
      <c r="D447" s="3">
        <v>45202.713382561727</v>
      </c>
      <c r="E447" s="3">
        <v>45205.459693865741</v>
      </c>
      <c r="F447" s="8"/>
      <c r="G447" s="4">
        <v>64500</v>
      </c>
      <c r="H447" s="5">
        <v>119</v>
      </c>
      <c r="I447" s="2" t="s">
        <v>779</v>
      </c>
      <c r="J447" s="2" t="s">
        <v>780</v>
      </c>
      <c r="K447" s="2" t="s">
        <v>781</v>
      </c>
      <c r="L447" s="2" t="s">
        <v>782</v>
      </c>
      <c r="M447" s="2" t="s">
        <v>783</v>
      </c>
      <c r="N447" s="2" t="s">
        <v>784</v>
      </c>
      <c r="O447" s="2" t="s">
        <v>785</v>
      </c>
      <c r="P447" s="2" t="s">
        <v>786</v>
      </c>
      <c r="Q447" s="6"/>
      <c r="R447" s="6"/>
    </row>
    <row r="448" spans="1:18" ht="48">
      <c r="A448" s="2" t="s">
        <v>1529</v>
      </c>
      <c r="B448" s="2" t="s">
        <v>1530</v>
      </c>
      <c r="C448" s="2" t="s">
        <v>778</v>
      </c>
      <c r="D448" s="3">
        <v>45202.713428703704</v>
      </c>
      <c r="E448" s="3">
        <v>45205.461629166668</v>
      </c>
      <c r="F448" s="8"/>
      <c r="G448" s="4">
        <v>56946</v>
      </c>
      <c r="H448" s="5">
        <v>119</v>
      </c>
      <c r="I448" s="2" t="s">
        <v>779</v>
      </c>
      <c r="J448" s="2" t="s">
        <v>780</v>
      </c>
      <c r="K448" s="2" t="s">
        <v>781</v>
      </c>
      <c r="L448" s="2" t="s">
        <v>782</v>
      </c>
      <c r="M448" s="2" t="s">
        <v>783</v>
      </c>
      <c r="N448" s="2" t="s">
        <v>784</v>
      </c>
      <c r="O448" s="2" t="s">
        <v>785</v>
      </c>
      <c r="P448" s="2" t="s">
        <v>786</v>
      </c>
      <c r="Q448" s="6"/>
      <c r="R448" s="6"/>
    </row>
    <row r="449" spans="1:18" ht="48">
      <c r="A449" s="2" t="s">
        <v>1531</v>
      </c>
      <c r="B449" s="2" t="s">
        <v>155</v>
      </c>
      <c r="C449" s="2" t="s">
        <v>778</v>
      </c>
      <c r="D449" s="3">
        <v>45202.713461033949</v>
      </c>
      <c r="E449" s="3">
        <v>45205.510842743053</v>
      </c>
      <c r="F449" s="8"/>
      <c r="G449" s="4">
        <v>64500</v>
      </c>
      <c r="H449" s="5">
        <v>119</v>
      </c>
      <c r="I449" s="2" t="s">
        <v>779</v>
      </c>
      <c r="J449" s="2" t="s">
        <v>780</v>
      </c>
      <c r="K449" s="2" t="s">
        <v>781</v>
      </c>
      <c r="L449" s="2" t="s">
        <v>782</v>
      </c>
      <c r="M449" s="2" t="s">
        <v>783</v>
      </c>
      <c r="N449" s="2" t="s">
        <v>757</v>
      </c>
      <c r="O449" s="2" t="s">
        <v>785</v>
      </c>
      <c r="P449" s="2" t="s">
        <v>786</v>
      </c>
      <c r="Q449" s="6"/>
      <c r="R449" s="6"/>
    </row>
    <row r="450" spans="1:18" ht="48">
      <c r="A450" s="2" t="s">
        <v>1532</v>
      </c>
      <c r="B450" s="2" t="s">
        <v>1533</v>
      </c>
      <c r="C450" s="2" t="s">
        <v>778</v>
      </c>
      <c r="D450" s="3">
        <v>45202.713494753079</v>
      </c>
      <c r="E450" s="3">
        <v>45205.464839004628</v>
      </c>
      <c r="F450" s="8"/>
      <c r="G450" s="4">
        <v>52770</v>
      </c>
      <c r="H450" s="5">
        <v>119</v>
      </c>
      <c r="I450" s="2" t="s">
        <v>779</v>
      </c>
      <c r="J450" s="2" t="s">
        <v>780</v>
      </c>
      <c r="K450" s="2" t="s">
        <v>781</v>
      </c>
      <c r="L450" s="2" t="s">
        <v>782</v>
      </c>
      <c r="M450" s="2" t="s">
        <v>783</v>
      </c>
      <c r="N450" s="2" t="s">
        <v>784</v>
      </c>
      <c r="O450" s="2" t="s">
        <v>785</v>
      </c>
      <c r="P450" s="2" t="s">
        <v>786</v>
      </c>
      <c r="Q450" s="6"/>
      <c r="R450" s="6"/>
    </row>
    <row r="451" spans="1:18" ht="48">
      <c r="A451" s="2" t="s">
        <v>1534</v>
      </c>
      <c r="B451" s="2" t="s">
        <v>161</v>
      </c>
      <c r="C451" s="2" t="s">
        <v>778</v>
      </c>
      <c r="D451" s="3">
        <v>45202.713531442896</v>
      </c>
      <c r="E451" s="3">
        <v>45205.513017129626</v>
      </c>
      <c r="F451" s="8"/>
      <c r="G451" s="4">
        <v>56533</v>
      </c>
      <c r="H451" s="5">
        <v>119</v>
      </c>
      <c r="I451" s="2" t="s">
        <v>779</v>
      </c>
      <c r="J451" s="2" t="s">
        <v>780</v>
      </c>
      <c r="K451" s="2" t="s">
        <v>781</v>
      </c>
      <c r="L451" s="2" t="s">
        <v>782</v>
      </c>
      <c r="M451" s="2" t="s">
        <v>783</v>
      </c>
      <c r="N451" s="2" t="s">
        <v>757</v>
      </c>
      <c r="O451" s="2" t="s">
        <v>785</v>
      </c>
      <c r="P451" s="2" t="s">
        <v>786</v>
      </c>
      <c r="Q451" s="6"/>
      <c r="R451" s="6"/>
    </row>
    <row r="452" spans="1:18" ht="48">
      <c r="A452" s="2" t="s">
        <v>1535</v>
      </c>
      <c r="B452" s="2" t="s">
        <v>1536</v>
      </c>
      <c r="C452" s="2" t="s">
        <v>778</v>
      </c>
      <c r="D452" s="3">
        <v>45202.713581249998</v>
      </c>
      <c r="E452" s="3">
        <v>45205.466925347224</v>
      </c>
      <c r="F452" s="8"/>
      <c r="G452" s="4">
        <v>56533</v>
      </c>
      <c r="H452" s="5">
        <v>119</v>
      </c>
      <c r="I452" s="2" t="s">
        <v>779</v>
      </c>
      <c r="J452" s="2" t="s">
        <v>780</v>
      </c>
      <c r="K452" s="2" t="s">
        <v>781</v>
      </c>
      <c r="L452" s="2" t="s">
        <v>782</v>
      </c>
      <c r="M452" s="2" t="s">
        <v>783</v>
      </c>
      <c r="N452" s="2" t="s">
        <v>784</v>
      </c>
      <c r="O452" s="2" t="s">
        <v>785</v>
      </c>
      <c r="P452" s="2" t="s">
        <v>786</v>
      </c>
      <c r="Q452" s="6"/>
      <c r="R452" s="6"/>
    </row>
    <row r="453" spans="1:18" ht="48">
      <c r="A453" s="2" t="s">
        <v>1537</v>
      </c>
      <c r="B453" s="2" t="s">
        <v>164</v>
      </c>
      <c r="C453" s="2" t="s">
        <v>778</v>
      </c>
      <c r="D453" s="3">
        <v>45202.7136304784</v>
      </c>
      <c r="E453" s="3">
        <v>45205.514802233796</v>
      </c>
      <c r="F453" s="8"/>
      <c r="G453" s="4">
        <v>56533</v>
      </c>
      <c r="H453" s="5">
        <v>119</v>
      </c>
      <c r="I453" s="2" t="s">
        <v>779</v>
      </c>
      <c r="J453" s="2" t="s">
        <v>780</v>
      </c>
      <c r="K453" s="2" t="s">
        <v>781</v>
      </c>
      <c r="L453" s="2" t="s">
        <v>782</v>
      </c>
      <c r="M453" s="2" t="s">
        <v>783</v>
      </c>
      <c r="N453" s="2" t="s">
        <v>757</v>
      </c>
      <c r="O453" s="2" t="s">
        <v>785</v>
      </c>
      <c r="P453" s="2" t="s">
        <v>786</v>
      </c>
      <c r="Q453" s="6"/>
      <c r="R453" s="6"/>
    </row>
    <row r="454" spans="1:18" ht="48">
      <c r="A454" s="2" t="s">
        <v>1538</v>
      </c>
      <c r="B454" s="2" t="s">
        <v>1539</v>
      </c>
      <c r="C454" s="2" t="s">
        <v>778</v>
      </c>
      <c r="D454" s="3">
        <v>45202.713684915121</v>
      </c>
      <c r="E454" s="3">
        <v>45205.468960995371</v>
      </c>
      <c r="F454" s="8"/>
      <c r="G454" s="4">
        <v>56533</v>
      </c>
      <c r="H454" s="5">
        <v>119</v>
      </c>
      <c r="I454" s="2" t="s">
        <v>779</v>
      </c>
      <c r="J454" s="2" t="s">
        <v>780</v>
      </c>
      <c r="K454" s="2" t="s">
        <v>781</v>
      </c>
      <c r="L454" s="2" t="s">
        <v>782</v>
      </c>
      <c r="M454" s="2" t="s">
        <v>783</v>
      </c>
      <c r="N454" s="2" t="s">
        <v>784</v>
      </c>
      <c r="O454" s="2" t="s">
        <v>785</v>
      </c>
      <c r="P454" s="2" t="s">
        <v>786</v>
      </c>
      <c r="Q454" s="6"/>
      <c r="R454" s="6"/>
    </row>
    <row r="455" spans="1:18" ht="48">
      <c r="A455" s="2" t="s">
        <v>1540</v>
      </c>
      <c r="B455" s="2" t="s">
        <v>177</v>
      </c>
      <c r="C455" s="2" t="s">
        <v>778</v>
      </c>
      <c r="D455" s="3">
        <v>45202.713718634259</v>
      </c>
      <c r="E455" s="3">
        <v>45205.48244201389</v>
      </c>
      <c r="F455" s="8"/>
      <c r="G455" s="4">
        <v>64500</v>
      </c>
      <c r="H455" s="5">
        <v>119</v>
      </c>
      <c r="I455" s="2" t="s">
        <v>779</v>
      </c>
      <c r="J455" s="2" t="s">
        <v>780</v>
      </c>
      <c r="K455" s="2" t="s">
        <v>781</v>
      </c>
      <c r="L455" s="2" t="s">
        <v>782</v>
      </c>
      <c r="M455" s="2" t="s">
        <v>783</v>
      </c>
      <c r="N455" s="2" t="s">
        <v>784</v>
      </c>
      <c r="O455" s="2" t="s">
        <v>785</v>
      </c>
      <c r="P455" s="2" t="s">
        <v>786</v>
      </c>
      <c r="Q455" s="6"/>
      <c r="R455" s="6"/>
    </row>
    <row r="456" spans="1:18" ht="48">
      <c r="A456" s="2" t="s">
        <v>1541</v>
      </c>
      <c r="B456" s="2" t="s">
        <v>176</v>
      </c>
      <c r="C456" s="2" t="s">
        <v>778</v>
      </c>
      <c r="D456" s="3">
        <v>45202.713756288584</v>
      </c>
      <c r="E456" s="3">
        <v>45205.484658020832</v>
      </c>
      <c r="F456" s="8"/>
      <c r="G456" s="4">
        <v>56533</v>
      </c>
      <c r="H456" s="5">
        <v>119</v>
      </c>
      <c r="I456" s="2" t="s">
        <v>779</v>
      </c>
      <c r="J456" s="2" t="s">
        <v>780</v>
      </c>
      <c r="K456" s="2" t="s">
        <v>781</v>
      </c>
      <c r="L456" s="2" t="s">
        <v>782</v>
      </c>
      <c r="M456" s="2" t="s">
        <v>783</v>
      </c>
      <c r="N456" s="2" t="s">
        <v>784</v>
      </c>
      <c r="O456" s="2" t="s">
        <v>785</v>
      </c>
      <c r="P456" s="2" t="s">
        <v>786</v>
      </c>
      <c r="Q456" s="6"/>
      <c r="R456" s="6"/>
    </row>
    <row r="457" spans="1:18" ht="48">
      <c r="A457" s="2" t="s">
        <v>1542</v>
      </c>
      <c r="B457" s="2" t="s">
        <v>174</v>
      </c>
      <c r="C457" s="2" t="s">
        <v>778</v>
      </c>
      <c r="D457" s="3">
        <v>45202.713795524694</v>
      </c>
      <c r="E457" s="3">
        <v>45205.48679505787</v>
      </c>
      <c r="F457" s="8"/>
      <c r="G457" s="4">
        <v>79049</v>
      </c>
      <c r="H457" s="5">
        <v>119</v>
      </c>
      <c r="I457" s="2" t="s">
        <v>779</v>
      </c>
      <c r="J457" s="2" t="s">
        <v>780</v>
      </c>
      <c r="K457" s="2" t="s">
        <v>781</v>
      </c>
      <c r="L457" s="2" t="s">
        <v>782</v>
      </c>
      <c r="M457" s="2" t="s">
        <v>783</v>
      </c>
      <c r="N457" s="2" t="s">
        <v>784</v>
      </c>
      <c r="O457" s="2" t="s">
        <v>785</v>
      </c>
      <c r="P457" s="2" t="s">
        <v>786</v>
      </c>
      <c r="Q457" s="6"/>
      <c r="R457" s="6"/>
    </row>
    <row r="458" spans="1:18" ht="48">
      <c r="A458" s="2" t="s">
        <v>1543</v>
      </c>
      <c r="B458" s="2" t="s">
        <v>188</v>
      </c>
      <c r="C458" s="2" t="s">
        <v>805</v>
      </c>
      <c r="D458" s="3">
        <v>45202.713828935186</v>
      </c>
      <c r="E458" s="3">
        <v>45205.488988622681</v>
      </c>
      <c r="F458" s="8"/>
      <c r="G458" s="4">
        <v>64500</v>
      </c>
      <c r="H458" s="5">
        <v>119</v>
      </c>
      <c r="I458" s="2" t="s">
        <v>779</v>
      </c>
      <c r="J458" s="2" t="s">
        <v>780</v>
      </c>
      <c r="K458" s="2" t="s">
        <v>781</v>
      </c>
      <c r="L458" s="2" t="s">
        <v>782</v>
      </c>
      <c r="M458" s="2" t="s">
        <v>783</v>
      </c>
      <c r="N458" s="2"/>
      <c r="O458" s="2" t="s">
        <v>785</v>
      </c>
      <c r="P458" s="2" t="s">
        <v>786</v>
      </c>
      <c r="Q458" s="6"/>
      <c r="R458" s="6"/>
    </row>
    <row r="459" spans="1:18" ht="48">
      <c r="A459" s="2" t="s">
        <v>1544</v>
      </c>
      <c r="B459" s="2" t="s">
        <v>1545</v>
      </c>
      <c r="C459" s="2" t="s">
        <v>778</v>
      </c>
      <c r="D459" s="3">
        <v>45202.730026273144</v>
      </c>
      <c r="E459" s="3">
        <v>45205.448570138884</v>
      </c>
      <c r="F459" s="8"/>
      <c r="G459" s="4">
        <v>64500</v>
      </c>
      <c r="H459" s="5">
        <v>119</v>
      </c>
      <c r="I459" s="2" t="s">
        <v>779</v>
      </c>
      <c r="J459" s="2" t="s">
        <v>780</v>
      </c>
      <c r="K459" s="2" t="s">
        <v>781</v>
      </c>
      <c r="L459" s="2" t="s">
        <v>782</v>
      </c>
      <c r="M459" s="2" t="s">
        <v>783</v>
      </c>
      <c r="N459" s="2" t="s">
        <v>784</v>
      </c>
      <c r="O459" s="2" t="s">
        <v>785</v>
      </c>
      <c r="P459" s="2" t="s">
        <v>786</v>
      </c>
      <c r="Q459" s="6"/>
      <c r="R459" s="6"/>
    </row>
    <row r="460" spans="1:18" ht="48">
      <c r="A460" s="2" t="s">
        <v>1546</v>
      </c>
      <c r="B460" s="2" t="s">
        <v>1547</v>
      </c>
      <c r="C460" s="2" t="s">
        <v>778</v>
      </c>
      <c r="D460" s="3">
        <v>45202.730065547839</v>
      </c>
      <c r="E460" s="3">
        <v>45205.451749768516</v>
      </c>
      <c r="F460" s="8"/>
      <c r="G460" s="4">
        <v>64500</v>
      </c>
      <c r="H460" s="5">
        <v>119</v>
      </c>
      <c r="I460" s="2" t="s">
        <v>779</v>
      </c>
      <c r="J460" s="2" t="s">
        <v>780</v>
      </c>
      <c r="K460" s="2" t="s">
        <v>781</v>
      </c>
      <c r="L460" s="2" t="s">
        <v>782</v>
      </c>
      <c r="M460" s="2" t="s">
        <v>783</v>
      </c>
      <c r="N460" s="2" t="s">
        <v>784</v>
      </c>
      <c r="O460" s="2" t="s">
        <v>785</v>
      </c>
      <c r="P460" s="2" t="s">
        <v>786</v>
      </c>
      <c r="Q460" s="6"/>
      <c r="R460" s="6"/>
    </row>
    <row r="461" spans="1:18" ht="48">
      <c r="A461" s="2" t="s">
        <v>1548</v>
      </c>
      <c r="B461" s="2" t="s">
        <v>1549</v>
      </c>
      <c r="C461" s="2" t="s">
        <v>778</v>
      </c>
      <c r="D461" s="3">
        <v>45202.730106134259</v>
      </c>
      <c r="E461" s="3">
        <v>45205.453890393517</v>
      </c>
      <c r="F461" s="8"/>
      <c r="G461" s="4">
        <v>56946</v>
      </c>
      <c r="H461" s="5">
        <v>119</v>
      </c>
      <c r="I461" s="2" t="s">
        <v>779</v>
      </c>
      <c r="J461" s="2" t="s">
        <v>780</v>
      </c>
      <c r="K461" s="2" t="s">
        <v>781</v>
      </c>
      <c r="L461" s="2" t="s">
        <v>782</v>
      </c>
      <c r="M461" s="2" t="s">
        <v>783</v>
      </c>
      <c r="N461" s="2" t="s">
        <v>784</v>
      </c>
      <c r="O461" s="2" t="s">
        <v>785</v>
      </c>
      <c r="P461" s="2" t="s">
        <v>786</v>
      </c>
      <c r="Q461" s="6"/>
      <c r="R461" s="6"/>
    </row>
    <row r="462" spans="1:18" ht="48">
      <c r="A462" s="2" t="s">
        <v>1550</v>
      </c>
      <c r="B462" s="2" t="s">
        <v>1551</v>
      </c>
      <c r="C462" s="2" t="s">
        <v>778</v>
      </c>
      <c r="D462" s="3">
        <v>45202.730140509258</v>
      </c>
      <c r="E462" s="3">
        <v>45205.455893715276</v>
      </c>
      <c r="F462" s="8"/>
      <c r="G462" s="4">
        <v>64500</v>
      </c>
      <c r="H462" s="5">
        <v>119</v>
      </c>
      <c r="I462" s="2" t="s">
        <v>779</v>
      </c>
      <c r="J462" s="2" t="s">
        <v>780</v>
      </c>
      <c r="K462" s="2" t="s">
        <v>781</v>
      </c>
      <c r="L462" s="2" t="s">
        <v>782</v>
      </c>
      <c r="M462" s="2" t="s">
        <v>783</v>
      </c>
      <c r="N462" s="2" t="s">
        <v>784</v>
      </c>
      <c r="O462" s="2" t="s">
        <v>785</v>
      </c>
      <c r="P462" s="2" t="s">
        <v>786</v>
      </c>
      <c r="Q462" s="6"/>
      <c r="R462" s="6"/>
    </row>
    <row r="463" spans="1:18" ht="48">
      <c r="A463" s="2" t="s">
        <v>1552</v>
      </c>
      <c r="B463" s="2" t="s">
        <v>1553</v>
      </c>
      <c r="C463" s="2" t="s">
        <v>778</v>
      </c>
      <c r="D463" s="3">
        <v>45203.501487268513</v>
      </c>
      <c r="E463" s="3">
        <v>45205.419413229167</v>
      </c>
      <c r="F463" s="8"/>
      <c r="G463" s="4">
        <v>52770</v>
      </c>
      <c r="H463" s="5">
        <v>119</v>
      </c>
      <c r="I463" s="2" t="s">
        <v>779</v>
      </c>
      <c r="J463" s="2" t="s">
        <v>780</v>
      </c>
      <c r="K463" s="2" t="s">
        <v>781</v>
      </c>
      <c r="L463" s="2" t="s">
        <v>782</v>
      </c>
      <c r="M463" s="2" t="s">
        <v>783</v>
      </c>
      <c r="N463" s="2" t="s">
        <v>784</v>
      </c>
      <c r="O463" s="2" t="s">
        <v>785</v>
      </c>
      <c r="P463" s="2" t="s">
        <v>786</v>
      </c>
      <c r="Q463" s="6"/>
      <c r="R463" s="6"/>
    </row>
    <row r="464" spans="1:18" ht="48">
      <c r="A464" s="2" t="s">
        <v>1554</v>
      </c>
      <c r="B464" s="2" t="s">
        <v>1555</v>
      </c>
      <c r="C464" s="2" t="s">
        <v>778</v>
      </c>
      <c r="D464" s="3">
        <v>45203.501536381176</v>
      </c>
      <c r="E464" s="3">
        <v>45205.427667164353</v>
      </c>
      <c r="F464" s="8"/>
      <c r="G464" s="4">
        <v>64500</v>
      </c>
      <c r="H464" s="5">
        <v>119</v>
      </c>
      <c r="I464" s="2" t="s">
        <v>779</v>
      </c>
      <c r="J464" s="2" t="s">
        <v>780</v>
      </c>
      <c r="K464" s="2" t="s">
        <v>781</v>
      </c>
      <c r="L464" s="2" t="s">
        <v>782</v>
      </c>
      <c r="M464" s="2" t="s">
        <v>783</v>
      </c>
      <c r="N464" s="2" t="s">
        <v>784</v>
      </c>
      <c r="O464" s="2" t="s">
        <v>785</v>
      </c>
      <c r="P464" s="2" t="s">
        <v>786</v>
      </c>
      <c r="Q464" s="6"/>
      <c r="R464" s="6"/>
    </row>
    <row r="465" spans="1:18" ht="48">
      <c r="A465" s="2" t="s">
        <v>1556</v>
      </c>
      <c r="B465" s="2" t="s">
        <v>1557</v>
      </c>
      <c r="C465" s="2" t="s">
        <v>778</v>
      </c>
      <c r="D465" s="3">
        <v>45203.501590702159</v>
      </c>
      <c r="E465" s="3">
        <v>45205.437264965272</v>
      </c>
      <c r="F465" s="8"/>
      <c r="G465" s="4">
        <v>64500</v>
      </c>
      <c r="H465" s="5">
        <v>119</v>
      </c>
      <c r="I465" s="2" t="s">
        <v>779</v>
      </c>
      <c r="J465" s="2" t="s">
        <v>780</v>
      </c>
      <c r="K465" s="2" t="s">
        <v>781</v>
      </c>
      <c r="L465" s="2" t="s">
        <v>782</v>
      </c>
      <c r="M465" s="2" t="s">
        <v>783</v>
      </c>
      <c r="N465" s="2" t="s">
        <v>784</v>
      </c>
      <c r="O465" s="2" t="s">
        <v>785</v>
      </c>
      <c r="P465" s="2" t="s">
        <v>786</v>
      </c>
      <c r="Q465" s="6"/>
      <c r="R465" s="6"/>
    </row>
    <row r="466" spans="1:18" ht="48">
      <c r="A466" s="2" t="s">
        <v>1558</v>
      </c>
      <c r="B466" s="2" t="s">
        <v>1559</v>
      </c>
      <c r="C466" s="2" t="s">
        <v>778</v>
      </c>
      <c r="D466" s="3">
        <v>45203.501651736107</v>
      </c>
      <c r="E466" s="3">
        <v>45205.43954644676</v>
      </c>
      <c r="F466" s="8"/>
      <c r="G466" s="4">
        <v>64500</v>
      </c>
      <c r="H466" s="5">
        <v>119</v>
      </c>
      <c r="I466" s="2" t="s">
        <v>779</v>
      </c>
      <c r="J466" s="2" t="s">
        <v>780</v>
      </c>
      <c r="K466" s="2" t="s">
        <v>781</v>
      </c>
      <c r="L466" s="2" t="s">
        <v>782</v>
      </c>
      <c r="M466" s="2" t="s">
        <v>783</v>
      </c>
      <c r="N466" s="2" t="s">
        <v>784</v>
      </c>
      <c r="O466" s="2" t="s">
        <v>785</v>
      </c>
      <c r="P466" s="2" t="s">
        <v>786</v>
      </c>
      <c r="Q466" s="6"/>
      <c r="R466" s="6"/>
    </row>
    <row r="467" spans="1:18" ht="48">
      <c r="A467" s="2" t="s">
        <v>1560</v>
      </c>
      <c r="B467" s="2" t="s">
        <v>1561</v>
      </c>
      <c r="C467" s="2" t="s">
        <v>778</v>
      </c>
      <c r="D467" s="3">
        <v>45203.501694907405</v>
      </c>
      <c r="E467" s="3">
        <v>45205.441662696758</v>
      </c>
      <c r="F467" s="3">
        <v>45273.469711261569</v>
      </c>
      <c r="G467" s="4">
        <v>91915</v>
      </c>
      <c r="H467" s="5">
        <v>119</v>
      </c>
      <c r="I467" s="2" t="s">
        <v>779</v>
      </c>
      <c r="J467" s="2" t="s">
        <v>780</v>
      </c>
      <c r="K467" s="2" t="s">
        <v>781</v>
      </c>
      <c r="L467" s="2" t="s">
        <v>782</v>
      </c>
      <c r="M467" s="2" t="s">
        <v>783</v>
      </c>
      <c r="N467" s="2" t="s">
        <v>757</v>
      </c>
      <c r="O467" s="2" t="s">
        <v>785</v>
      </c>
      <c r="P467" s="2" t="s">
        <v>786</v>
      </c>
      <c r="Q467" s="6"/>
      <c r="R467" s="6"/>
    </row>
    <row r="468" spans="1:18" ht="48">
      <c r="A468" s="2" t="s">
        <v>1562</v>
      </c>
      <c r="B468" s="2" t="s">
        <v>1563</v>
      </c>
      <c r="C468" s="2" t="s">
        <v>778</v>
      </c>
      <c r="D468" s="3">
        <v>45203.501759143517</v>
      </c>
      <c r="E468" s="3">
        <v>45205.44399806713</v>
      </c>
      <c r="F468" s="8"/>
      <c r="G468" s="4">
        <v>64500</v>
      </c>
      <c r="H468" s="5">
        <v>119</v>
      </c>
      <c r="I468" s="2" t="s">
        <v>779</v>
      </c>
      <c r="J468" s="2" t="s">
        <v>780</v>
      </c>
      <c r="K468" s="2" t="s">
        <v>781</v>
      </c>
      <c r="L468" s="2" t="s">
        <v>782</v>
      </c>
      <c r="M468" s="2" t="s">
        <v>783</v>
      </c>
      <c r="N468" s="2" t="s">
        <v>784</v>
      </c>
      <c r="O468" s="2" t="s">
        <v>785</v>
      </c>
      <c r="P468" s="2" t="s">
        <v>786</v>
      </c>
      <c r="Q468" s="6"/>
      <c r="R468" s="6"/>
    </row>
    <row r="469" spans="1:18" ht="48">
      <c r="A469" s="2" t="s">
        <v>1564</v>
      </c>
      <c r="B469" s="2" t="s">
        <v>1565</v>
      </c>
      <c r="C469" s="2" t="s">
        <v>778</v>
      </c>
      <c r="D469" s="3">
        <v>45203.501820486112</v>
      </c>
      <c r="E469" s="3">
        <v>45205.446651388884</v>
      </c>
      <c r="F469" s="8"/>
      <c r="G469" s="4">
        <v>56533</v>
      </c>
      <c r="H469" s="5">
        <v>119</v>
      </c>
      <c r="I469" s="2" t="s">
        <v>779</v>
      </c>
      <c r="J469" s="2" t="s">
        <v>780</v>
      </c>
      <c r="K469" s="2" t="s">
        <v>781</v>
      </c>
      <c r="L469" s="2" t="s">
        <v>782</v>
      </c>
      <c r="M469" s="2" t="s">
        <v>783</v>
      </c>
      <c r="N469" s="2" t="s">
        <v>784</v>
      </c>
      <c r="O469" s="2" t="s">
        <v>785</v>
      </c>
      <c r="P469" s="2" t="s">
        <v>786</v>
      </c>
      <c r="Q469" s="6"/>
      <c r="R469" s="6"/>
    </row>
    <row r="470" spans="1:18" ht="48">
      <c r="A470" s="2" t="s">
        <v>1566</v>
      </c>
      <c r="B470" s="2" t="s">
        <v>147</v>
      </c>
      <c r="C470" s="2" t="s">
        <v>778</v>
      </c>
      <c r="D470" s="3">
        <v>45203.501862345671</v>
      </c>
      <c r="E470" s="3">
        <v>45205.350643402773</v>
      </c>
      <c r="F470" s="8"/>
      <c r="G470" s="4">
        <v>64500</v>
      </c>
      <c r="H470" s="5">
        <v>119</v>
      </c>
      <c r="I470" s="2" t="s">
        <v>779</v>
      </c>
      <c r="J470" s="2" t="s">
        <v>780</v>
      </c>
      <c r="K470" s="2" t="s">
        <v>781</v>
      </c>
      <c r="L470" s="2" t="s">
        <v>782</v>
      </c>
      <c r="M470" s="2" t="s">
        <v>783</v>
      </c>
      <c r="N470" s="2" t="s">
        <v>757</v>
      </c>
      <c r="O470" s="2" t="s">
        <v>785</v>
      </c>
      <c r="P470" s="2" t="s">
        <v>786</v>
      </c>
      <c r="Q470" s="6"/>
      <c r="R470" s="6"/>
    </row>
    <row r="471" spans="1:18" ht="48">
      <c r="A471" s="2" t="s">
        <v>1567</v>
      </c>
      <c r="B471" s="2" t="s">
        <v>149</v>
      </c>
      <c r="C471" s="2" t="s">
        <v>778</v>
      </c>
      <c r="D471" s="3">
        <v>45203.50190787037</v>
      </c>
      <c r="E471" s="3">
        <v>45205.353636145832</v>
      </c>
      <c r="F471" s="3">
        <v>45257.680222835646</v>
      </c>
      <c r="G471" s="4">
        <v>27984</v>
      </c>
      <c r="H471" s="5">
        <v>119</v>
      </c>
      <c r="I471" s="2" t="s">
        <v>779</v>
      </c>
      <c r="J471" s="2" t="s">
        <v>780</v>
      </c>
      <c r="K471" s="2" t="s">
        <v>781</v>
      </c>
      <c r="L471" s="2" t="s">
        <v>782</v>
      </c>
      <c r="M471" s="2" t="s">
        <v>783</v>
      </c>
      <c r="N471" s="2" t="s">
        <v>757</v>
      </c>
      <c r="O471" s="2" t="s">
        <v>785</v>
      </c>
      <c r="P471" s="2" t="s">
        <v>786</v>
      </c>
      <c r="Q471" s="6"/>
      <c r="R471" s="6"/>
    </row>
    <row r="472" spans="1:18" ht="48">
      <c r="A472" s="2" t="s">
        <v>1568</v>
      </c>
      <c r="B472" s="2" t="s">
        <v>152</v>
      </c>
      <c r="C472" s="2" t="s">
        <v>778</v>
      </c>
      <c r="D472" s="3">
        <v>45203.501952970677</v>
      </c>
      <c r="E472" s="3">
        <v>45205.356910335649</v>
      </c>
      <c r="F472" s="3">
        <v>45237.372096678242</v>
      </c>
      <c r="G472" s="4">
        <v>26824931</v>
      </c>
      <c r="H472" s="5">
        <v>119</v>
      </c>
      <c r="I472" s="2" t="s">
        <v>779</v>
      </c>
      <c r="J472" s="2" t="s">
        <v>780</v>
      </c>
      <c r="K472" s="2" t="s">
        <v>781</v>
      </c>
      <c r="L472" s="2" t="s">
        <v>782</v>
      </c>
      <c r="M472" s="2" t="s">
        <v>783</v>
      </c>
      <c r="N472" s="2" t="s">
        <v>757</v>
      </c>
      <c r="O472" s="2" t="s">
        <v>785</v>
      </c>
      <c r="P472" s="2" t="s">
        <v>786</v>
      </c>
      <c r="Q472" s="6"/>
      <c r="R472" s="6"/>
    </row>
    <row r="473" spans="1:18" ht="48">
      <c r="A473" s="2" t="s">
        <v>1569</v>
      </c>
      <c r="B473" s="2" t="s">
        <v>153</v>
      </c>
      <c r="C473" s="2" t="s">
        <v>778</v>
      </c>
      <c r="D473" s="3">
        <v>45203.502000655863</v>
      </c>
      <c r="E473" s="3">
        <v>45205.359881597222</v>
      </c>
      <c r="F473" s="3">
        <v>45273.495546099533</v>
      </c>
      <c r="G473" s="4">
        <v>32964</v>
      </c>
      <c r="H473" s="5">
        <v>119</v>
      </c>
      <c r="I473" s="2" t="s">
        <v>779</v>
      </c>
      <c r="J473" s="2" t="s">
        <v>780</v>
      </c>
      <c r="K473" s="2" t="s">
        <v>781</v>
      </c>
      <c r="L473" s="2" t="s">
        <v>782</v>
      </c>
      <c r="M473" s="2" t="s">
        <v>783</v>
      </c>
      <c r="N473" s="2" t="s">
        <v>757</v>
      </c>
      <c r="O473" s="2" t="s">
        <v>785</v>
      </c>
      <c r="P473" s="2" t="s">
        <v>786</v>
      </c>
      <c r="Q473" s="6"/>
      <c r="R473" s="6"/>
    </row>
    <row r="474" spans="1:18" ht="48">
      <c r="A474" s="2" t="s">
        <v>1570</v>
      </c>
      <c r="B474" s="2" t="s">
        <v>1571</v>
      </c>
      <c r="C474" s="2" t="s">
        <v>778</v>
      </c>
      <c r="D474" s="3">
        <v>45203.502037847218</v>
      </c>
      <c r="E474" s="3">
        <v>45204.472861377311</v>
      </c>
      <c r="F474" s="3">
        <v>45273.350493368052</v>
      </c>
      <c r="G474" s="4">
        <v>80623</v>
      </c>
      <c r="H474" s="5">
        <v>120</v>
      </c>
      <c r="I474" s="2" t="s">
        <v>779</v>
      </c>
      <c r="J474" s="2" t="s">
        <v>780</v>
      </c>
      <c r="K474" s="2" t="s">
        <v>781</v>
      </c>
      <c r="L474" s="2" t="s">
        <v>782</v>
      </c>
      <c r="M474" s="2" t="s">
        <v>783</v>
      </c>
      <c r="N474" s="2" t="s">
        <v>784</v>
      </c>
      <c r="O474" s="2" t="s">
        <v>785</v>
      </c>
      <c r="P474" s="2" t="s">
        <v>786</v>
      </c>
      <c r="Q474" s="6"/>
      <c r="R474" s="6"/>
    </row>
    <row r="475" spans="1:18" ht="48">
      <c r="A475" s="2" t="s">
        <v>1572</v>
      </c>
      <c r="B475" s="2" t="s">
        <v>1573</v>
      </c>
      <c r="C475" s="2" t="s">
        <v>778</v>
      </c>
      <c r="D475" s="3">
        <v>45203.502085455249</v>
      </c>
      <c r="E475" s="3">
        <v>45204.475481597219</v>
      </c>
      <c r="F475" s="3">
        <v>45257.67857207176</v>
      </c>
      <c r="G475" s="4">
        <v>27984</v>
      </c>
      <c r="H475" s="5">
        <v>120</v>
      </c>
      <c r="I475" s="2" t="s">
        <v>779</v>
      </c>
      <c r="J475" s="2" t="s">
        <v>780</v>
      </c>
      <c r="K475" s="2" t="s">
        <v>781</v>
      </c>
      <c r="L475" s="2" t="s">
        <v>782</v>
      </c>
      <c r="M475" s="2" t="s">
        <v>783</v>
      </c>
      <c r="N475" s="2" t="s">
        <v>784</v>
      </c>
      <c r="O475" s="2" t="s">
        <v>785</v>
      </c>
      <c r="P475" s="2" t="s">
        <v>786</v>
      </c>
      <c r="Q475" s="6"/>
      <c r="R475" s="6"/>
    </row>
    <row r="476" spans="1:18" ht="48">
      <c r="A476" s="2" t="s">
        <v>1574</v>
      </c>
      <c r="B476" s="2" t="s">
        <v>158</v>
      </c>
      <c r="C476" s="2" t="s">
        <v>778</v>
      </c>
      <c r="D476" s="3">
        <v>45203.502120563266</v>
      </c>
      <c r="E476" s="3">
        <v>45204.483875891201</v>
      </c>
      <c r="F476" s="8"/>
      <c r="G476" s="4">
        <v>44106836</v>
      </c>
      <c r="H476" s="5">
        <v>120</v>
      </c>
      <c r="I476" s="2" t="s">
        <v>779</v>
      </c>
      <c r="J476" s="2" t="s">
        <v>780</v>
      </c>
      <c r="K476" s="2" t="s">
        <v>781</v>
      </c>
      <c r="L476" s="2" t="s">
        <v>782</v>
      </c>
      <c r="M476" s="2" t="s">
        <v>783</v>
      </c>
      <c r="N476" s="2" t="s">
        <v>784</v>
      </c>
      <c r="O476" s="2" t="s">
        <v>785</v>
      </c>
      <c r="P476" s="2" t="s">
        <v>1575</v>
      </c>
      <c r="Q476" s="7">
        <v>45323.712291550924</v>
      </c>
      <c r="R476" s="7">
        <v>45300.696515243057</v>
      </c>
    </row>
    <row r="477" spans="1:18" ht="48">
      <c r="A477" s="2" t="s">
        <v>1576</v>
      </c>
      <c r="B477" s="2" t="s">
        <v>160</v>
      </c>
      <c r="C477" s="2" t="s">
        <v>778</v>
      </c>
      <c r="D477" s="3">
        <v>45203.502202970674</v>
      </c>
      <c r="E477" s="3">
        <v>45205.363475844904</v>
      </c>
      <c r="F477" s="3">
        <v>45273.458384872683</v>
      </c>
      <c r="G477" s="4">
        <v>2343480</v>
      </c>
      <c r="H477" s="5">
        <v>119</v>
      </c>
      <c r="I477" s="2" t="s">
        <v>779</v>
      </c>
      <c r="J477" s="2" t="s">
        <v>780</v>
      </c>
      <c r="K477" s="2" t="s">
        <v>781</v>
      </c>
      <c r="L477" s="2" t="s">
        <v>782</v>
      </c>
      <c r="M477" s="2" t="s">
        <v>783</v>
      </c>
      <c r="N477" s="2" t="s">
        <v>757</v>
      </c>
      <c r="O477" s="2" t="s">
        <v>785</v>
      </c>
      <c r="P477" s="2" t="s">
        <v>786</v>
      </c>
      <c r="Q477" s="6"/>
      <c r="R477" s="6"/>
    </row>
    <row r="478" spans="1:18" ht="48">
      <c r="A478" s="2" t="s">
        <v>1577</v>
      </c>
      <c r="B478" s="2" t="s">
        <v>157</v>
      </c>
      <c r="C478" s="2" t="s">
        <v>1578</v>
      </c>
      <c r="D478" s="3">
        <v>45203.502265200616</v>
      </c>
      <c r="E478" s="3">
        <v>45204.496654050927</v>
      </c>
      <c r="F478" s="8"/>
      <c r="G478" s="4">
        <v>32262996</v>
      </c>
      <c r="H478" s="5">
        <v>120</v>
      </c>
      <c r="I478" s="2" t="s">
        <v>779</v>
      </c>
      <c r="J478" s="2" t="s">
        <v>780</v>
      </c>
      <c r="K478" s="2" t="s">
        <v>781</v>
      </c>
      <c r="L478" s="2" t="s">
        <v>782</v>
      </c>
      <c r="M478" s="2" t="s">
        <v>783</v>
      </c>
      <c r="N478" s="2"/>
      <c r="O478" s="2" t="s">
        <v>785</v>
      </c>
      <c r="P478" s="2" t="s">
        <v>1579</v>
      </c>
      <c r="Q478" s="6"/>
      <c r="R478" s="6"/>
    </row>
    <row r="479" spans="1:18" ht="48">
      <c r="A479" s="2" t="s">
        <v>1580</v>
      </c>
      <c r="B479" s="2" t="s">
        <v>163</v>
      </c>
      <c r="C479" s="2" t="s">
        <v>778</v>
      </c>
      <c r="D479" s="3">
        <v>45203.502348649694</v>
      </c>
      <c r="E479" s="3">
        <v>45205.369002430554</v>
      </c>
      <c r="F479" s="8"/>
      <c r="G479" s="4">
        <v>20936693</v>
      </c>
      <c r="H479" s="5">
        <v>119</v>
      </c>
      <c r="I479" s="2" t="s">
        <v>779</v>
      </c>
      <c r="J479" s="2" t="s">
        <v>780</v>
      </c>
      <c r="K479" s="2" t="s">
        <v>781</v>
      </c>
      <c r="L479" s="2" t="s">
        <v>782</v>
      </c>
      <c r="M479" s="2" t="s">
        <v>783</v>
      </c>
      <c r="N479" s="2" t="s">
        <v>757</v>
      </c>
      <c r="O479" s="2" t="s">
        <v>785</v>
      </c>
      <c r="P479" s="2" t="s">
        <v>786</v>
      </c>
      <c r="Q479" s="7">
        <v>45323.708166863427</v>
      </c>
      <c r="R479" s="7">
        <v>45300.695910300921</v>
      </c>
    </row>
    <row r="480" spans="1:18" ht="48">
      <c r="A480" s="2" t="s">
        <v>1581</v>
      </c>
      <c r="B480" s="2" t="s">
        <v>1582</v>
      </c>
      <c r="C480" s="2" t="s">
        <v>778</v>
      </c>
      <c r="D480" s="3">
        <v>45203.502389621914</v>
      </c>
      <c r="E480" s="3">
        <v>45204.514569756946</v>
      </c>
      <c r="F480" s="3">
        <v>45273.313136423611</v>
      </c>
      <c r="G480" s="4">
        <v>283004</v>
      </c>
      <c r="H480" s="5">
        <v>120</v>
      </c>
      <c r="I480" s="2" t="s">
        <v>779</v>
      </c>
      <c r="J480" s="2" t="s">
        <v>780</v>
      </c>
      <c r="K480" s="2" t="s">
        <v>781</v>
      </c>
      <c r="L480" s="2" t="s">
        <v>782</v>
      </c>
      <c r="M480" s="2" t="s">
        <v>783</v>
      </c>
      <c r="N480" s="2" t="s">
        <v>784</v>
      </c>
      <c r="O480" s="2" t="s">
        <v>785</v>
      </c>
      <c r="P480" s="2" t="s">
        <v>786</v>
      </c>
      <c r="Q480" s="6"/>
      <c r="R480" s="6"/>
    </row>
    <row r="481" spans="1:18" ht="48">
      <c r="A481" s="2" t="s">
        <v>1583</v>
      </c>
      <c r="B481" s="2" t="s">
        <v>1584</v>
      </c>
      <c r="C481" s="2" t="s">
        <v>778</v>
      </c>
      <c r="D481" s="3">
        <v>45203.502436882714</v>
      </c>
      <c r="E481" s="3">
        <v>45204.516669988421</v>
      </c>
      <c r="F481" s="3">
        <v>45257.676208993056</v>
      </c>
      <c r="G481" s="4">
        <v>15244</v>
      </c>
      <c r="H481" s="5">
        <v>120</v>
      </c>
      <c r="I481" s="2" t="s">
        <v>779</v>
      </c>
      <c r="J481" s="2" t="s">
        <v>780</v>
      </c>
      <c r="K481" s="2" t="s">
        <v>781</v>
      </c>
      <c r="L481" s="2" t="s">
        <v>782</v>
      </c>
      <c r="M481" s="2" t="s">
        <v>783</v>
      </c>
      <c r="N481" s="2" t="s">
        <v>784</v>
      </c>
      <c r="O481" s="2" t="s">
        <v>785</v>
      </c>
      <c r="P481" s="2" t="s">
        <v>786</v>
      </c>
      <c r="Q481" s="6"/>
      <c r="R481" s="6"/>
    </row>
    <row r="482" spans="1:18" ht="48">
      <c r="A482" s="2" t="s">
        <v>1585</v>
      </c>
      <c r="B482" s="2" t="s">
        <v>1586</v>
      </c>
      <c r="C482" s="2" t="s">
        <v>778</v>
      </c>
      <c r="D482" s="3">
        <v>45203.502489467588</v>
      </c>
      <c r="E482" s="3">
        <v>45204.52059255787</v>
      </c>
      <c r="F482" s="3">
        <v>45273.398434108793</v>
      </c>
      <c r="G482" s="4">
        <v>56533</v>
      </c>
      <c r="H482" s="5">
        <v>120</v>
      </c>
      <c r="I482" s="2" t="s">
        <v>779</v>
      </c>
      <c r="J482" s="2" t="s">
        <v>780</v>
      </c>
      <c r="K482" s="2" t="s">
        <v>781</v>
      </c>
      <c r="L482" s="2" t="s">
        <v>782</v>
      </c>
      <c r="M482" s="2" t="s">
        <v>783</v>
      </c>
      <c r="N482" s="2" t="s">
        <v>784</v>
      </c>
      <c r="O482" s="2" t="s">
        <v>785</v>
      </c>
      <c r="P482" s="2" t="s">
        <v>786</v>
      </c>
      <c r="Q482" s="6"/>
      <c r="R482" s="6"/>
    </row>
    <row r="483" spans="1:18" ht="48">
      <c r="A483" s="2" t="s">
        <v>1587</v>
      </c>
      <c r="B483" s="2" t="s">
        <v>167</v>
      </c>
      <c r="C483" s="2" t="s">
        <v>778</v>
      </c>
      <c r="D483" s="3">
        <v>45203.502529783953</v>
      </c>
      <c r="E483" s="3">
        <v>45205.40788032407</v>
      </c>
      <c r="F483" s="3">
        <v>45273.462800613423</v>
      </c>
      <c r="G483" s="4">
        <v>336399</v>
      </c>
      <c r="H483" s="5">
        <v>119</v>
      </c>
      <c r="I483" s="2" t="s">
        <v>779</v>
      </c>
      <c r="J483" s="2" t="s">
        <v>780</v>
      </c>
      <c r="K483" s="2" t="s">
        <v>781</v>
      </c>
      <c r="L483" s="2" t="s">
        <v>782</v>
      </c>
      <c r="M483" s="2" t="s">
        <v>783</v>
      </c>
      <c r="N483" s="2" t="s">
        <v>757</v>
      </c>
      <c r="O483" s="2" t="s">
        <v>785</v>
      </c>
      <c r="P483" s="2" t="s">
        <v>786</v>
      </c>
      <c r="Q483" s="6"/>
      <c r="R483" s="6"/>
    </row>
    <row r="484" spans="1:18" ht="48">
      <c r="A484" s="2" t="s">
        <v>1588</v>
      </c>
      <c r="B484" s="2" t="s">
        <v>166</v>
      </c>
      <c r="C484" s="2" t="s">
        <v>778</v>
      </c>
      <c r="D484" s="3">
        <v>45203.502572337959</v>
      </c>
      <c r="E484" s="3">
        <v>45205.398738043979</v>
      </c>
      <c r="F484" s="8"/>
      <c r="G484" s="4">
        <v>56533</v>
      </c>
      <c r="H484" s="5">
        <v>119</v>
      </c>
      <c r="I484" s="2" t="s">
        <v>779</v>
      </c>
      <c r="J484" s="2" t="s">
        <v>780</v>
      </c>
      <c r="K484" s="2" t="s">
        <v>781</v>
      </c>
      <c r="L484" s="2" t="s">
        <v>782</v>
      </c>
      <c r="M484" s="2" t="s">
        <v>783</v>
      </c>
      <c r="N484" s="2" t="s">
        <v>757</v>
      </c>
      <c r="O484" s="2" t="s">
        <v>785</v>
      </c>
      <c r="P484" s="2" t="s">
        <v>786</v>
      </c>
      <c r="Q484" s="6"/>
      <c r="R484" s="6"/>
    </row>
    <row r="485" spans="1:18" ht="48">
      <c r="A485" s="2" t="s">
        <v>1589</v>
      </c>
      <c r="B485" s="2" t="s">
        <v>170</v>
      </c>
      <c r="C485" s="2" t="s">
        <v>778</v>
      </c>
      <c r="D485" s="3">
        <v>45203.502613580247</v>
      </c>
      <c r="E485" s="3">
        <v>45205.401094062501</v>
      </c>
      <c r="F485" s="3">
        <v>45273.46847299768</v>
      </c>
      <c r="G485" s="4">
        <v>175920</v>
      </c>
      <c r="H485" s="5">
        <v>119</v>
      </c>
      <c r="I485" s="2" t="s">
        <v>779</v>
      </c>
      <c r="J485" s="2" t="s">
        <v>780</v>
      </c>
      <c r="K485" s="2" t="s">
        <v>781</v>
      </c>
      <c r="L485" s="2" t="s">
        <v>782</v>
      </c>
      <c r="M485" s="2" t="s">
        <v>783</v>
      </c>
      <c r="N485" s="2" t="s">
        <v>757</v>
      </c>
      <c r="O485" s="2" t="s">
        <v>785</v>
      </c>
      <c r="P485" s="2" t="s">
        <v>786</v>
      </c>
      <c r="Q485" s="6"/>
      <c r="R485" s="6"/>
    </row>
    <row r="486" spans="1:18" ht="48">
      <c r="A486" s="2" t="s">
        <v>1590</v>
      </c>
      <c r="B486" s="2" t="s">
        <v>1591</v>
      </c>
      <c r="C486" s="2" t="s">
        <v>778</v>
      </c>
      <c r="D486" s="3">
        <v>45203.502663464511</v>
      </c>
      <c r="E486" s="3">
        <v>45204.574415543982</v>
      </c>
      <c r="F486" s="3">
        <v>45272.67175454861</v>
      </c>
      <c r="G486" s="4">
        <v>2769916</v>
      </c>
      <c r="H486" s="5">
        <v>120</v>
      </c>
      <c r="I486" s="2" t="s">
        <v>779</v>
      </c>
      <c r="J486" s="2" t="s">
        <v>780</v>
      </c>
      <c r="K486" s="2" t="s">
        <v>781</v>
      </c>
      <c r="L486" s="2" t="s">
        <v>782</v>
      </c>
      <c r="M486" s="2" t="s">
        <v>783</v>
      </c>
      <c r="N486" s="2" t="s">
        <v>784</v>
      </c>
      <c r="O486" s="2" t="s">
        <v>785</v>
      </c>
      <c r="P486" s="2" t="s">
        <v>786</v>
      </c>
      <c r="Q486" s="6"/>
      <c r="R486" s="6"/>
    </row>
    <row r="487" spans="1:18" ht="48">
      <c r="A487" s="2" t="s">
        <v>1592</v>
      </c>
      <c r="B487" s="2" t="s">
        <v>1593</v>
      </c>
      <c r="C487" s="2" t="s">
        <v>778</v>
      </c>
      <c r="D487" s="3">
        <v>45203.502702160491</v>
      </c>
      <c r="E487" s="3">
        <v>45204.577365081015</v>
      </c>
      <c r="F487" s="3">
        <v>45258.669351620367</v>
      </c>
      <c r="G487" s="4">
        <v>18383716</v>
      </c>
      <c r="H487" s="5">
        <v>120</v>
      </c>
      <c r="I487" s="2" t="s">
        <v>779</v>
      </c>
      <c r="J487" s="2" t="s">
        <v>780</v>
      </c>
      <c r="K487" s="2" t="s">
        <v>781</v>
      </c>
      <c r="L487" s="2" t="s">
        <v>782</v>
      </c>
      <c r="M487" s="2" t="s">
        <v>783</v>
      </c>
      <c r="N487" s="2" t="s">
        <v>784</v>
      </c>
      <c r="O487" s="2" t="s">
        <v>785</v>
      </c>
      <c r="P487" s="2" t="s">
        <v>786</v>
      </c>
      <c r="Q487" s="6"/>
      <c r="R487" s="6"/>
    </row>
    <row r="488" spans="1:18" ht="48">
      <c r="A488" s="2" t="s">
        <v>1594</v>
      </c>
      <c r="B488" s="2" t="s">
        <v>171</v>
      </c>
      <c r="C488" s="2" t="s">
        <v>778</v>
      </c>
      <c r="D488" s="3">
        <v>45203.502979899691</v>
      </c>
      <c r="E488" s="3">
        <v>45205.402898842593</v>
      </c>
      <c r="F488" s="3">
        <v>45258.558351932872</v>
      </c>
      <c r="G488" s="4">
        <v>11950216</v>
      </c>
      <c r="H488" s="5">
        <v>119</v>
      </c>
      <c r="I488" s="2" t="s">
        <v>779</v>
      </c>
      <c r="J488" s="2" t="s">
        <v>780</v>
      </c>
      <c r="K488" s="2" t="s">
        <v>781</v>
      </c>
      <c r="L488" s="2" t="s">
        <v>782</v>
      </c>
      <c r="M488" s="2" t="s">
        <v>783</v>
      </c>
      <c r="N488" s="2" t="s">
        <v>757</v>
      </c>
      <c r="O488" s="2" t="s">
        <v>785</v>
      </c>
      <c r="P488" s="2" t="s">
        <v>786</v>
      </c>
      <c r="Q488" s="6"/>
      <c r="R488" s="6"/>
    </row>
    <row r="489" spans="1:18" ht="48">
      <c r="A489" s="2" t="s">
        <v>1595</v>
      </c>
      <c r="B489" s="2" t="s">
        <v>175</v>
      </c>
      <c r="C489" s="2" t="s">
        <v>778</v>
      </c>
      <c r="D489" s="3">
        <v>45203.503032175926</v>
      </c>
      <c r="E489" s="3">
        <v>45204.626854942129</v>
      </c>
      <c r="F489" s="3">
        <v>45273.401012037037</v>
      </c>
      <c r="G489" s="4">
        <v>56533</v>
      </c>
      <c r="H489" s="5">
        <v>119</v>
      </c>
      <c r="I489" s="2" t="s">
        <v>779</v>
      </c>
      <c r="J489" s="2" t="s">
        <v>780</v>
      </c>
      <c r="K489" s="2" t="s">
        <v>781</v>
      </c>
      <c r="L489" s="2" t="s">
        <v>782</v>
      </c>
      <c r="M489" s="2" t="s">
        <v>783</v>
      </c>
      <c r="N489" s="2" t="s">
        <v>784</v>
      </c>
      <c r="O489" s="2" t="s">
        <v>785</v>
      </c>
      <c r="P489" s="2" t="s">
        <v>786</v>
      </c>
      <c r="Q489" s="6"/>
      <c r="R489" s="6"/>
    </row>
    <row r="490" spans="1:18" ht="48">
      <c r="A490" s="2" t="s">
        <v>1596</v>
      </c>
      <c r="B490" s="2" t="s">
        <v>172</v>
      </c>
      <c r="C490" s="2" t="s">
        <v>778</v>
      </c>
      <c r="D490" s="3">
        <v>45203.503079475304</v>
      </c>
      <c r="E490" s="3">
        <v>45204.59087850694</v>
      </c>
      <c r="F490" s="3">
        <v>45273.354191435181</v>
      </c>
      <c r="G490" s="4">
        <v>64500</v>
      </c>
      <c r="H490" s="5">
        <v>120</v>
      </c>
      <c r="I490" s="2" t="s">
        <v>779</v>
      </c>
      <c r="J490" s="2" t="s">
        <v>780</v>
      </c>
      <c r="K490" s="2" t="s">
        <v>781</v>
      </c>
      <c r="L490" s="2" t="s">
        <v>782</v>
      </c>
      <c r="M490" s="2" t="s">
        <v>783</v>
      </c>
      <c r="N490" s="2" t="s">
        <v>784</v>
      </c>
      <c r="O490" s="2" t="s">
        <v>785</v>
      </c>
      <c r="P490" s="2" t="s">
        <v>786</v>
      </c>
      <c r="Q490" s="6"/>
      <c r="R490" s="6"/>
    </row>
    <row r="491" spans="1:18" ht="48">
      <c r="A491" s="2" t="s">
        <v>1597</v>
      </c>
      <c r="B491" s="2" t="s">
        <v>178</v>
      </c>
      <c r="C491" s="2" t="s">
        <v>778</v>
      </c>
      <c r="D491" s="3">
        <v>45203.503124999996</v>
      </c>
      <c r="E491" s="3">
        <v>45205.409939930556</v>
      </c>
      <c r="F491" s="3">
        <v>45273.474099999999</v>
      </c>
      <c r="G491" s="4">
        <v>80623</v>
      </c>
      <c r="H491" s="5">
        <v>119</v>
      </c>
      <c r="I491" s="2" t="s">
        <v>779</v>
      </c>
      <c r="J491" s="2" t="s">
        <v>780</v>
      </c>
      <c r="K491" s="2" t="s">
        <v>781</v>
      </c>
      <c r="L491" s="2" t="s">
        <v>782</v>
      </c>
      <c r="M491" s="2" t="s">
        <v>783</v>
      </c>
      <c r="N491" s="2" t="s">
        <v>757</v>
      </c>
      <c r="O491" s="2" t="s">
        <v>785</v>
      </c>
      <c r="P491" s="2" t="s">
        <v>786</v>
      </c>
      <c r="Q491" s="6"/>
      <c r="R491" s="6"/>
    </row>
    <row r="492" spans="1:18" ht="48">
      <c r="A492" s="2" t="s">
        <v>1598</v>
      </c>
      <c r="B492" s="2" t="s">
        <v>180</v>
      </c>
      <c r="C492" s="2" t="s">
        <v>778</v>
      </c>
      <c r="D492" s="3">
        <v>45203.503167901232</v>
      </c>
      <c r="E492" s="3">
        <v>45204.629444062499</v>
      </c>
      <c r="F492" s="3">
        <v>45273.355549571759</v>
      </c>
      <c r="G492" s="4">
        <v>64500</v>
      </c>
      <c r="H492" s="5">
        <v>119</v>
      </c>
      <c r="I492" s="2" t="s">
        <v>779</v>
      </c>
      <c r="J492" s="2" t="s">
        <v>780</v>
      </c>
      <c r="K492" s="2" t="s">
        <v>781</v>
      </c>
      <c r="L492" s="2" t="s">
        <v>782</v>
      </c>
      <c r="M492" s="2" t="s">
        <v>783</v>
      </c>
      <c r="N492" s="2" t="s">
        <v>784</v>
      </c>
      <c r="O492" s="2" t="s">
        <v>785</v>
      </c>
      <c r="P492" s="2" t="s">
        <v>786</v>
      </c>
      <c r="Q492" s="6"/>
      <c r="R492" s="6"/>
    </row>
    <row r="493" spans="1:18" ht="48">
      <c r="A493" s="2" t="s">
        <v>1599</v>
      </c>
      <c r="B493" s="2" t="s">
        <v>181</v>
      </c>
      <c r="C493" s="2" t="s">
        <v>805</v>
      </c>
      <c r="D493" s="3">
        <v>45203.503215470671</v>
      </c>
      <c r="E493" s="3">
        <v>45204.631464004626</v>
      </c>
      <c r="F493" s="8"/>
      <c r="G493" s="4">
        <v>901037</v>
      </c>
      <c r="H493" s="5">
        <v>119</v>
      </c>
      <c r="I493" s="2" t="s">
        <v>779</v>
      </c>
      <c r="J493" s="2" t="s">
        <v>780</v>
      </c>
      <c r="K493" s="2" t="s">
        <v>781</v>
      </c>
      <c r="L493" s="2" t="s">
        <v>782</v>
      </c>
      <c r="M493" s="2" t="s">
        <v>783</v>
      </c>
      <c r="N493" s="2"/>
      <c r="O493" s="2" t="s">
        <v>785</v>
      </c>
      <c r="P493" s="2" t="s">
        <v>786</v>
      </c>
      <c r="Q493" s="6"/>
      <c r="R493" s="6"/>
    </row>
    <row r="494" spans="1:18" ht="48">
      <c r="A494" s="2" t="s">
        <v>1600</v>
      </c>
      <c r="B494" s="2" t="s">
        <v>184</v>
      </c>
      <c r="C494" s="2" t="s">
        <v>805</v>
      </c>
      <c r="D494" s="3">
        <v>45203.503270601846</v>
      </c>
      <c r="E494" s="3">
        <v>45204.649360763884</v>
      </c>
      <c r="F494" s="8"/>
      <c r="G494" s="4">
        <v>346915</v>
      </c>
      <c r="H494" s="5">
        <v>119</v>
      </c>
      <c r="I494" s="2" t="s">
        <v>779</v>
      </c>
      <c r="J494" s="2" t="s">
        <v>780</v>
      </c>
      <c r="K494" s="2" t="s">
        <v>781</v>
      </c>
      <c r="L494" s="2" t="s">
        <v>782</v>
      </c>
      <c r="M494" s="2" t="s">
        <v>783</v>
      </c>
      <c r="N494" s="2"/>
      <c r="O494" s="2" t="s">
        <v>785</v>
      </c>
      <c r="P494" s="2" t="s">
        <v>786</v>
      </c>
      <c r="Q494" s="6"/>
      <c r="R494" s="6"/>
    </row>
    <row r="495" spans="1:18" ht="48">
      <c r="A495" s="2" t="s">
        <v>1601</v>
      </c>
      <c r="B495" s="2" t="s">
        <v>185</v>
      </c>
      <c r="C495" s="2" t="s">
        <v>778</v>
      </c>
      <c r="D495" s="3">
        <v>45203.503325115737</v>
      </c>
      <c r="E495" s="3">
        <v>45204.652566782403</v>
      </c>
      <c r="F495" s="3">
        <v>45272.735813391198</v>
      </c>
      <c r="G495" s="4">
        <v>1549700</v>
      </c>
      <c r="H495" s="5">
        <v>119</v>
      </c>
      <c r="I495" s="2" t="s">
        <v>779</v>
      </c>
      <c r="J495" s="2" t="s">
        <v>780</v>
      </c>
      <c r="K495" s="2" t="s">
        <v>781</v>
      </c>
      <c r="L495" s="2" t="s">
        <v>782</v>
      </c>
      <c r="M495" s="2" t="s">
        <v>783</v>
      </c>
      <c r="N495" s="2" t="s">
        <v>784</v>
      </c>
      <c r="O495" s="2" t="s">
        <v>785</v>
      </c>
      <c r="P495" s="2" t="s">
        <v>786</v>
      </c>
      <c r="Q495" s="6"/>
      <c r="R495" s="6"/>
    </row>
    <row r="496" spans="1:18" ht="48">
      <c r="A496" s="2" t="s">
        <v>1602</v>
      </c>
      <c r="B496" s="2" t="s">
        <v>140</v>
      </c>
      <c r="C496" s="2" t="s">
        <v>805</v>
      </c>
      <c r="D496" s="3">
        <v>45203.515857638886</v>
      </c>
      <c r="E496" s="3">
        <v>45204.381362268519</v>
      </c>
      <c r="F496" s="8"/>
      <c r="G496" s="4">
        <v>289200</v>
      </c>
      <c r="H496" s="5">
        <v>120</v>
      </c>
      <c r="I496" s="2" t="s">
        <v>779</v>
      </c>
      <c r="J496" s="2" t="s">
        <v>780</v>
      </c>
      <c r="K496" s="2" t="s">
        <v>781</v>
      </c>
      <c r="L496" s="2" t="s">
        <v>782</v>
      </c>
      <c r="M496" s="2" t="s">
        <v>783</v>
      </c>
      <c r="N496" s="2"/>
      <c r="O496" s="2" t="s">
        <v>785</v>
      </c>
      <c r="P496" s="2" t="s">
        <v>786</v>
      </c>
      <c r="Q496" s="6"/>
      <c r="R496" s="6"/>
    </row>
    <row r="497" spans="1:18" ht="48">
      <c r="A497" s="2" t="s">
        <v>1603</v>
      </c>
      <c r="B497" s="2" t="s">
        <v>143</v>
      </c>
      <c r="C497" s="2" t="s">
        <v>778</v>
      </c>
      <c r="D497" s="3">
        <v>45203.515890779323</v>
      </c>
      <c r="E497" s="3">
        <v>45204.391327893514</v>
      </c>
      <c r="F497" s="3">
        <v>45289.78677337963</v>
      </c>
      <c r="G497" s="4">
        <v>420297</v>
      </c>
      <c r="H497" s="5">
        <v>120</v>
      </c>
      <c r="I497" s="2" t="s">
        <v>779</v>
      </c>
      <c r="J497" s="2" t="s">
        <v>780</v>
      </c>
      <c r="K497" s="2" t="s">
        <v>781</v>
      </c>
      <c r="L497" s="2" t="s">
        <v>782</v>
      </c>
      <c r="M497" s="2" t="s">
        <v>783</v>
      </c>
      <c r="N497" s="2" t="s">
        <v>784</v>
      </c>
      <c r="O497" s="2" t="s">
        <v>785</v>
      </c>
      <c r="P497" s="2" t="s">
        <v>786</v>
      </c>
      <c r="Q497" s="7">
        <v>45288.358031631942</v>
      </c>
      <c r="R497" s="7">
        <v>45272.730732372685</v>
      </c>
    </row>
    <row r="498" spans="1:18" ht="48">
      <c r="A498" s="2" t="s">
        <v>1604</v>
      </c>
      <c r="B498" s="2" t="s">
        <v>142</v>
      </c>
      <c r="C498" s="2" t="s">
        <v>778</v>
      </c>
      <c r="D498" s="3">
        <v>45203.515929282403</v>
      </c>
      <c r="E498" s="3">
        <v>45204.399246678237</v>
      </c>
      <c r="F498" s="8"/>
      <c r="G498" s="4">
        <v>43581108</v>
      </c>
      <c r="H498" s="5">
        <v>120</v>
      </c>
      <c r="I498" s="2" t="s">
        <v>779</v>
      </c>
      <c r="J498" s="2" t="s">
        <v>780</v>
      </c>
      <c r="K498" s="2" t="s">
        <v>781</v>
      </c>
      <c r="L498" s="2" t="s">
        <v>782</v>
      </c>
      <c r="M498" s="2" t="s">
        <v>783</v>
      </c>
      <c r="N498" s="2" t="s">
        <v>784</v>
      </c>
      <c r="O498" s="2" t="s">
        <v>785</v>
      </c>
      <c r="P498" s="2" t="s">
        <v>786</v>
      </c>
      <c r="Q498" s="7">
        <v>45323.70495540509</v>
      </c>
      <c r="R498" s="7">
        <v>45300.695046643516</v>
      </c>
    </row>
    <row r="499" spans="1:18" ht="48">
      <c r="A499" s="2" t="s">
        <v>1605</v>
      </c>
      <c r="B499" s="2" t="s">
        <v>1606</v>
      </c>
      <c r="C499" s="2" t="s">
        <v>778</v>
      </c>
      <c r="D499" s="3">
        <v>45203.516018441362</v>
      </c>
      <c r="E499" s="3">
        <v>45204.401566979162</v>
      </c>
      <c r="F499" s="3">
        <v>45272.746799340275</v>
      </c>
      <c r="G499" s="4">
        <v>289200</v>
      </c>
      <c r="H499" s="5">
        <v>120</v>
      </c>
      <c r="I499" s="2" t="s">
        <v>779</v>
      </c>
      <c r="J499" s="2" t="s">
        <v>780</v>
      </c>
      <c r="K499" s="2" t="s">
        <v>781</v>
      </c>
      <c r="L499" s="2" t="s">
        <v>782</v>
      </c>
      <c r="M499" s="2" t="s">
        <v>783</v>
      </c>
      <c r="N499" s="2" t="s">
        <v>784</v>
      </c>
      <c r="O499" s="2" t="s">
        <v>785</v>
      </c>
      <c r="P499" s="2" t="s">
        <v>786</v>
      </c>
      <c r="Q499" s="6"/>
      <c r="R499" s="6"/>
    </row>
    <row r="500" spans="1:18" ht="48">
      <c r="A500" s="2" t="s">
        <v>1607</v>
      </c>
      <c r="B500" s="2" t="s">
        <v>1608</v>
      </c>
      <c r="C500" s="2" t="s">
        <v>778</v>
      </c>
      <c r="D500" s="3">
        <v>45203.516054320986</v>
      </c>
      <c r="E500" s="3">
        <v>45204.405947106483</v>
      </c>
      <c r="F500" s="3">
        <v>45273.403506481482</v>
      </c>
      <c r="G500" s="4">
        <v>56533</v>
      </c>
      <c r="H500" s="5">
        <v>120</v>
      </c>
      <c r="I500" s="2" t="s">
        <v>779</v>
      </c>
      <c r="J500" s="2" t="s">
        <v>780</v>
      </c>
      <c r="K500" s="2" t="s">
        <v>781</v>
      </c>
      <c r="L500" s="2" t="s">
        <v>782</v>
      </c>
      <c r="M500" s="2" t="s">
        <v>783</v>
      </c>
      <c r="N500" s="2" t="s">
        <v>784</v>
      </c>
      <c r="O500" s="2" t="s">
        <v>785</v>
      </c>
      <c r="P500" s="2" t="s">
        <v>786</v>
      </c>
      <c r="Q500" s="6"/>
      <c r="R500" s="6"/>
    </row>
    <row r="501" spans="1:18" ht="48">
      <c r="A501" s="2" t="s">
        <v>1609</v>
      </c>
      <c r="B501" s="2" t="s">
        <v>1610</v>
      </c>
      <c r="C501" s="2" t="s">
        <v>778</v>
      </c>
      <c r="D501" s="3">
        <v>45203.516090162033</v>
      </c>
      <c r="E501" s="3">
        <v>45204.408417592589</v>
      </c>
      <c r="F501" s="3">
        <v>45273.317829861109</v>
      </c>
      <c r="G501" s="4">
        <v>283004</v>
      </c>
      <c r="H501" s="5">
        <v>120</v>
      </c>
      <c r="I501" s="2" t="s">
        <v>779</v>
      </c>
      <c r="J501" s="2" t="s">
        <v>780</v>
      </c>
      <c r="K501" s="2" t="s">
        <v>781</v>
      </c>
      <c r="L501" s="2" t="s">
        <v>782</v>
      </c>
      <c r="M501" s="2" t="s">
        <v>783</v>
      </c>
      <c r="N501" s="2" t="s">
        <v>784</v>
      </c>
      <c r="O501" s="2" t="s">
        <v>785</v>
      </c>
      <c r="P501" s="2" t="s">
        <v>786</v>
      </c>
      <c r="Q501" s="6"/>
      <c r="R501" s="6"/>
    </row>
    <row r="502" spans="1:18" ht="48">
      <c r="A502" s="2" t="s">
        <v>1611</v>
      </c>
      <c r="B502" s="2" t="s">
        <v>1612</v>
      </c>
      <c r="C502" s="2" t="s">
        <v>778</v>
      </c>
      <c r="D502" s="3">
        <v>45203.516124305555</v>
      </c>
      <c r="E502" s="3">
        <v>45204.412950578699</v>
      </c>
      <c r="F502" s="3">
        <v>45257.674866550922</v>
      </c>
      <c r="G502" s="4">
        <v>4980</v>
      </c>
      <c r="H502" s="5">
        <v>120</v>
      </c>
      <c r="I502" s="2" t="s">
        <v>779</v>
      </c>
      <c r="J502" s="2" t="s">
        <v>780</v>
      </c>
      <c r="K502" s="2" t="s">
        <v>781</v>
      </c>
      <c r="L502" s="2" t="s">
        <v>782</v>
      </c>
      <c r="M502" s="2" t="s">
        <v>783</v>
      </c>
      <c r="N502" s="2" t="s">
        <v>784</v>
      </c>
      <c r="O502" s="2" t="s">
        <v>785</v>
      </c>
      <c r="P502" s="2" t="s">
        <v>786</v>
      </c>
      <c r="Q502" s="6"/>
      <c r="R502" s="6"/>
    </row>
    <row r="503" spans="1:18" ht="48">
      <c r="A503" s="2" t="s">
        <v>1613</v>
      </c>
      <c r="B503" s="2" t="s">
        <v>1614</v>
      </c>
      <c r="C503" s="2" t="s">
        <v>778</v>
      </c>
      <c r="D503" s="3">
        <v>45203.516161381172</v>
      </c>
      <c r="E503" s="3">
        <v>45204.41883599537</v>
      </c>
      <c r="F503" s="3">
        <v>45257.683887847219</v>
      </c>
      <c r="G503" s="4">
        <v>28582</v>
      </c>
      <c r="H503" s="5">
        <v>120</v>
      </c>
      <c r="I503" s="2" t="s">
        <v>779</v>
      </c>
      <c r="J503" s="2" t="s">
        <v>780</v>
      </c>
      <c r="K503" s="2" t="s">
        <v>781</v>
      </c>
      <c r="L503" s="2" t="s">
        <v>782</v>
      </c>
      <c r="M503" s="2" t="s">
        <v>783</v>
      </c>
      <c r="N503" s="2" t="s">
        <v>784</v>
      </c>
      <c r="O503" s="2" t="s">
        <v>785</v>
      </c>
      <c r="P503" s="2" t="s">
        <v>786</v>
      </c>
      <c r="Q503" s="6"/>
      <c r="R503" s="6"/>
    </row>
    <row r="504" spans="1:18" ht="48">
      <c r="A504" s="2" t="s">
        <v>1615</v>
      </c>
      <c r="B504" s="2" t="s">
        <v>148</v>
      </c>
      <c r="C504" s="2" t="s">
        <v>805</v>
      </c>
      <c r="D504" s="3">
        <v>45203.516193634256</v>
      </c>
      <c r="E504" s="3">
        <v>45204.422696145833</v>
      </c>
      <c r="F504" s="8"/>
      <c r="G504" s="4">
        <v>87990</v>
      </c>
      <c r="H504" s="5">
        <v>120</v>
      </c>
      <c r="I504" s="2" t="s">
        <v>779</v>
      </c>
      <c r="J504" s="2" t="s">
        <v>780</v>
      </c>
      <c r="K504" s="2" t="s">
        <v>781</v>
      </c>
      <c r="L504" s="2" t="s">
        <v>782</v>
      </c>
      <c r="M504" s="2" t="s">
        <v>783</v>
      </c>
      <c r="N504" s="2"/>
      <c r="O504" s="2" t="s">
        <v>785</v>
      </c>
      <c r="P504" s="2" t="s">
        <v>786</v>
      </c>
      <c r="Q504" s="6"/>
      <c r="R504" s="6"/>
    </row>
    <row r="505" spans="1:18" ht="48">
      <c r="A505" s="2" t="s">
        <v>1616</v>
      </c>
      <c r="B505" s="2" t="s">
        <v>1617</v>
      </c>
      <c r="C505" s="2" t="s">
        <v>778</v>
      </c>
      <c r="D505" s="3">
        <v>45203.516232831782</v>
      </c>
      <c r="E505" s="3">
        <v>45204.424720983792</v>
      </c>
      <c r="F505" s="3">
        <v>45265.557454942129</v>
      </c>
      <c r="G505" s="4">
        <v>3819660</v>
      </c>
      <c r="H505" s="5">
        <v>120</v>
      </c>
      <c r="I505" s="2" t="s">
        <v>779</v>
      </c>
      <c r="J505" s="2" t="s">
        <v>780</v>
      </c>
      <c r="K505" s="2" t="s">
        <v>781</v>
      </c>
      <c r="L505" s="2" t="s">
        <v>782</v>
      </c>
      <c r="M505" s="2" t="s">
        <v>783</v>
      </c>
      <c r="N505" s="2" t="s">
        <v>784</v>
      </c>
      <c r="O505" s="2" t="s">
        <v>785</v>
      </c>
      <c r="P505" s="2" t="s">
        <v>786</v>
      </c>
      <c r="Q505" s="6"/>
      <c r="R505" s="6"/>
    </row>
    <row r="506" spans="1:18" ht="48">
      <c r="A506" s="2" t="s">
        <v>1618</v>
      </c>
      <c r="B506" s="2" t="s">
        <v>1619</v>
      </c>
      <c r="C506" s="2" t="s">
        <v>778</v>
      </c>
      <c r="D506" s="3">
        <v>45203.516269367283</v>
      </c>
      <c r="E506" s="3">
        <v>45204.428439849537</v>
      </c>
      <c r="F506" s="3">
        <v>45273.352844016204</v>
      </c>
      <c r="G506" s="4">
        <v>80623</v>
      </c>
      <c r="H506" s="5">
        <v>120</v>
      </c>
      <c r="I506" s="2" t="s">
        <v>779</v>
      </c>
      <c r="J506" s="2" t="s">
        <v>780</v>
      </c>
      <c r="K506" s="2" t="s">
        <v>781</v>
      </c>
      <c r="L506" s="2" t="s">
        <v>782</v>
      </c>
      <c r="M506" s="2" t="s">
        <v>783</v>
      </c>
      <c r="N506" s="2" t="s">
        <v>784</v>
      </c>
      <c r="O506" s="2" t="s">
        <v>785</v>
      </c>
      <c r="P506" s="2" t="s">
        <v>786</v>
      </c>
      <c r="Q506" s="6"/>
      <c r="R506" s="6"/>
    </row>
    <row r="507" spans="1:18" ht="48">
      <c r="A507" s="2" t="s">
        <v>1620</v>
      </c>
      <c r="B507" s="2" t="s">
        <v>150</v>
      </c>
      <c r="C507" s="2" t="s">
        <v>805</v>
      </c>
      <c r="D507" s="3">
        <v>45203.516305131176</v>
      </c>
      <c r="E507" s="3">
        <v>45204.431834456016</v>
      </c>
      <c r="F507" s="8"/>
      <c r="G507" s="4">
        <v>38700</v>
      </c>
      <c r="H507" s="5">
        <v>120</v>
      </c>
      <c r="I507" s="2" t="s">
        <v>779</v>
      </c>
      <c r="J507" s="2" t="s">
        <v>780</v>
      </c>
      <c r="K507" s="2" t="s">
        <v>781</v>
      </c>
      <c r="L507" s="2" t="s">
        <v>782</v>
      </c>
      <c r="M507" s="2" t="s">
        <v>783</v>
      </c>
      <c r="N507" s="2"/>
      <c r="O507" s="2" t="s">
        <v>785</v>
      </c>
      <c r="P507" s="2" t="s">
        <v>786</v>
      </c>
      <c r="Q507" s="6"/>
      <c r="R507" s="6"/>
    </row>
    <row r="508" spans="1:18" ht="48">
      <c r="A508" s="2" t="s">
        <v>1621</v>
      </c>
      <c r="B508" s="2" t="s">
        <v>151</v>
      </c>
      <c r="C508" s="2" t="s">
        <v>778</v>
      </c>
      <c r="D508" s="3">
        <v>45203.516346797842</v>
      </c>
      <c r="E508" s="3">
        <v>45204.435309143519</v>
      </c>
      <c r="F508" s="8"/>
      <c r="G508" s="4">
        <v>17379825</v>
      </c>
      <c r="H508" s="5">
        <v>120</v>
      </c>
      <c r="I508" s="2" t="s">
        <v>779</v>
      </c>
      <c r="J508" s="2" t="s">
        <v>780</v>
      </c>
      <c r="K508" s="2" t="s">
        <v>781</v>
      </c>
      <c r="L508" s="2" t="s">
        <v>782</v>
      </c>
      <c r="M508" s="2" t="s">
        <v>783</v>
      </c>
      <c r="N508" s="2" t="s">
        <v>784</v>
      </c>
      <c r="O508" s="2" t="s">
        <v>785</v>
      </c>
      <c r="P508" s="2" t="s">
        <v>786</v>
      </c>
      <c r="Q508" s="7">
        <v>45323.70725702546</v>
      </c>
      <c r="R508" s="7">
        <v>45300.694677743057</v>
      </c>
    </row>
    <row r="509" spans="1:18" ht="48">
      <c r="A509" s="2" t="s">
        <v>1622</v>
      </c>
      <c r="B509" s="2" t="s">
        <v>1623</v>
      </c>
      <c r="C509" s="2" t="s">
        <v>778</v>
      </c>
      <c r="D509" s="3">
        <v>45203.516392708334</v>
      </c>
      <c r="E509" s="3">
        <v>45204.438507604165</v>
      </c>
      <c r="F509" s="3">
        <v>45273.338522916667</v>
      </c>
      <c r="G509" s="4">
        <v>118143</v>
      </c>
      <c r="H509" s="5">
        <v>120</v>
      </c>
      <c r="I509" s="2" t="s">
        <v>779</v>
      </c>
      <c r="J509" s="2" t="s">
        <v>780</v>
      </c>
      <c r="K509" s="2" t="s">
        <v>781</v>
      </c>
      <c r="L509" s="2" t="s">
        <v>782</v>
      </c>
      <c r="M509" s="2" t="s">
        <v>783</v>
      </c>
      <c r="N509" s="2" t="s">
        <v>784</v>
      </c>
      <c r="O509" s="2" t="s">
        <v>785</v>
      </c>
      <c r="P509" s="2" t="s">
        <v>786</v>
      </c>
      <c r="Q509" s="6"/>
      <c r="R509" s="6"/>
    </row>
    <row r="510" spans="1:18" ht="48">
      <c r="A510" s="2" t="s">
        <v>1624</v>
      </c>
      <c r="B510" s="2" t="s">
        <v>1625</v>
      </c>
      <c r="C510" s="2" t="s">
        <v>778</v>
      </c>
      <c r="D510" s="3">
        <v>45203.516425154325</v>
      </c>
      <c r="E510" s="3">
        <v>45204.442013692125</v>
      </c>
      <c r="F510" s="3">
        <v>45272.710787696757</v>
      </c>
      <c r="G510" s="4">
        <v>484217</v>
      </c>
      <c r="H510" s="5">
        <v>120</v>
      </c>
      <c r="I510" s="2" t="s">
        <v>779</v>
      </c>
      <c r="J510" s="2" t="s">
        <v>780</v>
      </c>
      <c r="K510" s="2" t="s">
        <v>781</v>
      </c>
      <c r="L510" s="2" t="s">
        <v>782</v>
      </c>
      <c r="M510" s="2" t="s">
        <v>783</v>
      </c>
      <c r="N510" s="2" t="s">
        <v>784</v>
      </c>
      <c r="O510" s="2" t="s">
        <v>785</v>
      </c>
      <c r="P510" s="2" t="s">
        <v>786</v>
      </c>
      <c r="Q510" s="6"/>
      <c r="R510" s="6"/>
    </row>
    <row r="511" spans="1:18" ht="48">
      <c r="A511" s="2" t="s">
        <v>1626</v>
      </c>
      <c r="B511" s="2" t="s">
        <v>1627</v>
      </c>
      <c r="C511" s="2" t="s">
        <v>778</v>
      </c>
      <c r="D511" s="3">
        <v>45203.516460300925</v>
      </c>
      <c r="E511" s="3">
        <v>45204.446049421291</v>
      </c>
      <c r="F511" s="3">
        <v>45273.36023943287</v>
      </c>
      <c r="G511" s="4">
        <v>64500</v>
      </c>
      <c r="H511" s="5">
        <v>120</v>
      </c>
      <c r="I511" s="2" t="s">
        <v>779</v>
      </c>
      <c r="J511" s="2" t="s">
        <v>780</v>
      </c>
      <c r="K511" s="2" t="s">
        <v>781</v>
      </c>
      <c r="L511" s="2" t="s">
        <v>782</v>
      </c>
      <c r="M511" s="2" t="s">
        <v>783</v>
      </c>
      <c r="N511" s="2" t="s">
        <v>784</v>
      </c>
      <c r="O511" s="2" t="s">
        <v>785</v>
      </c>
      <c r="P511" s="2" t="s">
        <v>786</v>
      </c>
      <c r="Q511" s="6"/>
      <c r="R511" s="6"/>
    </row>
    <row r="512" spans="1:18" ht="48">
      <c r="A512" s="2" t="s">
        <v>1628</v>
      </c>
      <c r="B512" s="2" t="s">
        <v>1629</v>
      </c>
      <c r="C512" s="2" t="s">
        <v>778</v>
      </c>
      <c r="D512" s="3">
        <v>45203.516494714509</v>
      </c>
      <c r="E512" s="3">
        <v>45204.452434027779</v>
      </c>
      <c r="F512" s="3">
        <v>45273.424457175926</v>
      </c>
      <c r="G512" s="4">
        <v>49990</v>
      </c>
      <c r="H512" s="5">
        <v>120</v>
      </c>
      <c r="I512" s="2" t="s">
        <v>779</v>
      </c>
      <c r="J512" s="2" t="s">
        <v>780</v>
      </c>
      <c r="K512" s="2" t="s">
        <v>781</v>
      </c>
      <c r="L512" s="2" t="s">
        <v>782</v>
      </c>
      <c r="M512" s="2" t="s">
        <v>783</v>
      </c>
      <c r="N512" s="2" t="s">
        <v>784</v>
      </c>
      <c r="O512" s="2" t="s">
        <v>785</v>
      </c>
      <c r="P512" s="2" t="s">
        <v>786</v>
      </c>
      <c r="Q512" s="6"/>
      <c r="R512" s="6"/>
    </row>
    <row r="513" spans="1:18" ht="48">
      <c r="A513" s="2" t="s">
        <v>1630</v>
      </c>
      <c r="B513" s="2" t="s">
        <v>154</v>
      </c>
      <c r="C513" s="2" t="s">
        <v>805</v>
      </c>
      <c r="D513" s="3">
        <v>45203.51652901234</v>
      </c>
      <c r="E513" s="3">
        <v>45204.45566388889</v>
      </c>
      <c r="F513" s="8"/>
      <c r="G513" s="4">
        <v>56533</v>
      </c>
      <c r="H513" s="5">
        <v>120</v>
      </c>
      <c r="I513" s="2" t="s">
        <v>779</v>
      </c>
      <c r="J513" s="2" t="s">
        <v>780</v>
      </c>
      <c r="K513" s="2" t="s">
        <v>781</v>
      </c>
      <c r="L513" s="2" t="s">
        <v>782</v>
      </c>
      <c r="M513" s="2" t="s">
        <v>783</v>
      </c>
      <c r="N513" s="2"/>
      <c r="O513" s="2" t="s">
        <v>785</v>
      </c>
      <c r="P513" s="2" t="s">
        <v>786</v>
      </c>
      <c r="Q513" s="6"/>
      <c r="R513" s="6"/>
    </row>
    <row r="514" spans="1:18" ht="48">
      <c r="A514" s="2" t="s">
        <v>1631</v>
      </c>
      <c r="B514" s="2" t="s">
        <v>1632</v>
      </c>
      <c r="C514" s="2" t="s">
        <v>778</v>
      </c>
      <c r="D514" s="3">
        <v>45203.516593325621</v>
      </c>
      <c r="E514" s="3">
        <v>45204.462507638884</v>
      </c>
      <c r="F514" s="3">
        <v>45273.422253391203</v>
      </c>
      <c r="G514" s="4">
        <v>56533</v>
      </c>
      <c r="H514" s="5">
        <v>120</v>
      </c>
      <c r="I514" s="2" t="s">
        <v>779</v>
      </c>
      <c r="J514" s="2" t="s">
        <v>780</v>
      </c>
      <c r="K514" s="2" t="s">
        <v>781</v>
      </c>
      <c r="L514" s="2" t="s">
        <v>782</v>
      </c>
      <c r="M514" s="2" t="s">
        <v>783</v>
      </c>
      <c r="N514" s="2" t="s">
        <v>784</v>
      </c>
      <c r="O514" s="2" t="s">
        <v>785</v>
      </c>
      <c r="P514" s="2" t="s">
        <v>786</v>
      </c>
      <c r="Q514" s="6"/>
      <c r="R514" s="6"/>
    </row>
    <row r="515" spans="1:18" ht="48">
      <c r="A515" s="2" t="s">
        <v>1633</v>
      </c>
      <c r="B515" s="2" t="s">
        <v>156</v>
      </c>
      <c r="C515" s="2" t="s">
        <v>778</v>
      </c>
      <c r="D515" s="3">
        <v>45203.516623186726</v>
      </c>
      <c r="E515" s="3">
        <v>45204.466193715278</v>
      </c>
      <c r="F515" s="3">
        <v>45289.785080127316</v>
      </c>
      <c r="G515" s="4">
        <v>17384111</v>
      </c>
      <c r="H515" s="5">
        <v>120</v>
      </c>
      <c r="I515" s="2" t="s">
        <v>779</v>
      </c>
      <c r="J515" s="2" t="s">
        <v>780</v>
      </c>
      <c r="K515" s="2" t="s">
        <v>781</v>
      </c>
      <c r="L515" s="2" t="s">
        <v>782</v>
      </c>
      <c r="M515" s="2" t="s">
        <v>783</v>
      </c>
      <c r="N515" s="2" t="s">
        <v>784</v>
      </c>
      <c r="O515" s="2" t="s">
        <v>785</v>
      </c>
      <c r="P515" s="2" t="s">
        <v>786</v>
      </c>
      <c r="Q515" s="7">
        <v>45288.498004664347</v>
      </c>
      <c r="R515" s="7">
        <v>45257.710066319443</v>
      </c>
    </row>
    <row r="516" spans="1:18" ht="48">
      <c r="A516" s="2" t="s">
        <v>1634</v>
      </c>
      <c r="B516" s="2" t="s">
        <v>1635</v>
      </c>
      <c r="C516" s="2" t="s">
        <v>778</v>
      </c>
      <c r="D516" s="3">
        <v>45203.516656944441</v>
      </c>
      <c r="E516" s="3">
        <v>45204.470484606478</v>
      </c>
      <c r="F516" s="3">
        <v>45272.714093020833</v>
      </c>
      <c r="G516" s="4">
        <v>484217</v>
      </c>
      <c r="H516" s="5">
        <v>120</v>
      </c>
      <c r="I516" s="2" t="s">
        <v>779</v>
      </c>
      <c r="J516" s="2" t="s">
        <v>780</v>
      </c>
      <c r="K516" s="2" t="s">
        <v>781</v>
      </c>
      <c r="L516" s="2" t="s">
        <v>782</v>
      </c>
      <c r="M516" s="2" t="s">
        <v>783</v>
      </c>
      <c r="N516" s="2" t="s">
        <v>784</v>
      </c>
      <c r="O516" s="2" t="s">
        <v>785</v>
      </c>
      <c r="P516" s="2" t="s">
        <v>786</v>
      </c>
      <c r="Q516" s="6"/>
      <c r="R516" s="6"/>
    </row>
    <row r="517" spans="1:18" ht="48">
      <c r="A517" s="2" t="s">
        <v>1636</v>
      </c>
      <c r="B517" s="2" t="s">
        <v>1637</v>
      </c>
      <c r="C517" s="2" t="s">
        <v>778</v>
      </c>
      <c r="D517" s="3">
        <v>45203.660141010805</v>
      </c>
      <c r="E517" s="3">
        <v>45203.689569791663</v>
      </c>
      <c r="F517" s="3">
        <v>45272.626695173611</v>
      </c>
      <c r="G517" s="4">
        <v>289200</v>
      </c>
      <c r="H517" s="5">
        <v>120</v>
      </c>
      <c r="I517" s="2" t="s">
        <v>779</v>
      </c>
      <c r="J517" s="2" t="s">
        <v>780</v>
      </c>
      <c r="K517" s="2" t="s">
        <v>781</v>
      </c>
      <c r="L517" s="2" t="s">
        <v>782</v>
      </c>
      <c r="M517" s="2" t="s">
        <v>783</v>
      </c>
      <c r="N517" s="2" t="s">
        <v>784</v>
      </c>
      <c r="O517" s="2" t="s">
        <v>785</v>
      </c>
      <c r="P517" s="2" t="s">
        <v>786</v>
      </c>
      <c r="Q517" s="6"/>
      <c r="R517" s="6"/>
    </row>
    <row r="518" spans="1:18" ht="48">
      <c r="A518" s="2" t="s">
        <v>1638</v>
      </c>
      <c r="B518" s="2" t="s">
        <v>1639</v>
      </c>
      <c r="C518" s="2" t="s">
        <v>778</v>
      </c>
      <c r="D518" s="3">
        <v>45203.660183641972</v>
      </c>
      <c r="E518" s="3">
        <v>45203.692031678242</v>
      </c>
      <c r="F518" s="3">
        <v>45272.628052233791</v>
      </c>
      <c r="G518" s="4">
        <v>289200</v>
      </c>
      <c r="H518" s="5">
        <v>120</v>
      </c>
      <c r="I518" s="2" t="s">
        <v>779</v>
      </c>
      <c r="J518" s="2" t="s">
        <v>780</v>
      </c>
      <c r="K518" s="2" t="s">
        <v>781</v>
      </c>
      <c r="L518" s="2" t="s">
        <v>782</v>
      </c>
      <c r="M518" s="2" t="s">
        <v>783</v>
      </c>
      <c r="N518" s="2" t="s">
        <v>784</v>
      </c>
      <c r="O518" s="2" t="s">
        <v>785</v>
      </c>
      <c r="P518" s="2" t="s">
        <v>786</v>
      </c>
      <c r="Q518" s="6"/>
      <c r="R518" s="6"/>
    </row>
    <row r="519" spans="1:18" ht="48">
      <c r="A519" s="2" t="s">
        <v>1640</v>
      </c>
      <c r="B519" s="2" t="s">
        <v>1641</v>
      </c>
      <c r="C519" s="2" t="s">
        <v>778</v>
      </c>
      <c r="D519" s="3">
        <v>45203.66022148919</v>
      </c>
      <c r="E519" s="3">
        <v>45203.695583680557</v>
      </c>
      <c r="F519" s="3">
        <v>45272.623381562495</v>
      </c>
      <c r="G519" s="4">
        <v>346915</v>
      </c>
      <c r="H519" s="5">
        <v>120</v>
      </c>
      <c r="I519" s="2" t="s">
        <v>779</v>
      </c>
      <c r="J519" s="2" t="s">
        <v>780</v>
      </c>
      <c r="K519" s="2" t="s">
        <v>781</v>
      </c>
      <c r="L519" s="2" t="s">
        <v>782</v>
      </c>
      <c r="M519" s="2" t="s">
        <v>783</v>
      </c>
      <c r="N519" s="2" t="s">
        <v>784</v>
      </c>
      <c r="O519" s="2" t="s">
        <v>785</v>
      </c>
      <c r="P519" s="2" t="s">
        <v>786</v>
      </c>
      <c r="Q519" s="6"/>
      <c r="R519" s="6"/>
    </row>
    <row r="520" spans="1:18" ht="48">
      <c r="A520" s="2" t="s">
        <v>1642</v>
      </c>
      <c r="B520" s="2" t="s">
        <v>1643</v>
      </c>
      <c r="C520" s="2" t="s">
        <v>778</v>
      </c>
      <c r="D520" s="3">
        <v>45203.660254899696</v>
      </c>
      <c r="E520" s="3">
        <v>45203.697891087962</v>
      </c>
      <c r="F520" s="3">
        <v>45272.624961574074</v>
      </c>
      <c r="G520" s="4">
        <v>346915</v>
      </c>
      <c r="H520" s="5">
        <v>120</v>
      </c>
      <c r="I520" s="2" t="s">
        <v>779</v>
      </c>
      <c r="J520" s="2" t="s">
        <v>780</v>
      </c>
      <c r="K520" s="2" t="s">
        <v>781</v>
      </c>
      <c r="L520" s="2" t="s">
        <v>782</v>
      </c>
      <c r="M520" s="2" t="s">
        <v>783</v>
      </c>
      <c r="N520" s="2" t="s">
        <v>784</v>
      </c>
      <c r="O520" s="2" t="s">
        <v>785</v>
      </c>
      <c r="P520" s="2" t="s">
        <v>786</v>
      </c>
      <c r="Q520" s="6"/>
      <c r="R520" s="6"/>
    </row>
    <row r="521" spans="1:18" ht="48">
      <c r="A521" s="2" t="s">
        <v>1644</v>
      </c>
      <c r="B521" s="2" t="s">
        <v>1645</v>
      </c>
      <c r="C521" s="2" t="s">
        <v>778</v>
      </c>
      <c r="D521" s="3">
        <v>45203.660293827154</v>
      </c>
      <c r="E521" s="3">
        <v>45203.70576582176</v>
      </c>
      <c r="F521" s="3">
        <v>45272.64619201389</v>
      </c>
      <c r="G521" s="4">
        <v>64500</v>
      </c>
      <c r="H521" s="5">
        <v>120</v>
      </c>
      <c r="I521" s="2" t="s">
        <v>779</v>
      </c>
      <c r="J521" s="2" t="s">
        <v>780</v>
      </c>
      <c r="K521" s="2" t="s">
        <v>781</v>
      </c>
      <c r="L521" s="2" t="s">
        <v>782</v>
      </c>
      <c r="M521" s="2" t="s">
        <v>783</v>
      </c>
      <c r="N521" s="2" t="s">
        <v>784</v>
      </c>
      <c r="O521" s="2" t="s">
        <v>785</v>
      </c>
      <c r="P521" s="2" t="s">
        <v>786</v>
      </c>
      <c r="Q521" s="6"/>
      <c r="R521" s="6"/>
    </row>
    <row r="522" spans="1:18" ht="48">
      <c r="A522" s="2" t="s">
        <v>1646</v>
      </c>
      <c r="B522" s="2" t="s">
        <v>1647</v>
      </c>
      <c r="C522" s="2" t="s">
        <v>778</v>
      </c>
      <c r="D522" s="3">
        <v>45203.66032619599</v>
      </c>
      <c r="E522" s="3">
        <v>45204.348006365741</v>
      </c>
      <c r="F522" s="3">
        <v>45273.291769178242</v>
      </c>
      <c r="G522" s="4">
        <v>289200</v>
      </c>
      <c r="H522" s="5">
        <v>120</v>
      </c>
      <c r="I522" s="2" t="s">
        <v>779</v>
      </c>
      <c r="J522" s="2" t="s">
        <v>780</v>
      </c>
      <c r="K522" s="2" t="s">
        <v>781</v>
      </c>
      <c r="L522" s="2" t="s">
        <v>782</v>
      </c>
      <c r="M522" s="2" t="s">
        <v>783</v>
      </c>
      <c r="N522" s="2" t="s">
        <v>784</v>
      </c>
      <c r="O522" s="2" t="s">
        <v>785</v>
      </c>
      <c r="P522" s="2" t="s">
        <v>786</v>
      </c>
      <c r="Q522" s="6"/>
      <c r="R522" s="6"/>
    </row>
    <row r="523" spans="1:18" ht="48">
      <c r="A523" s="2" t="s">
        <v>1648</v>
      </c>
      <c r="B523" s="2" t="s">
        <v>1649</v>
      </c>
      <c r="C523" s="2" t="s">
        <v>778</v>
      </c>
      <c r="D523" s="3">
        <v>45203.660361959875</v>
      </c>
      <c r="E523" s="3">
        <v>45204.35042430555</v>
      </c>
      <c r="F523" s="3">
        <v>45273.303425925922</v>
      </c>
      <c r="G523" s="4">
        <v>289200</v>
      </c>
      <c r="H523" s="5">
        <v>120</v>
      </c>
      <c r="I523" s="2" t="s">
        <v>779</v>
      </c>
      <c r="J523" s="2" t="s">
        <v>780</v>
      </c>
      <c r="K523" s="2" t="s">
        <v>781</v>
      </c>
      <c r="L523" s="2" t="s">
        <v>782</v>
      </c>
      <c r="M523" s="2" t="s">
        <v>783</v>
      </c>
      <c r="N523" s="2" t="s">
        <v>784</v>
      </c>
      <c r="O523" s="2" t="s">
        <v>785</v>
      </c>
      <c r="P523" s="2" t="s">
        <v>786</v>
      </c>
      <c r="Q523" s="6"/>
      <c r="R523" s="6"/>
    </row>
    <row r="524" spans="1:18" ht="48">
      <c r="A524" s="2" t="s">
        <v>1650</v>
      </c>
      <c r="B524" s="2" t="s">
        <v>1651</v>
      </c>
      <c r="C524" s="2" t="s">
        <v>778</v>
      </c>
      <c r="D524" s="3">
        <v>45203.660402584879</v>
      </c>
      <c r="E524" s="3">
        <v>45204.355910995371</v>
      </c>
      <c r="F524" s="3">
        <v>45273.306412037033</v>
      </c>
      <c r="G524" s="4">
        <v>289200</v>
      </c>
      <c r="H524" s="5">
        <v>120</v>
      </c>
      <c r="I524" s="2" t="s">
        <v>779</v>
      </c>
      <c r="J524" s="2" t="s">
        <v>780</v>
      </c>
      <c r="K524" s="2" t="s">
        <v>781</v>
      </c>
      <c r="L524" s="2" t="s">
        <v>782</v>
      </c>
      <c r="M524" s="2" t="s">
        <v>783</v>
      </c>
      <c r="N524" s="2" t="s">
        <v>784</v>
      </c>
      <c r="O524" s="2" t="s">
        <v>785</v>
      </c>
      <c r="P524" s="2" t="s">
        <v>786</v>
      </c>
      <c r="Q524" s="6"/>
      <c r="R524" s="6"/>
    </row>
    <row r="525" spans="1:18" ht="48">
      <c r="A525" s="2" t="s">
        <v>1652</v>
      </c>
      <c r="B525" s="2" t="s">
        <v>1653</v>
      </c>
      <c r="C525" s="2" t="s">
        <v>778</v>
      </c>
      <c r="D525" s="3">
        <v>45203.660436033955</v>
      </c>
      <c r="E525" s="3">
        <v>45204.375853703699</v>
      </c>
      <c r="F525" s="3">
        <v>45273.322665312495</v>
      </c>
      <c r="G525" s="4">
        <v>152700</v>
      </c>
      <c r="H525" s="5">
        <v>120</v>
      </c>
      <c r="I525" s="2" t="s">
        <v>779</v>
      </c>
      <c r="J525" s="2" t="s">
        <v>780</v>
      </c>
      <c r="K525" s="2" t="s">
        <v>781</v>
      </c>
      <c r="L525" s="2" t="s">
        <v>782</v>
      </c>
      <c r="M525" s="2" t="s">
        <v>783</v>
      </c>
      <c r="N525" s="2" t="s">
        <v>784</v>
      </c>
      <c r="O525" s="2" t="s">
        <v>785</v>
      </c>
      <c r="P525" s="2" t="s">
        <v>786</v>
      </c>
      <c r="Q525" s="6"/>
      <c r="R525" s="6"/>
    </row>
    <row r="526" spans="1:18" ht="48">
      <c r="A526" s="2" t="s">
        <v>1654</v>
      </c>
      <c r="B526" s="2" t="s">
        <v>157</v>
      </c>
      <c r="C526" s="2" t="s">
        <v>778</v>
      </c>
      <c r="D526" s="3">
        <v>45204.587523572525</v>
      </c>
      <c r="E526" s="3">
        <v>45204.60864903935</v>
      </c>
      <c r="F526" s="8"/>
      <c r="G526" s="4">
        <v>32262996</v>
      </c>
      <c r="H526" s="5">
        <v>119</v>
      </c>
      <c r="I526" s="2" t="s">
        <v>779</v>
      </c>
      <c r="J526" s="2" t="s">
        <v>780</v>
      </c>
      <c r="K526" s="2" t="s">
        <v>781</v>
      </c>
      <c r="L526" s="2" t="s">
        <v>782</v>
      </c>
      <c r="M526" s="2" t="s">
        <v>783</v>
      </c>
      <c r="N526" s="2" t="s">
        <v>784</v>
      </c>
      <c r="O526" s="2" t="s">
        <v>785</v>
      </c>
      <c r="P526" s="2" t="s">
        <v>1397</v>
      </c>
      <c r="Q526" s="7">
        <v>45323.654858946757</v>
      </c>
      <c r="R526" s="7">
        <v>45300.694237731477</v>
      </c>
    </row>
    <row r="527" spans="1:18" ht="48">
      <c r="A527" s="2" t="s">
        <v>1655</v>
      </c>
      <c r="B527" s="2" t="s">
        <v>1656</v>
      </c>
      <c r="C527" s="2" t="s">
        <v>778</v>
      </c>
      <c r="D527" s="3">
        <v>45204.587584413581</v>
      </c>
      <c r="E527" s="3">
        <v>45204.598252696756</v>
      </c>
      <c r="F527" s="3">
        <v>45273.367151655089</v>
      </c>
      <c r="G527" s="4">
        <v>64500</v>
      </c>
      <c r="H527" s="5">
        <v>120</v>
      </c>
      <c r="I527" s="2" t="s">
        <v>779</v>
      </c>
      <c r="J527" s="2" t="s">
        <v>780</v>
      </c>
      <c r="K527" s="2" t="s">
        <v>781</v>
      </c>
      <c r="L527" s="2" t="s">
        <v>782</v>
      </c>
      <c r="M527" s="2" t="s">
        <v>783</v>
      </c>
      <c r="N527" s="2" t="s">
        <v>784</v>
      </c>
      <c r="O527" s="2" t="s">
        <v>785</v>
      </c>
      <c r="P527" s="2" t="s">
        <v>786</v>
      </c>
      <c r="Q527" s="6"/>
      <c r="R527" s="6"/>
    </row>
    <row r="528" spans="1:18" ht="48">
      <c r="A528" s="2" t="s">
        <v>1657</v>
      </c>
      <c r="B528" s="2" t="s">
        <v>173</v>
      </c>
      <c r="C528" s="2" t="s">
        <v>778</v>
      </c>
      <c r="D528" s="3">
        <v>45204.685367206788</v>
      </c>
      <c r="E528" s="3">
        <v>45205.341325925925</v>
      </c>
      <c r="F528" s="3">
        <v>45273.369032442126</v>
      </c>
      <c r="G528" s="4">
        <v>64500</v>
      </c>
      <c r="H528" s="5">
        <v>119</v>
      </c>
      <c r="I528" s="2" t="s">
        <v>779</v>
      </c>
      <c r="J528" s="2" t="s">
        <v>780</v>
      </c>
      <c r="K528" s="2" t="s">
        <v>781</v>
      </c>
      <c r="L528" s="2" t="s">
        <v>782</v>
      </c>
      <c r="M528" s="2" t="s">
        <v>783</v>
      </c>
      <c r="N528" s="2" t="s">
        <v>784</v>
      </c>
      <c r="O528" s="2" t="s">
        <v>785</v>
      </c>
      <c r="P528" s="2" t="s">
        <v>786</v>
      </c>
      <c r="Q528" s="6"/>
      <c r="R528" s="6"/>
    </row>
    <row r="529" spans="1:18" ht="48">
      <c r="A529" s="2" t="s">
        <v>1658</v>
      </c>
      <c r="B529" s="2" t="s">
        <v>189</v>
      </c>
      <c r="C529" s="2" t="s">
        <v>778</v>
      </c>
      <c r="D529" s="3">
        <v>45211.741619367283</v>
      </c>
      <c r="E529" s="3">
        <v>45212.310539502316</v>
      </c>
      <c r="F529" s="8"/>
      <c r="G529" s="4">
        <v>60400</v>
      </c>
      <c r="H529" s="5">
        <v>112</v>
      </c>
      <c r="I529" s="2" t="s">
        <v>779</v>
      </c>
      <c r="J529" s="2" t="s">
        <v>780</v>
      </c>
      <c r="K529" s="2" t="s">
        <v>781</v>
      </c>
      <c r="L529" s="2" t="s">
        <v>782</v>
      </c>
      <c r="M529" s="2" t="s">
        <v>783</v>
      </c>
      <c r="N529" s="2" t="s">
        <v>757</v>
      </c>
      <c r="O529" s="2" t="s">
        <v>785</v>
      </c>
      <c r="P529" s="2" t="s">
        <v>786</v>
      </c>
      <c r="Q529" s="6"/>
      <c r="R529" s="6"/>
    </row>
    <row r="530" spans="1:18" ht="48">
      <c r="A530" s="2" t="s">
        <v>1659</v>
      </c>
      <c r="B530" s="2" t="s">
        <v>1660</v>
      </c>
      <c r="C530" s="2" t="s">
        <v>778</v>
      </c>
      <c r="D530" s="3">
        <v>45168.73913838734</v>
      </c>
      <c r="E530" s="3">
        <v>45231.291666666664</v>
      </c>
      <c r="F530" s="8"/>
      <c r="G530" s="4">
        <v>56533</v>
      </c>
      <c r="H530" s="5">
        <v>93</v>
      </c>
      <c r="I530" s="2" t="s">
        <v>779</v>
      </c>
      <c r="J530" s="2" t="s">
        <v>780</v>
      </c>
      <c r="K530" s="2" t="s">
        <v>781</v>
      </c>
      <c r="L530" s="2" t="s">
        <v>782</v>
      </c>
      <c r="M530" s="2" t="s">
        <v>783</v>
      </c>
      <c r="N530" s="2" t="s">
        <v>784</v>
      </c>
      <c r="O530" s="2" t="s">
        <v>785</v>
      </c>
      <c r="P530" s="2" t="s">
        <v>786</v>
      </c>
      <c r="Q530" s="6"/>
      <c r="R530" s="6"/>
    </row>
    <row r="531" spans="1:18" ht="48">
      <c r="A531" s="2" t="s">
        <v>1661</v>
      </c>
      <c r="B531" s="2" t="s">
        <v>132</v>
      </c>
      <c r="C531" s="2" t="s">
        <v>778</v>
      </c>
      <c r="D531" s="3">
        <v>45189.511956905859</v>
      </c>
      <c r="E531" s="3">
        <v>45231.291666666664</v>
      </c>
      <c r="F531" s="3">
        <v>45286.663773344902</v>
      </c>
      <c r="G531" s="4">
        <v>208190</v>
      </c>
      <c r="H531" s="5">
        <v>93</v>
      </c>
      <c r="I531" s="2" t="s">
        <v>779</v>
      </c>
      <c r="J531" s="2" t="s">
        <v>780</v>
      </c>
      <c r="K531" s="2" t="s">
        <v>781</v>
      </c>
      <c r="L531" s="2" t="s">
        <v>782</v>
      </c>
      <c r="M531" s="2" t="s">
        <v>783</v>
      </c>
      <c r="N531" s="2" t="s">
        <v>784</v>
      </c>
      <c r="O531" s="2" t="s">
        <v>785</v>
      </c>
      <c r="P531" s="2" t="s">
        <v>786</v>
      </c>
      <c r="Q531" s="6"/>
      <c r="R531" s="6"/>
    </row>
    <row r="532" spans="1:18" ht="48">
      <c r="A532" s="2" t="s">
        <v>1662</v>
      </c>
      <c r="B532" s="2" t="s">
        <v>234</v>
      </c>
      <c r="C532" s="2" t="s">
        <v>778</v>
      </c>
      <c r="D532" s="3">
        <v>45216.51847727623</v>
      </c>
      <c r="E532" s="3">
        <v>45231.291666666664</v>
      </c>
      <c r="F532" s="3">
        <v>45286.69558954861</v>
      </c>
      <c r="G532" s="4">
        <v>121033</v>
      </c>
      <c r="H532" s="5">
        <v>93</v>
      </c>
      <c r="I532" s="2" t="s">
        <v>779</v>
      </c>
      <c r="J532" s="2" t="s">
        <v>780</v>
      </c>
      <c r="K532" s="2" t="s">
        <v>781</v>
      </c>
      <c r="L532" s="2" t="s">
        <v>782</v>
      </c>
      <c r="M532" s="2" t="s">
        <v>783</v>
      </c>
      <c r="N532" s="2" t="s">
        <v>784</v>
      </c>
      <c r="O532" s="2" t="s">
        <v>785</v>
      </c>
      <c r="P532" s="2" t="s">
        <v>786</v>
      </c>
      <c r="Q532" s="6"/>
      <c r="R532" s="6"/>
    </row>
    <row r="533" spans="1:18" ht="48">
      <c r="A533" s="2" t="s">
        <v>1663</v>
      </c>
      <c r="B533" s="2" t="s">
        <v>236</v>
      </c>
      <c r="C533" s="2" t="s">
        <v>778</v>
      </c>
      <c r="D533" s="3">
        <v>45216.518508912035</v>
      </c>
      <c r="E533" s="3">
        <v>45231.291666666664</v>
      </c>
      <c r="F533" s="8"/>
      <c r="G533" s="4">
        <v>56533</v>
      </c>
      <c r="H533" s="5">
        <v>93</v>
      </c>
      <c r="I533" s="2" t="s">
        <v>779</v>
      </c>
      <c r="J533" s="2" t="s">
        <v>780</v>
      </c>
      <c r="K533" s="2" t="s">
        <v>781</v>
      </c>
      <c r="L533" s="2" t="s">
        <v>782</v>
      </c>
      <c r="M533" s="2" t="s">
        <v>783</v>
      </c>
      <c r="N533" s="2" t="s">
        <v>757</v>
      </c>
      <c r="O533" s="2" t="s">
        <v>785</v>
      </c>
      <c r="P533" s="2" t="s">
        <v>786</v>
      </c>
      <c r="Q533" s="6"/>
      <c r="R533" s="6"/>
    </row>
    <row r="534" spans="1:18" ht="72">
      <c r="A534" s="2" t="s">
        <v>1664</v>
      </c>
      <c r="B534" s="2" t="s">
        <v>237</v>
      </c>
      <c r="C534" s="2" t="s">
        <v>778</v>
      </c>
      <c r="D534" s="3">
        <v>45216.518541010802</v>
      </c>
      <c r="E534" s="3">
        <v>45231.291666666664</v>
      </c>
      <c r="F534" s="3">
        <v>45286.68724861111</v>
      </c>
      <c r="G534" s="4">
        <v>32964</v>
      </c>
      <c r="H534" s="5">
        <v>93</v>
      </c>
      <c r="I534" s="2" t="s">
        <v>779</v>
      </c>
      <c r="J534" s="2" t="s">
        <v>780</v>
      </c>
      <c r="K534" s="2" t="s">
        <v>781</v>
      </c>
      <c r="L534" s="2" t="s">
        <v>782</v>
      </c>
      <c r="M534" s="2" t="s">
        <v>783</v>
      </c>
      <c r="N534" s="2" t="s">
        <v>757</v>
      </c>
      <c r="O534" s="2" t="s">
        <v>785</v>
      </c>
      <c r="P534" s="2" t="s">
        <v>880</v>
      </c>
      <c r="Q534" s="6"/>
      <c r="R534" s="6"/>
    </row>
    <row r="535" spans="1:18" ht="72">
      <c r="A535" s="2" t="s">
        <v>1665</v>
      </c>
      <c r="B535" s="2" t="s">
        <v>238</v>
      </c>
      <c r="C535" s="2" t="s">
        <v>805</v>
      </c>
      <c r="D535" s="3">
        <v>45216.518569598767</v>
      </c>
      <c r="E535" s="3">
        <v>45231.291666666664</v>
      </c>
      <c r="F535" s="8"/>
      <c r="G535" s="4">
        <v>80623</v>
      </c>
      <c r="H535" s="5">
        <v>93</v>
      </c>
      <c r="I535" s="2" t="s">
        <v>779</v>
      </c>
      <c r="J535" s="2" t="s">
        <v>780</v>
      </c>
      <c r="K535" s="2" t="s">
        <v>781</v>
      </c>
      <c r="L535" s="2" t="s">
        <v>782</v>
      </c>
      <c r="M535" s="2" t="s">
        <v>783</v>
      </c>
      <c r="N535" s="2"/>
      <c r="O535" s="2" t="s">
        <v>785</v>
      </c>
      <c r="P535" s="2" t="s">
        <v>880</v>
      </c>
      <c r="Q535" s="6"/>
      <c r="R535" s="6"/>
    </row>
    <row r="536" spans="1:18" ht="72">
      <c r="A536" s="2" t="s">
        <v>1666</v>
      </c>
      <c r="B536" s="2" t="s">
        <v>239</v>
      </c>
      <c r="C536" s="2" t="s">
        <v>778</v>
      </c>
      <c r="D536" s="3">
        <v>45216.51859756944</v>
      </c>
      <c r="E536" s="3">
        <v>45231.291666666664</v>
      </c>
      <c r="F536" s="8"/>
      <c r="G536" s="4">
        <v>49990</v>
      </c>
      <c r="H536" s="5">
        <v>93</v>
      </c>
      <c r="I536" s="2" t="s">
        <v>779</v>
      </c>
      <c r="J536" s="2" t="s">
        <v>780</v>
      </c>
      <c r="K536" s="2" t="s">
        <v>781</v>
      </c>
      <c r="L536" s="2" t="s">
        <v>782</v>
      </c>
      <c r="M536" s="2" t="s">
        <v>783</v>
      </c>
      <c r="N536" s="2" t="s">
        <v>784</v>
      </c>
      <c r="O536" s="2" t="s">
        <v>785</v>
      </c>
      <c r="P536" s="2" t="s">
        <v>880</v>
      </c>
      <c r="Q536" s="7">
        <v>45324.514977199069</v>
      </c>
      <c r="R536" s="7">
        <v>45287.703317858795</v>
      </c>
    </row>
    <row r="537" spans="1:18" ht="72">
      <c r="A537" s="2" t="s">
        <v>1667</v>
      </c>
      <c r="B537" s="2" t="s">
        <v>233</v>
      </c>
      <c r="C537" s="2" t="s">
        <v>778</v>
      </c>
      <c r="D537" s="3">
        <v>45216.518627044745</v>
      </c>
      <c r="E537" s="3">
        <v>45231.291666666664</v>
      </c>
      <c r="F537" s="3">
        <v>45288.600784641203</v>
      </c>
      <c r="G537" s="4">
        <v>342815</v>
      </c>
      <c r="H537" s="5">
        <v>93</v>
      </c>
      <c r="I537" s="2" t="s">
        <v>779</v>
      </c>
      <c r="J537" s="2" t="s">
        <v>780</v>
      </c>
      <c r="K537" s="2" t="s">
        <v>781</v>
      </c>
      <c r="L537" s="2" t="s">
        <v>782</v>
      </c>
      <c r="M537" s="2" t="s">
        <v>783</v>
      </c>
      <c r="N537" s="2" t="s">
        <v>757</v>
      </c>
      <c r="O537" s="2" t="s">
        <v>785</v>
      </c>
      <c r="P537" s="2" t="s">
        <v>880</v>
      </c>
      <c r="Q537" s="6"/>
      <c r="R537" s="6"/>
    </row>
    <row r="538" spans="1:18" ht="48">
      <c r="A538" s="2" t="s">
        <v>1668</v>
      </c>
      <c r="B538" s="2" t="s">
        <v>241</v>
      </c>
      <c r="C538" s="2" t="s">
        <v>778</v>
      </c>
      <c r="D538" s="3">
        <v>45216.518657716042</v>
      </c>
      <c r="E538" s="3">
        <v>45231.291666666664</v>
      </c>
      <c r="F538" s="8"/>
      <c r="G538" s="4">
        <v>56533</v>
      </c>
      <c r="H538" s="5">
        <v>93</v>
      </c>
      <c r="I538" s="2" t="s">
        <v>779</v>
      </c>
      <c r="J538" s="2" t="s">
        <v>780</v>
      </c>
      <c r="K538" s="2" t="s">
        <v>781</v>
      </c>
      <c r="L538" s="2" t="s">
        <v>782</v>
      </c>
      <c r="M538" s="2" t="s">
        <v>783</v>
      </c>
      <c r="N538" s="2" t="s">
        <v>784</v>
      </c>
      <c r="O538" s="2" t="s">
        <v>785</v>
      </c>
      <c r="P538" s="2" t="s">
        <v>786</v>
      </c>
      <c r="Q538" s="6"/>
      <c r="R538" s="6"/>
    </row>
    <row r="539" spans="1:18" ht="48">
      <c r="A539" s="2" t="s">
        <v>1669</v>
      </c>
      <c r="B539" s="2" t="s">
        <v>232</v>
      </c>
      <c r="C539" s="2" t="s">
        <v>778</v>
      </c>
      <c r="D539" s="3">
        <v>45216.518686882708</v>
      </c>
      <c r="E539" s="3">
        <v>45231.291666666664</v>
      </c>
      <c r="F539" s="3">
        <v>45288.619235532402</v>
      </c>
      <c r="G539" s="4">
        <v>901037</v>
      </c>
      <c r="H539" s="5">
        <v>93</v>
      </c>
      <c r="I539" s="2" t="s">
        <v>779</v>
      </c>
      <c r="J539" s="2" t="s">
        <v>780</v>
      </c>
      <c r="K539" s="2" t="s">
        <v>781</v>
      </c>
      <c r="L539" s="2" t="s">
        <v>782</v>
      </c>
      <c r="M539" s="2" t="s">
        <v>783</v>
      </c>
      <c r="N539" s="2" t="s">
        <v>784</v>
      </c>
      <c r="O539" s="2" t="s">
        <v>785</v>
      </c>
      <c r="P539" s="2" t="s">
        <v>786</v>
      </c>
      <c r="Q539" s="6"/>
      <c r="R539" s="6"/>
    </row>
    <row r="540" spans="1:18" ht="72">
      <c r="A540" s="2" t="s">
        <v>1670</v>
      </c>
      <c r="B540" s="2" t="s">
        <v>240</v>
      </c>
      <c r="C540" s="2" t="s">
        <v>778</v>
      </c>
      <c r="D540" s="3">
        <v>45216.518715895065</v>
      </c>
      <c r="E540" s="3">
        <v>45231.291666666664</v>
      </c>
      <c r="F540" s="3">
        <v>45296.481365196756</v>
      </c>
      <c r="G540" s="4">
        <v>2165647</v>
      </c>
      <c r="H540" s="5">
        <v>93</v>
      </c>
      <c r="I540" s="2" t="s">
        <v>779</v>
      </c>
      <c r="J540" s="2" t="s">
        <v>780</v>
      </c>
      <c r="K540" s="2" t="s">
        <v>781</v>
      </c>
      <c r="L540" s="2" t="s">
        <v>782</v>
      </c>
      <c r="M540" s="2" t="s">
        <v>783</v>
      </c>
      <c r="N540" s="2" t="s">
        <v>784</v>
      </c>
      <c r="O540" s="2" t="s">
        <v>785</v>
      </c>
      <c r="P540" s="2" t="s">
        <v>880</v>
      </c>
      <c r="Q540" s="6"/>
      <c r="R540" s="6"/>
    </row>
    <row r="541" spans="1:18" ht="72">
      <c r="A541" s="2" t="s">
        <v>1671</v>
      </c>
      <c r="B541" s="2" t="s">
        <v>159</v>
      </c>
      <c r="C541" s="2" t="s">
        <v>778</v>
      </c>
      <c r="D541" s="3">
        <v>45216.529686033951</v>
      </c>
      <c r="E541" s="3">
        <v>45231.291666666664</v>
      </c>
      <c r="F541" s="3">
        <v>45287.694746145833</v>
      </c>
      <c r="G541" s="4">
        <v>5761941</v>
      </c>
      <c r="H541" s="5">
        <v>93</v>
      </c>
      <c r="I541" s="2" t="s">
        <v>779</v>
      </c>
      <c r="J541" s="2" t="s">
        <v>780</v>
      </c>
      <c r="K541" s="2" t="s">
        <v>781</v>
      </c>
      <c r="L541" s="2" t="s">
        <v>782</v>
      </c>
      <c r="M541" s="2" t="s">
        <v>783</v>
      </c>
      <c r="N541" s="2" t="s">
        <v>784</v>
      </c>
      <c r="O541" s="2" t="s">
        <v>785</v>
      </c>
      <c r="P541" s="2" t="s">
        <v>880</v>
      </c>
      <c r="Q541" s="6"/>
      <c r="R541" s="6"/>
    </row>
    <row r="542" spans="1:18" ht="72">
      <c r="A542" s="2" t="s">
        <v>1672</v>
      </c>
      <c r="B542" s="2" t="s">
        <v>169</v>
      </c>
      <c r="C542" s="2" t="s">
        <v>778</v>
      </c>
      <c r="D542" s="3">
        <v>45216.52971554784</v>
      </c>
      <c r="E542" s="3">
        <v>45231.291666666664</v>
      </c>
      <c r="F542" s="3">
        <v>45288.439199884255</v>
      </c>
      <c r="G542" s="4">
        <v>801462</v>
      </c>
      <c r="H542" s="5">
        <v>93</v>
      </c>
      <c r="I542" s="2" t="s">
        <v>779</v>
      </c>
      <c r="J542" s="2" t="s">
        <v>780</v>
      </c>
      <c r="K542" s="2" t="s">
        <v>781</v>
      </c>
      <c r="L542" s="2" t="s">
        <v>782</v>
      </c>
      <c r="M542" s="2" t="s">
        <v>783</v>
      </c>
      <c r="N542" s="2" t="s">
        <v>784</v>
      </c>
      <c r="O542" s="2" t="s">
        <v>785</v>
      </c>
      <c r="P542" s="2" t="s">
        <v>880</v>
      </c>
      <c r="Q542" s="6"/>
      <c r="R542" s="6"/>
    </row>
    <row r="543" spans="1:18" ht="72">
      <c r="A543" s="2" t="s">
        <v>1673</v>
      </c>
      <c r="B543" s="2" t="s">
        <v>187</v>
      </c>
      <c r="C543" s="2" t="s">
        <v>778</v>
      </c>
      <c r="D543" s="3">
        <v>45216.529747299377</v>
      </c>
      <c r="E543" s="3">
        <v>45231.291666666664</v>
      </c>
      <c r="F543" s="3">
        <v>45286.686429201385</v>
      </c>
      <c r="G543" s="4">
        <v>32964</v>
      </c>
      <c r="H543" s="5">
        <v>93</v>
      </c>
      <c r="I543" s="2" t="s">
        <v>779</v>
      </c>
      <c r="J543" s="2" t="s">
        <v>780</v>
      </c>
      <c r="K543" s="2" t="s">
        <v>781</v>
      </c>
      <c r="L543" s="2" t="s">
        <v>782</v>
      </c>
      <c r="M543" s="2" t="s">
        <v>783</v>
      </c>
      <c r="N543" s="2" t="s">
        <v>784</v>
      </c>
      <c r="O543" s="2" t="s">
        <v>785</v>
      </c>
      <c r="P543" s="2" t="s">
        <v>880</v>
      </c>
      <c r="Q543" s="6"/>
      <c r="R543" s="6"/>
    </row>
    <row r="544" spans="1:18" ht="48">
      <c r="A544" s="2" t="s">
        <v>1674</v>
      </c>
      <c r="B544" s="2" t="s">
        <v>190</v>
      </c>
      <c r="C544" s="2" t="s">
        <v>778</v>
      </c>
      <c r="D544" s="3">
        <v>45216.529780478399</v>
      </c>
      <c r="E544" s="3">
        <v>45231.291666666664</v>
      </c>
      <c r="F544" s="3">
        <v>45288.5924443287</v>
      </c>
      <c r="G544" s="4">
        <v>394247</v>
      </c>
      <c r="H544" s="5">
        <v>93</v>
      </c>
      <c r="I544" s="2" t="s">
        <v>779</v>
      </c>
      <c r="J544" s="2" t="s">
        <v>780</v>
      </c>
      <c r="K544" s="2" t="s">
        <v>781</v>
      </c>
      <c r="L544" s="2" t="s">
        <v>782</v>
      </c>
      <c r="M544" s="2" t="s">
        <v>783</v>
      </c>
      <c r="N544" s="2" t="s">
        <v>784</v>
      </c>
      <c r="O544" s="2" t="s">
        <v>785</v>
      </c>
      <c r="P544" s="2" t="s">
        <v>786</v>
      </c>
      <c r="Q544" s="6"/>
      <c r="R544" s="6"/>
    </row>
    <row r="545" spans="1:18" ht="72">
      <c r="A545" s="2" t="s">
        <v>1675</v>
      </c>
      <c r="B545" s="2" t="s">
        <v>182</v>
      </c>
      <c r="C545" s="2" t="s">
        <v>778</v>
      </c>
      <c r="D545" s="3">
        <v>45216.52980817901</v>
      </c>
      <c r="E545" s="3">
        <v>45231.291666666664</v>
      </c>
      <c r="F545" s="3">
        <v>45296.48477372685</v>
      </c>
      <c r="G545" s="4">
        <v>1412882</v>
      </c>
      <c r="H545" s="5">
        <v>93</v>
      </c>
      <c r="I545" s="2" t="s">
        <v>779</v>
      </c>
      <c r="J545" s="2" t="s">
        <v>780</v>
      </c>
      <c r="K545" s="2" t="s">
        <v>781</v>
      </c>
      <c r="L545" s="2" t="s">
        <v>782</v>
      </c>
      <c r="M545" s="2" t="s">
        <v>783</v>
      </c>
      <c r="N545" s="2" t="s">
        <v>784</v>
      </c>
      <c r="O545" s="2" t="s">
        <v>785</v>
      </c>
      <c r="P545" s="2" t="s">
        <v>880</v>
      </c>
      <c r="Q545" s="6"/>
      <c r="R545" s="6"/>
    </row>
    <row r="546" spans="1:18" ht="72">
      <c r="A546" s="2" t="s">
        <v>1676</v>
      </c>
      <c r="B546" s="2" t="s">
        <v>186</v>
      </c>
      <c r="C546" s="2" t="s">
        <v>778</v>
      </c>
      <c r="D546" s="3">
        <v>45216.529835725305</v>
      </c>
      <c r="E546" s="3">
        <v>45231.291666666664</v>
      </c>
      <c r="F546" s="3">
        <v>45288.599079629625</v>
      </c>
      <c r="G546" s="4">
        <v>346915</v>
      </c>
      <c r="H546" s="5">
        <v>93</v>
      </c>
      <c r="I546" s="2" t="s">
        <v>779</v>
      </c>
      <c r="J546" s="2" t="s">
        <v>780</v>
      </c>
      <c r="K546" s="2" t="s">
        <v>781</v>
      </c>
      <c r="L546" s="2" t="s">
        <v>782</v>
      </c>
      <c r="M546" s="2" t="s">
        <v>783</v>
      </c>
      <c r="N546" s="2" t="s">
        <v>784</v>
      </c>
      <c r="O546" s="2" t="s">
        <v>785</v>
      </c>
      <c r="P546" s="2" t="s">
        <v>880</v>
      </c>
      <c r="Q546" s="6"/>
      <c r="R546" s="6"/>
    </row>
    <row r="547" spans="1:18" ht="72">
      <c r="A547" s="2" t="s">
        <v>1677</v>
      </c>
      <c r="B547" s="2" t="s">
        <v>183</v>
      </c>
      <c r="C547" s="2" t="s">
        <v>778</v>
      </c>
      <c r="D547" s="3">
        <v>45216.529864274693</v>
      </c>
      <c r="E547" s="3">
        <v>45231.291666666664</v>
      </c>
      <c r="F547" s="3">
        <v>45289.783986377312</v>
      </c>
      <c r="G547" s="4">
        <v>8326679</v>
      </c>
      <c r="H547" s="5">
        <v>93</v>
      </c>
      <c r="I547" s="2" t="s">
        <v>779</v>
      </c>
      <c r="J547" s="2" t="s">
        <v>780</v>
      </c>
      <c r="K547" s="2" t="s">
        <v>781</v>
      </c>
      <c r="L547" s="2" t="s">
        <v>782</v>
      </c>
      <c r="M547" s="2" t="s">
        <v>783</v>
      </c>
      <c r="N547" s="2" t="s">
        <v>784</v>
      </c>
      <c r="O547" s="2" t="s">
        <v>785</v>
      </c>
      <c r="P547" s="2" t="s">
        <v>880</v>
      </c>
      <c r="Q547" s="7">
        <v>45288.51796438657</v>
      </c>
      <c r="R547" s="7">
        <v>45260.619301238425</v>
      </c>
    </row>
    <row r="548" spans="1:18" ht="72">
      <c r="A548" s="2" t="s">
        <v>1678</v>
      </c>
      <c r="B548" s="2" t="s">
        <v>191</v>
      </c>
      <c r="C548" s="2" t="s">
        <v>778</v>
      </c>
      <c r="D548" s="3">
        <v>45216.529903819443</v>
      </c>
      <c r="E548" s="3">
        <v>45231.291666666664</v>
      </c>
      <c r="F548" s="3">
        <v>45286.67991770833</v>
      </c>
      <c r="G548" s="4">
        <v>108264</v>
      </c>
      <c r="H548" s="5">
        <v>93</v>
      </c>
      <c r="I548" s="2" t="s">
        <v>779</v>
      </c>
      <c r="J548" s="2" t="s">
        <v>780</v>
      </c>
      <c r="K548" s="2" t="s">
        <v>781</v>
      </c>
      <c r="L548" s="2" t="s">
        <v>782</v>
      </c>
      <c r="M548" s="2" t="s">
        <v>783</v>
      </c>
      <c r="N548" s="2" t="s">
        <v>784</v>
      </c>
      <c r="O548" s="2" t="s">
        <v>785</v>
      </c>
      <c r="P548" s="2" t="s">
        <v>880</v>
      </c>
      <c r="Q548" s="6"/>
      <c r="R548" s="6"/>
    </row>
    <row r="549" spans="1:18" ht="48">
      <c r="A549" s="2" t="s">
        <v>1679</v>
      </c>
      <c r="B549" s="2" t="s">
        <v>192</v>
      </c>
      <c r="C549" s="2" t="s">
        <v>778</v>
      </c>
      <c r="D549" s="3">
        <v>45216.529939004628</v>
      </c>
      <c r="E549" s="3">
        <v>45231.291666666664</v>
      </c>
      <c r="F549" s="8"/>
      <c r="G549" s="4">
        <v>56533</v>
      </c>
      <c r="H549" s="5">
        <v>93</v>
      </c>
      <c r="I549" s="2" t="s">
        <v>779</v>
      </c>
      <c r="J549" s="2" t="s">
        <v>780</v>
      </c>
      <c r="K549" s="2" t="s">
        <v>781</v>
      </c>
      <c r="L549" s="2" t="s">
        <v>782</v>
      </c>
      <c r="M549" s="2" t="s">
        <v>783</v>
      </c>
      <c r="N549" s="2" t="s">
        <v>784</v>
      </c>
      <c r="O549" s="2" t="s">
        <v>785</v>
      </c>
      <c r="P549" s="2" t="s">
        <v>786</v>
      </c>
      <c r="Q549" s="6"/>
      <c r="R549" s="6"/>
    </row>
    <row r="550" spans="1:18" ht="48">
      <c r="A550" s="2" t="s">
        <v>1680</v>
      </c>
      <c r="B550" s="2" t="s">
        <v>193</v>
      </c>
      <c r="C550" s="2" t="s">
        <v>778</v>
      </c>
      <c r="D550" s="3">
        <v>45216.529967091046</v>
      </c>
      <c r="E550" s="3">
        <v>45231.291666666664</v>
      </c>
      <c r="F550" s="8"/>
      <c r="G550" s="4">
        <v>57800</v>
      </c>
      <c r="H550" s="5">
        <v>93</v>
      </c>
      <c r="I550" s="2" t="s">
        <v>779</v>
      </c>
      <c r="J550" s="2" t="s">
        <v>780</v>
      </c>
      <c r="K550" s="2" t="s">
        <v>781</v>
      </c>
      <c r="L550" s="2" t="s">
        <v>782</v>
      </c>
      <c r="M550" s="2" t="s">
        <v>783</v>
      </c>
      <c r="N550" s="2" t="s">
        <v>784</v>
      </c>
      <c r="O550" s="2" t="s">
        <v>785</v>
      </c>
      <c r="P550" s="2" t="s">
        <v>786</v>
      </c>
      <c r="Q550" s="6"/>
      <c r="R550" s="6"/>
    </row>
    <row r="551" spans="1:18" ht="72">
      <c r="A551" s="2" t="s">
        <v>1681</v>
      </c>
      <c r="B551" s="2" t="s">
        <v>194</v>
      </c>
      <c r="C551" s="2" t="s">
        <v>778</v>
      </c>
      <c r="D551" s="3">
        <v>45216.529995987657</v>
      </c>
      <c r="E551" s="3">
        <v>45231.291666666664</v>
      </c>
      <c r="F551" s="8"/>
      <c r="G551" s="4">
        <v>289200</v>
      </c>
      <c r="H551" s="5">
        <v>93</v>
      </c>
      <c r="I551" s="2" t="s">
        <v>779</v>
      </c>
      <c r="J551" s="2" t="s">
        <v>780</v>
      </c>
      <c r="K551" s="2" t="s">
        <v>781</v>
      </c>
      <c r="L551" s="2" t="s">
        <v>782</v>
      </c>
      <c r="M551" s="2" t="s">
        <v>783</v>
      </c>
      <c r="N551" s="2" t="s">
        <v>784</v>
      </c>
      <c r="O551" s="2" t="s">
        <v>785</v>
      </c>
      <c r="P551" s="2" t="s">
        <v>880</v>
      </c>
      <c r="Q551" s="6"/>
      <c r="R551" s="6"/>
    </row>
    <row r="552" spans="1:18" ht="72">
      <c r="A552" s="2" t="s">
        <v>1682</v>
      </c>
      <c r="B552" s="2" t="s">
        <v>198</v>
      </c>
      <c r="C552" s="2" t="s">
        <v>778</v>
      </c>
      <c r="D552" s="3">
        <v>45216.530023881176</v>
      </c>
      <c r="E552" s="3">
        <v>45231.291666666664</v>
      </c>
      <c r="F552" s="8"/>
      <c r="G552" s="4">
        <v>38700</v>
      </c>
      <c r="H552" s="5">
        <v>93</v>
      </c>
      <c r="I552" s="2" t="s">
        <v>779</v>
      </c>
      <c r="J552" s="2" t="s">
        <v>780</v>
      </c>
      <c r="K552" s="2" t="s">
        <v>781</v>
      </c>
      <c r="L552" s="2" t="s">
        <v>782</v>
      </c>
      <c r="M552" s="2" t="s">
        <v>783</v>
      </c>
      <c r="N552" s="2" t="s">
        <v>784</v>
      </c>
      <c r="O552" s="2" t="s">
        <v>785</v>
      </c>
      <c r="P552" s="2" t="s">
        <v>880</v>
      </c>
      <c r="Q552" s="6"/>
      <c r="R552" s="6"/>
    </row>
    <row r="553" spans="1:18" ht="72">
      <c r="A553" s="2" t="s">
        <v>1683</v>
      </c>
      <c r="B553" s="2" t="s">
        <v>196</v>
      </c>
      <c r="C553" s="2" t="s">
        <v>778</v>
      </c>
      <c r="D553" s="3">
        <v>45216.530051350303</v>
      </c>
      <c r="E553" s="3">
        <v>45231.291666666664</v>
      </c>
      <c r="F553" s="3">
        <v>45288.589169212959</v>
      </c>
      <c r="G553" s="4">
        <v>446865</v>
      </c>
      <c r="H553" s="5">
        <v>93</v>
      </c>
      <c r="I553" s="2" t="s">
        <v>779</v>
      </c>
      <c r="J553" s="2" t="s">
        <v>780</v>
      </c>
      <c r="K553" s="2" t="s">
        <v>781</v>
      </c>
      <c r="L553" s="2" t="s">
        <v>782</v>
      </c>
      <c r="M553" s="2" t="s">
        <v>783</v>
      </c>
      <c r="N553" s="2" t="s">
        <v>784</v>
      </c>
      <c r="O553" s="2" t="s">
        <v>785</v>
      </c>
      <c r="P553" s="2" t="s">
        <v>880</v>
      </c>
      <c r="Q553" s="6"/>
      <c r="R553" s="6"/>
    </row>
    <row r="554" spans="1:18" ht="48">
      <c r="A554" s="2" t="s">
        <v>1684</v>
      </c>
      <c r="B554" s="2" t="s">
        <v>199</v>
      </c>
      <c r="C554" s="2" t="s">
        <v>778</v>
      </c>
      <c r="D554" s="3">
        <v>45216.530080748453</v>
      </c>
      <c r="E554" s="3">
        <v>45231.291666666664</v>
      </c>
      <c r="F554" s="8"/>
      <c r="G554" s="4">
        <v>180510</v>
      </c>
      <c r="H554" s="5">
        <v>93</v>
      </c>
      <c r="I554" s="2" t="s">
        <v>779</v>
      </c>
      <c r="J554" s="2" t="s">
        <v>780</v>
      </c>
      <c r="K554" s="2" t="s">
        <v>781</v>
      </c>
      <c r="L554" s="2" t="s">
        <v>782</v>
      </c>
      <c r="M554" s="2" t="s">
        <v>783</v>
      </c>
      <c r="N554" s="2" t="s">
        <v>757</v>
      </c>
      <c r="O554" s="2" t="s">
        <v>785</v>
      </c>
      <c r="P554" s="2" t="s">
        <v>885</v>
      </c>
      <c r="Q554" s="6"/>
      <c r="R554" s="6"/>
    </row>
    <row r="555" spans="1:18" ht="48">
      <c r="A555" s="2" t="s">
        <v>1685</v>
      </c>
      <c r="B555" s="2" t="s">
        <v>203</v>
      </c>
      <c r="C555" s="2" t="s">
        <v>778</v>
      </c>
      <c r="D555" s="3">
        <v>45216.530108063263</v>
      </c>
      <c r="E555" s="3">
        <v>45231.291666666664</v>
      </c>
      <c r="F555" s="8"/>
      <c r="G555" s="4">
        <v>56533</v>
      </c>
      <c r="H555" s="5">
        <v>93</v>
      </c>
      <c r="I555" s="2" t="s">
        <v>779</v>
      </c>
      <c r="J555" s="2" t="s">
        <v>780</v>
      </c>
      <c r="K555" s="2" t="s">
        <v>781</v>
      </c>
      <c r="L555" s="2" t="s">
        <v>782</v>
      </c>
      <c r="M555" s="2" t="s">
        <v>783</v>
      </c>
      <c r="N555" s="2" t="s">
        <v>784</v>
      </c>
      <c r="O555" s="2" t="s">
        <v>785</v>
      </c>
      <c r="P555" s="2" t="s">
        <v>786</v>
      </c>
      <c r="Q555" s="6"/>
      <c r="R555" s="6"/>
    </row>
    <row r="556" spans="1:18" ht="48">
      <c r="A556" s="2" t="s">
        <v>1686</v>
      </c>
      <c r="B556" s="2" t="s">
        <v>205</v>
      </c>
      <c r="C556" s="2" t="s">
        <v>778</v>
      </c>
      <c r="D556" s="3">
        <v>45216.530136072528</v>
      </c>
      <c r="E556" s="3">
        <v>45231.291666666664</v>
      </c>
      <c r="F556" s="8"/>
      <c r="G556" s="4">
        <v>64500</v>
      </c>
      <c r="H556" s="5">
        <v>93</v>
      </c>
      <c r="I556" s="2" t="s">
        <v>779</v>
      </c>
      <c r="J556" s="2" t="s">
        <v>780</v>
      </c>
      <c r="K556" s="2" t="s">
        <v>781</v>
      </c>
      <c r="L556" s="2" t="s">
        <v>782</v>
      </c>
      <c r="M556" s="2" t="s">
        <v>783</v>
      </c>
      <c r="N556" s="2" t="s">
        <v>784</v>
      </c>
      <c r="O556" s="2" t="s">
        <v>785</v>
      </c>
      <c r="P556" s="2" t="s">
        <v>786</v>
      </c>
      <c r="Q556" s="6"/>
      <c r="R556" s="6"/>
    </row>
    <row r="557" spans="1:18" ht="48">
      <c r="A557" s="2" t="s">
        <v>1687</v>
      </c>
      <c r="B557" s="2" t="s">
        <v>202</v>
      </c>
      <c r="C557" s="2" t="s">
        <v>778</v>
      </c>
      <c r="D557" s="3">
        <v>45216.530163348769</v>
      </c>
      <c r="E557" s="3">
        <v>45231.291666666664</v>
      </c>
      <c r="F557" s="8"/>
      <c r="G557" s="4">
        <v>56533</v>
      </c>
      <c r="H557" s="5">
        <v>93</v>
      </c>
      <c r="I557" s="2" t="s">
        <v>779</v>
      </c>
      <c r="J557" s="2" t="s">
        <v>780</v>
      </c>
      <c r="K557" s="2" t="s">
        <v>781</v>
      </c>
      <c r="L557" s="2" t="s">
        <v>782</v>
      </c>
      <c r="M557" s="2" t="s">
        <v>783</v>
      </c>
      <c r="N557" s="2" t="s">
        <v>784</v>
      </c>
      <c r="O557" s="2" t="s">
        <v>785</v>
      </c>
      <c r="P557" s="2" t="s">
        <v>786</v>
      </c>
      <c r="Q557" s="6"/>
      <c r="R557" s="6"/>
    </row>
    <row r="558" spans="1:18" ht="48">
      <c r="A558" s="2" t="s">
        <v>1688</v>
      </c>
      <c r="B558" s="2" t="s">
        <v>201</v>
      </c>
      <c r="C558" s="2" t="s">
        <v>778</v>
      </c>
      <c r="D558" s="3">
        <v>45216.530190162033</v>
      </c>
      <c r="E558" s="3">
        <v>45231.291666666664</v>
      </c>
      <c r="F558" s="8"/>
      <c r="G558" s="4">
        <v>56533</v>
      </c>
      <c r="H558" s="5">
        <v>93</v>
      </c>
      <c r="I558" s="2" t="s">
        <v>779</v>
      </c>
      <c r="J558" s="2" t="s">
        <v>780</v>
      </c>
      <c r="K558" s="2" t="s">
        <v>781</v>
      </c>
      <c r="L558" s="2" t="s">
        <v>782</v>
      </c>
      <c r="M558" s="2" t="s">
        <v>783</v>
      </c>
      <c r="N558" s="2" t="s">
        <v>784</v>
      </c>
      <c r="O558" s="2" t="s">
        <v>785</v>
      </c>
      <c r="P558" s="2" t="s">
        <v>786</v>
      </c>
      <c r="Q558" s="6"/>
      <c r="R558" s="6"/>
    </row>
    <row r="559" spans="1:18" ht="48">
      <c r="A559" s="2" t="s">
        <v>1689</v>
      </c>
      <c r="B559" s="2" t="s">
        <v>211</v>
      </c>
      <c r="C559" s="2" t="s">
        <v>778</v>
      </c>
      <c r="D559" s="3">
        <v>45216.530219830245</v>
      </c>
      <c r="E559" s="3">
        <v>45231.291666666664</v>
      </c>
      <c r="F559" s="3">
        <v>45250.715713229161</v>
      </c>
      <c r="G559" s="4">
        <v>26824931</v>
      </c>
      <c r="H559" s="5">
        <v>93</v>
      </c>
      <c r="I559" s="2" t="s">
        <v>779</v>
      </c>
      <c r="J559" s="2" t="s">
        <v>780</v>
      </c>
      <c r="K559" s="2" t="s">
        <v>781</v>
      </c>
      <c r="L559" s="2" t="s">
        <v>782</v>
      </c>
      <c r="M559" s="2" t="s">
        <v>783</v>
      </c>
      <c r="N559" s="2" t="s">
        <v>757</v>
      </c>
      <c r="O559" s="2" t="s">
        <v>785</v>
      </c>
      <c r="P559" s="2" t="s">
        <v>786</v>
      </c>
      <c r="Q559" s="6"/>
      <c r="R559" s="6"/>
    </row>
    <row r="560" spans="1:18" ht="72">
      <c r="A560" s="2" t="s">
        <v>1690</v>
      </c>
      <c r="B560" s="2" t="s">
        <v>212</v>
      </c>
      <c r="C560" s="2" t="s">
        <v>778</v>
      </c>
      <c r="D560" s="3">
        <v>45216.530247685187</v>
      </c>
      <c r="E560" s="3">
        <v>45231.291666666664</v>
      </c>
      <c r="F560" s="8"/>
      <c r="G560" s="4">
        <v>192600</v>
      </c>
      <c r="H560" s="5">
        <v>93</v>
      </c>
      <c r="I560" s="2" t="s">
        <v>779</v>
      </c>
      <c r="J560" s="2" t="s">
        <v>780</v>
      </c>
      <c r="K560" s="2" t="s">
        <v>781</v>
      </c>
      <c r="L560" s="2" t="s">
        <v>782</v>
      </c>
      <c r="M560" s="2" t="s">
        <v>783</v>
      </c>
      <c r="N560" s="2" t="s">
        <v>784</v>
      </c>
      <c r="O560" s="2" t="s">
        <v>785</v>
      </c>
      <c r="P560" s="2" t="s">
        <v>880</v>
      </c>
      <c r="Q560" s="6"/>
      <c r="R560" s="6"/>
    </row>
    <row r="561" spans="1:18" ht="72">
      <c r="A561" s="2" t="s">
        <v>1691</v>
      </c>
      <c r="B561" s="2" t="s">
        <v>214</v>
      </c>
      <c r="C561" s="2" t="s">
        <v>778</v>
      </c>
      <c r="D561" s="3">
        <v>45216.530277199075</v>
      </c>
      <c r="E561" s="3">
        <v>45231.291666666664</v>
      </c>
      <c r="F561" s="3">
        <v>45296.605661805552</v>
      </c>
      <c r="G561" s="4">
        <v>1007700</v>
      </c>
      <c r="H561" s="5">
        <v>93</v>
      </c>
      <c r="I561" s="2" t="s">
        <v>779</v>
      </c>
      <c r="J561" s="2" t="s">
        <v>780</v>
      </c>
      <c r="K561" s="2" t="s">
        <v>781</v>
      </c>
      <c r="L561" s="2" t="s">
        <v>782</v>
      </c>
      <c r="M561" s="2" t="s">
        <v>783</v>
      </c>
      <c r="N561" s="2" t="s">
        <v>784</v>
      </c>
      <c r="O561" s="2" t="s">
        <v>785</v>
      </c>
      <c r="P561" s="2" t="s">
        <v>880</v>
      </c>
      <c r="Q561" s="6"/>
      <c r="R561" s="6"/>
    </row>
    <row r="562" spans="1:18" ht="48">
      <c r="A562" s="2" t="s">
        <v>1692</v>
      </c>
      <c r="B562" s="2" t="s">
        <v>216</v>
      </c>
      <c r="C562" s="2" t="s">
        <v>778</v>
      </c>
      <c r="D562" s="3">
        <v>45216.53030706018</v>
      </c>
      <c r="E562" s="3">
        <v>45231.291666666664</v>
      </c>
      <c r="F562" s="8"/>
      <c r="G562" s="4">
        <v>56533</v>
      </c>
      <c r="H562" s="5">
        <v>93</v>
      </c>
      <c r="I562" s="2" t="s">
        <v>779</v>
      </c>
      <c r="J562" s="2" t="s">
        <v>780</v>
      </c>
      <c r="K562" s="2" t="s">
        <v>781</v>
      </c>
      <c r="L562" s="2" t="s">
        <v>782</v>
      </c>
      <c r="M562" s="2" t="s">
        <v>783</v>
      </c>
      <c r="N562" s="2" t="s">
        <v>784</v>
      </c>
      <c r="O562" s="2" t="s">
        <v>785</v>
      </c>
      <c r="P562" s="2" t="s">
        <v>786</v>
      </c>
      <c r="Q562" s="6"/>
      <c r="R562" s="6"/>
    </row>
    <row r="563" spans="1:18" ht="48">
      <c r="A563" s="2" t="s">
        <v>1693</v>
      </c>
      <c r="B563" s="2" t="s">
        <v>217</v>
      </c>
      <c r="C563" s="2" t="s">
        <v>778</v>
      </c>
      <c r="D563" s="3">
        <v>45216.530334799376</v>
      </c>
      <c r="E563" s="3">
        <v>45231.291666666664</v>
      </c>
      <c r="F563" s="8"/>
      <c r="G563" s="4">
        <v>64500</v>
      </c>
      <c r="H563" s="5">
        <v>93</v>
      </c>
      <c r="I563" s="2" t="s">
        <v>779</v>
      </c>
      <c r="J563" s="2" t="s">
        <v>780</v>
      </c>
      <c r="K563" s="2" t="s">
        <v>781</v>
      </c>
      <c r="L563" s="2" t="s">
        <v>782</v>
      </c>
      <c r="M563" s="2" t="s">
        <v>783</v>
      </c>
      <c r="N563" s="2" t="s">
        <v>784</v>
      </c>
      <c r="O563" s="2" t="s">
        <v>785</v>
      </c>
      <c r="P563" s="2" t="s">
        <v>786</v>
      </c>
      <c r="Q563" s="6"/>
      <c r="R563" s="6"/>
    </row>
    <row r="564" spans="1:18" ht="72">
      <c r="A564" s="2" t="s">
        <v>1694</v>
      </c>
      <c r="B564" s="2" t="s">
        <v>218</v>
      </c>
      <c r="C564" s="2" t="s">
        <v>778</v>
      </c>
      <c r="D564" s="3">
        <v>45216.530363078702</v>
      </c>
      <c r="E564" s="3">
        <v>45231.291666666664</v>
      </c>
      <c r="F564" s="8"/>
      <c r="G564" s="4">
        <v>289200</v>
      </c>
      <c r="H564" s="5">
        <v>93</v>
      </c>
      <c r="I564" s="2" t="s">
        <v>779</v>
      </c>
      <c r="J564" s="2" t="s">
        <v>780</v>
      </c>
      <c r="K564" s="2" t="s">
        <v>781</v>
      </c>
      <c r="L564" s="2" t="s">
        <v>782</v>
      </c>
      <c r="M564" s="2" t="s">
        <v>783</v>
      </c>
      <c r="N564" s="2" t="s">
        <v>784</v>
      </c>
      <c r="O564" s="2" t="s">
        <v>785</v>
      </c>
      <c r="P564" s="2" t="s">
        <v>880</v>
      </c>
      <c r="Q564" s="6"/>
      <c r="R564" s="6"/>
    </row>
    <row r="565" spans="1:18" ht="72">
      <c r="A565" s="2" t="s">
        <v>1695</v>
      </c>
      <c r="B565" s="2" t="s">
        <v>219</v>
      </c>
      <c r="C565" s="2" t="s">
        <v>778</v>
      </c>
      <c r="D565" s="3">
        <v>45216.530391280859</v>
      </c>
      <c r="E565" s="3">
        <v>45231.291666666664</v>
      </c>
      <c r="F565" s="8"/>
      <c r="G565" s="4">
        <v>289200</v>
      </c>
      <c r="H565" s="5">
        <v>93</v>
      </c>
      <c r="I565" s="2" t="s">
        <v>779</v>
      </c>
      <c r="J565" s="2" t="s">
        <v>780</v>
      </c>
      <c r="K565" s="2" t="s">
        <v>781</v>
      </c>
      <c r="L565" s="2" t="s">
        <v>782</v>
      </c>
      <c r="M565" s="2" t="s">
        <v>783</v>
      </c>
      <c r="N565" s="2" t="s">
        <v>784</v>
      </c>
      <c r="O565" s="2" t="s">
        <v>785</v>
      </c>
      <c r="P565" s="2" t="s">
        <v>880</v>
      </c>
      <c r="Q565" s="6"/>
      <c r="R565" s="6"/>
    </row>
    <row r="566" spans="1:18" ht="48">
      <c r="A566" s="2" t="s">
        <v>1696</v>
      </c>
      <c r="B566" s="2" t="s">
        <v>215</v>
      </c>
      <c r="C566" s="2" t="s">
        <v>778</v>
      </c>
      <c r="D566" s="3">
        <v>45216.530420061732</v>
      </c>
      <c r="E566" s="3">
        <v>45231.291666666664</v>
      </c>
      <c r="F566" s="3">
        <v>45253.927877465278</v>
      </c>
      <c r="G566" s="4">
        <v>18387540</v>
      </c>
      <c r="H566" s="5">
        <v>93</v>
      </c>
      <c r="I566" s="2" t="s">
        <v>779</v>
      </c>
      <c r="J566" s="2" t="s">
        <v>780</v>
      </c>
      <c r="K566" s="2" t="s">
        <v>781</v>
      </c>
      <c r="L566" s="2" t="s">
        <v>782</v>
      </c>
      <c r="M566" s="2" t="s">
        <v>783</v>
      </c>
      <c r="N566" s="2" t="s">
        <v>784</v>
      </c>
      <c r="O566" s="2" t="s">
        <v>785</v>
      </c>
      <c r="P566" s="2" t="s">
        <v>873</v>
      </c>
      <c r="Q566" s="6"/>
      <c r="R566" s="6"/>
    </row>
    <row r="567" spans="1:18" ht="72">
      <c r="A567" s="2" t="s">
        <v>1697</v>
      </c>
      <c r="B567" s="2" t="s">
        <v>225</v>
      </c>
      <c r="C567" s="2" t="s">
        <v>778</v>
      </c>
      <c r="D567" s="3">
        <v>45216.530451658953</v>
      </c>
      <c r="E567" s="3">
        <v>45231.291666666664</v>
      </c>
      <c r="F567" s="3">
        <v>45288.594486423608</v>
      </c>
      <c r="G567" s="4">
        <v>383885</v>
      </c>
      <c r="H567" s="5">
        <v>93</v>
      </c>
      <c r="I567" s="2" t="s">
        <v>779</v>
      </c>
      <c r="J567" s="2" t="s">
        <v>780</v>
      </c>
      <c r="K567" s="2" t="s">
        <v>781</v>
      </c>
      <c r="L567" s="2" t="s">
        <v>782</v>
      </c>
      <c r="M567" s="2" t="s">
        <v>783</v>
      </c>
      <c r="N567" s="2" t="s">
        <v>784</v>
      </c>
      <c r="O567" s="2" t="s">
        <v>785</v>
      </c>
      <c r="P567" s="2" t="s">
        <v>880</v>
      </c>
      <c r="Q567" s="6"/>
      <c r="R567" s="6"/>
    </row>
    <row r="568" spans="1:18" ht="72">
      <c r="A568" s="2" t="s">
        <v>1698</v>
      </c>
      <c r="B568" s="2" t="s">
        <v>222</v>
      </c>
      <c r="C568" s="2" t="s">
        <v>778</v>
      </c>
      <c r="D568" s="3">
        <v>45216.530482021597</v>
      </c>
      <c r="E568" s="3">
        <v>45231.291666666664</v>
      </c>
      <c r="F568" s="3">
        <v>45286.690787384257</v>
      </c>
      <c r="G568" s="4">
        <v>70797</v>
      </c>
      <c r="H568" s="5">
        <v>93</v>
      </c>
      <c r="I568" s="2" t="s">
        <v>779</v>
      </c>
      <c r="J568" s="2" t="s">
        <v>780</v>
      </c>
      <c r="K568" s="2" t="s">
        <v>781</v>
      </c>
      <c r="L568" s="2" t="s">
        <v>782</v>
      </c>
      <c r="M568" s="2" t="s">
        <v>783</v>
      </c>
      <c r="N568" s="2" t="s">
        <v>784</v>
      </c>
      <c r="O568" s="2" t="s">
        <v>785</v>
      </c>
      <c r="P568" s="2" t="s">
        <v>880</v>
      </c>
      <c r="Q568" s="6"/>
      <c r="R568" s="6"/>
    </row>
    <row r="569" spans="1:18" ht="72">
      <c r="A569" s="2" t="s">
        <v>1699</v>
      </c>
      <c r="B569" s="2" t="s">
        <v>223</v>
      </c>
      <c r="C569" s="2" t="s">
        <v>778</v>
      </c>
      <c r="D569" s="3">
        <v>45216.530514004626</v>
      </c>
      <c r="E569" s="3">
        <v>45231.291666666664</v>
      </c>
      <c r="F569" s="8"/>
      <c r="G569" s="4">
        <v>111100</v>
      </c>
      <c r="H569" s="5">
        <v>93</v>
      </c>
      <c r="I569" s="2" t="s">
        <v>779</v>
      </c>
      <c r="J569" s="2" t="s">
        <v>780</v>
      </c>
      <c r="K569" s="2" t="s">
        <v>781</v>
      </c>
      <c r="L569" s="2" t="s">
        <v>782</v>
      </c>
      <c r="M569" s="2" t="s">
        <v>783</v>
      </c>
      <c r="N569" s="2" t="s">
        <v>784</v>
      </c>
      <c r="O569" s="2" t="s">
        <v>785</v>
      </c>
      <c r="P569" s="2" t="s">
        <v>880</v>
      </c>
      <c r="Q569" s="6"/>
      <c r="R569" s="6"/>
    </row>
    <row r="570" spans="1:18" ht="48">
      <c r="A570" s="2" t="s">
        <v>1700</v>
      </c>
      <c r="B570" s="2" t="s">
        <v>221</v>
      </c>
      <c r="C570" s="2" t="s">
        <v>778</v>
      </c>
      <c r="D570" s="3">
        <v>45216.530542091044</v>
      </c>
      <c r="E570" s="3">
        <v>45231.291666666664</v>
      </c>
      <c r="F570" s="8"/>
      <c r="G570" s="4">
        <v>145260</v>
      </c>
      <c r="H570" s="5">
        <v>93</v>
      </c>
      <c r="I570" s="2" t="s">
        <v>779</v>
      </c>
      <c r="J570" s="2" t="s">
        <v>780</v>
      </c>
      <c r="K570" s="2" t="s">
        <v>781</v>
      </c>
      <c r="L570" s="2" t="s">
        <v>782</v>
      </c>
      <c r="M570" s="2" t="s">
        <v>783</v>
      </c>
      <c r="N570" s="2" t="s">
        <v>784</v>
      </c>
      <c r="O570" s="2" t="s">
        <v>785</v>
      </c>
      <c r="P570" s="2" t="s">
        <v>885</v>
      </c>
      <c r="Q570" s="6"/>
      <c r="R570" s="6"/>
    </row>
    <row r="571" spans="1:18" ht="48">
      <c r="A571" s="2" t="s">
        <v>1701</v>
      </c>
      <c r="B571" s="2" t="s">
        <v>230</v>
      </c>
      <c r="C571" s="2" t="s">
        <v>805</v>
      </c>
      <c r="D571" s="3">
        <v>45216.530572800926</v>
      </c>
      <c r="E571" s="3">
        <v>45231.291666666664</v>
      </c>
      <c r="F571" s="8"/>
      <c r="G571" s="4">
        <v>16784250</v>
      </c>
      <c r="H571" s="5">
        <v>93</v>
      </c>
      <c r="I571" s="2" t="s">
        <v>779</v>
      </c>
      <c r="J571" s="2" t="s">
        <v>780</v>
      </c>
      <c r="K571" s="2" t="s">
        <v>781</v>
      </c>
      <c r="L571" s="2" t="s">
        <v>782</v>
      </c>
      <c r="M571" s="2" t="s">
        <v>783</v>
      </c>
      <c r="N571" s="2"/>
      <c r="O571" s="2" t="s">
        <v>785</v>
      </c>
      <c r="P571" s="2" t="s">
        <v>873</v>
      </c>
      <c r="Q571" s="6"/>
      <c r="R571" s="6"/>
    </row>
    <row r="572" spans="1:18" ht="48">
      <c r="A572" s="2" t="s">
        <v>1702</v>
      </c>
      <c r="B572" s="2" t="s">
        <v>227</v>
      </c>
      <c r="C572" s="2" t="s">
        <v>778</v>
      </c>
      <c r="D572" s="3">
        <v>45216.530604205247</v>
      </c>
      <c r="E572" s="3">
        <v>45231.291666666664</v>
      </c>
      <c r="F572" s="8"/>
      <c r="G572" s="4">
        <v>64500</v>
      </c>
      <c r="H572" s="5">
        <v>93</v>
      </c>
      <c r="I572" s="2" t="s">
        <v>779</v>
      </c>
      <c r="J572" s="2" t="s">
        <v>780</v>
      </c>
      <c r="K572" s="2" t="s">
        <v>781</v>
      </c>
      <c r="L572" s="2" t="s">
        <v>782</v>
      </c>
      <c r="M572" s="2" t="s">
        <v>783</v>
      </c>
      <c r="N572" s="2" t="s">
        <v>757</v>
      </c>
      <c r="O572" s="2" t="s">
        <v>785</v>
      </c>
      <c r="P572" s="2" t="s">
        <v>786</v>
      </c>
      <c r="Q572" s="6"/>
      <c r="R572" s="6"/>
    </row>
    <row r="573" spans="1:18" ht="48">
      <c r="A573" s="2" t="s">
        <v>1703</v>
      </c>
      <c r="B573" s="2" t="s">
        <v>1704</v>
      </c>
      <c r="C573" s="2" t="s">
        <v>778</v>
      </c>
      <c r="D573" s="3">
        <v>45218.663193209875</v>
      </c>
      <c r="E573" s="3">
        <v>45231.291666666664</v>
      </c>
      <c r="F573" s="3">
        <v>45253.92010023148</v>
      </c>
      <c r="G573" s="4">
        <v>16061500</v>
      </c>
      <c r="H573" s="5">
        <v>93</v>
      </c>
      <c r="I573" s="2" t="s">
        <v>779</v>
      </c>
      <c r="J573" s="2" t="s">
        <v>780</v>
      </c>
      <c r="K573" s="2" t="s">
        <v>781</v>
      </c>
      <c r="L573" s="2" t="s">
        <v>782</v>
      </c>
      <c r="M573" s="2" t="s">
        <v>783</v>
      </c>
      <c r="N573" s="2" t="s">
        <v>784</v>
      </c>
      <c r="O573" s="2" t="s">
        <v>785</v>
      </c>
      <c r="P573" s="2" t="s">
        <v>786</v>
      </c>
      <c r="Q573" s="6"/>
      <c r="R573" s="6"/>
    </row>
    <row r="574" spans="1:18" ht="48">
      <c r="A574" s="2" t="s">
        <v>1705</v>
      </c>
      <c r="B574" s="2" t="s">
        <v>168</v>
      </c>
      <c r="C574" s="2" t="s">
        <v>778</v>
      </c>
      <c r="D574" s="3">
        <v>45231.694062924376</v>
      </c>
      <c r="E574" s="3">
        <v>45237.358150115739</v>
      </c>
      <c r="F574" s="3">
        <v>45286.662646493052</v>
      </c>
      <c r="G574" s="4">
        <v>261700</v>
      </c>
      <c r="H574" s="5">
        <v>87</v>
      </c>
      <c r="I574" s="2" t="s">
        <v>779</v>
      </c>
      <c r="J574" s="2" t="s">
        <v>780</v>
      </c>
      <c r="K574" s="2" t="s">
        <v>781</v>
      </c>
      <c r="L574" s="2" t="s">
        <v>782</v>
      </c>
      <c r="M574" s="2" t="s">
        <v>783</v>
      </c>
      <c r="N574" s="2" t="s">
        <v>757</v>
      </c>
      <c r="O574" s="2" t="s">
        <v>785</v>
      </c>
      <c r="P574" s="2" t="s">
        <v>873</v>
      </c>
      <c r="Q574" s="6"/>
      <c r="R574" s="6"/>
    </row>
    <row r="575" spans="1:18" ht="48">
      <c r="A575" s="2" t="s">
        <v>1706</v>
      </c>
      <c r="B575" s="2" t="s">
        <v>179</v>
      </c>
      <c r="C575" s="2" t="s">
        <v>778</v>
      </c>
      <c r="D575" s="3">
        <v>45231.694094560182</v>
      </c>
      <c r="E575" s="3">
        <v>45237.360119328703</v>
      </c>
      <c r="F575" s="3">
        <v>45288.620188738423</v>
      </c>
      <c r="G575" s="4">
        <v>901037</v>
      </c>
      <c r="H575" s="5">
        <v>87</v>
      </c>
      <c r="I575" s="2" t="s">
        <v>779</v>
      </c>
      <c r="J575" s="2" t="s">
        <v>780</v>
      </c>
      <c r="K575" s="2" t="s">
        <v>781</v>
      </c>
      <c r="L575" s="2" t="s">
        <v>782</v>
      </c>
      <c r="M575" s="2" t="s">
        <v>783</v>
      </c>
      <c r="N575" s="2" t="s">
        <v>784</v>
      </c>
      <c r="O575" s="2" t="s">
        <v>785</v>
      </c>
      <c r="P575" s="2" t="s">
        <v>873</v>
      </c>
      <c r="Q575" s="6"/>
      <c r="R575" s="6"/>
    </row>
    <row r="576" spans="1:18" ht="48">
      <c r="A576" s="2" t="s">
        <v>1707</v>
      </c>
      <c r="B576" s="2" t="s">
        <v>220</v>
      </c>
      <c r="C576" s="2" t="s">
        <v>778</v>
      </c>
      <c r="D576" s="3">
        <v>45231.694148263887</v>
      </c>
      <c r="E576" s="3">
        <v>45237.339147418978</v>
      </c>
      <c r="F576" s="8"/>
      <c r="G576" s="4">
        <v>289200</v>
      </c>
      <c r="H576" s="5">
        <v>87</v>
      </c>
      <c r="I576" s="2" t="s">
        <v>779</v>
      </c>
      <c r="J576" s="2" t="s">
        <v>780</v>
      </c>
      <c r="K576" s="2" t="s">
        <v>781</v>
      </c>
      <c r="L576" s="2" t="s">
        <v>782</v>
      </c>
      <c r="M576" s="2" t="s">
        <v>783</v>
      </c>
      <c r="N576" s="2" t="s">
        <v>757</v>
      </c>
      <c r="O576" s="2" t="s">
        <v>785</v>
      </c>
      <c r="P576" s="2" t="s">
        <v>873</v>
      </c>
      <c r="Q576" s="6"/>
      <c r="R576" s="6"/>
    </row>
    <row r="577" spans="1:18" ht="48">
      <c r="A577" s="2" t="s">
        <v>1708</v>
      </c>
      <c r="B577" s="2" t="s">
        <v>231</v>
      </c>
      <c r="C577" s="2" t="s">
        <v>1709</v>
      </c>
      <c r="D577" s="3">
        <v>45231.694189660491</v>
      </c>
      <c r="E577" s="3">
        <v>45233.469897222218</v>
      </c>
      <c r="F577" s="8"/>
      <c r="G577" s="4">
        <v>56906933</v>
      </c>
      <c r="H577" s="5">
        <v>91</v>
      </c>
      <c r="I577" s="2" t="s">
        <v>779</v>
      </c>
      <c r="J577" s="2" t="s">
        <v>780</v>
      </c>
      <c r="K577" s="2" t="s">
        <v>781</v>
      </c>
      <c r="L577" s="2" t="s">
        <v>782</v>
      </c>
      <c r="M577" s="2" t="s">
        <v>783</v>
      </c>
      <c r="N577" s="2" t="s">
        <v>784</v>
      </c>
      <c r="O577" s="2" t="s">
        <v>785</v>
      </c>
      <c r="P577" s="2" t="s">
        <v>1397</v>
      </c>
      <c r="Q577" s="7">
        <v>45293.473266469904</v>
      </c>
      <c r="R577" s="7">
        <v>45300.663850081015</v>
      </c>
    </row>
    <row r="578" spans="1:18" ht="48">
      <c r="A578" s="2" t="s">
        <v>1710</v>
      </c>
      <c r="B578" s="2" t="s">
        <v>246</v>
      </c>
      <c r="C578" s="2" t="s">
        <v>778</v>
      </c>
      <c r="D578" s="3">
        <v>45231.694274652778</v>
      </c>
      <c r="E578" s="3">
        <v>45233.473500266198</v>
      </c>
      <c r="F578" s="8"/>
      <c r="G578" s="4">
        <v>145260</v>
      </c>
      <c r="H578" s="5">
        <v>91</v>
      </c>
      <c r="I578" s="2" t="s">
        <v>779</v>
      </c>
      <c r="J578" s="2" t="s">
        <v>780</v>
      </c>
      <c r="K578" s="2" t="s">
        <v>781</v>
      </c>
      <c r="L578" s="2" t="s">
        <v>782</v>
      </c>
      <c r="M578" s="2" t="s">
        <v>783</v>
      </c>
      <c r="N578" s="2" t="s">
        <v>784</v>
      </c>
      <c r="O578" s="2" t="s">
        <v>785</v>
      </c>
      <c r="P578" s="2" t="s">
        <v>786</v>
      </c>
      <c r="Q578" s="6"/>
      <c r="R578" s="6"/>
    </row>
    <row r="579" spans="1:18" ht="48">
      <c r="A579" s="2" t="s">
        <v>1711</v>
      </c>
      <c r="B579" s="2" t="s">
        <v>245</v>
      </c>
      <c r="C579" s="2" t="s">
        <v>778</v>
      </c>
      <c r="D579" s="3">
        <v>45231.694302391974</v>
      </c>
      <c r="E579" s="3">
        <v>45233.484275613424</v>
      </c>
      <c r="F579" s="3">
        <v>45296.471213159719</v>
      </c>
      <c r="G579" s="4">
        <v>3693135</v>
      </c>
      <c r="H579" s="5">
        <v>91</v>
      </c>
      <c r="I579" s="2" t="s">
        <v>779</v>
      </c>
      <c r="J579" s="2" t="s">
        <v>780</v>
      </c>
      <c r="K579" s="2" t="s">
        <v>781</v>
      </c>
      <c r="L579" s="2" t="s">
        <v>782</v>
      </c>
      <c r="M579" s="2" t="s">
        <v>783</v>
      </c>
      <c r="N579" s="2" t="s">
        <v>757</v>
      </c>
      <c r="O579" s="2" t="s">
        <v>785</v>
      </c>
      <c r="P579" s="2" t="s">
        <v>1397</v>
      </c>
      <c r="Q579" s="6"/>
      <c r="R579" s="6"/>
    </row>
    <row r="580" spans="1:18" ht="48">
      <c r="A580" s="2" t="s">
        <v>1712</v>
      </c>
      <c r="B580" s="2" t="s">
        <v>247</v>
      </c>
      <c r="C580" s="2" t="s">
        <v>1709</v>
      </c>
      <c r="D580" s="3">
        <v>45231.694332330248</v>
      </c>
      <c r="E580" s="3">
        <v>45233.492504016205</v>
      </c>
      <c r="F580" s="8"/>
      <c r="G580" s="4">
        <v>17804934</v>
      </c>
      <c r="H580" s="5">
        <v>91</v>
      </c>
      <c r="I580" s="2" t="s">
        <v>779</v>
      </c>
      <c r="J580" s="2" t="s">
        <v>780</v>
      </c>
      <c r="K580" s="2" t="s">
        <v>781</v>
      </c>
      <c r="L580" s="2" t="s">
        <v>782</v>
      </c>
      <c r="M580" s="2" t="s">
        <v>783</v>
      </c>
      <c r="N580" s="2" t="s">
        <v>784</v>
      </c>
      <c r="O580" s="2" t="s">
        <v>785</v>
      </c>
      <c r="P580" s="2" t="s">
        <v>873</v>
      </c>
      <c r="Q580" s="6"/>
      <c r="R580" s="7">
        <v>45287.691186608798</v>
      </c>
    </row>
    <row r="581" spans="1:18" ht="48">
      <c r="A581" s="2" t="s">
        <v>1713</v>
      </c>
      <c r="B581" s="2" t="s">
        <v>249</v>
      </c>
      <c r="C581" s="2" t="s">
        <v>778</v>
      </c>
      <c r="D581" s="3">
        <v>45231.694376388885</v>
      </c>
      <c r="E581" s="3">
        <v>45233.495473032403</v>
      </c>
      <c r="F581" s="3">
        <v>45286.689690393519</v>
      </c>
      <c r="G581" s="4">
        <v>60254</v>
      </c>
      <c r="H581" s="5">
        <v>91</v>
      </c>
      <c r="I581" s="2" t="s">
        <v>779</v>
      </c>
      <c r="J581" s="2" t="s">
        <v>780</v>
      </c>
      <c r="K581" s="2" t="s">
        <v>781</v>
      </c>
      <c r="L581" s="2" t="s">
        <v>782</v>
      </c>
      <c r="M581" s="2" t="s">
        <v>783</v>
      </c>
      <c r="N581" s="2" t="s">
        <v>784</v>
      </c>
      <c r="O581" s="2" t="s">
        <v>785</v>
      </c>
      <c r="P581" s="2" t="s">
        <v>786</v>
      </c>
      <c r="Q581" s="6"/>
      <c r="R581" s="6"/>
    </row>
    <row r="582" spans="1:18" ht="48">
      <c r="A582" s="2" t="s">
        <v>1714</v>
      </c>
      <c r="B582" s="2" t="s">
        <v>248</v>
      </c>
      <c r="C582" s="2" t="s">
        <v>778</v>
      </c>
      <c r="D582" s="3">
        <v>45231.694405285489</v>
      </c>
      <c r="E582" s="3">
        <v>45237.342489930554</v>
      </c>
      <c r="F582" s="3">
        <v>45260.614592743055</v>
      </c>
      <c r="G582" s="4">
        <v>6179024</v>
      </c>
      <c r="H582" s="5">
        <v>87</v>
      </c>
      <c r="I582" s="2" t="s">
        <v>779</v>
      </c>
      <c r="J582" s="2" t="s">
        <v>780</v>
      </c>
      <c r="K582" s="2" t="s">
        <v>781</v>
      </c>
      <c r="L582" s="2" t="s">
        <v>782</v>
      </c>
      <c r="M582" s="2" t="s">
        <v>783</v>
      </c>
      <c r="N582" s="2" t="s">
        <v>757</v>
      </c>
      <c r="O582" s="2" t="s">
        <v>785</v>
      </c>
      <c r="P582" s="2" t="s">
        <v>873</v>
      </c>
      <c r="Q582" s="6"/>
      <c r="R582" s="6"/>
    </row>
    <row r="583" spans="1:18" ht="48">
      <c r="A583" s="2" t="s">
        <v>1715</v>
      </c>
      <c r="B583" s="2" t="s">
        <v>251</v>
      </c>
      <c r="C583" s="2" t="s">
        <v>778</v>
      </c>
      <c r="D583" s="3">
        <v>45231.694438811726</v>
      </c>
      <c r="E583" s="3">
        <v>45233.505298958335</v>
      </c>
      <c r="F583" s="8"/>
      <c r="G583" s="4">
        <v>195100</v>
      </c>
      <c r="H583" s="5">
        <v>91</v>
      </c>
      <c r="I583" s="2" t="s">
        <v>779</v>
      </c>
      <c r="J583" s="2" t="s">
        <v>780</v>
      </c>
      <c r="K583" s="2" t="s">
        <v>781</v>
      </c>
      <c r="L583" s="2" t="s">
        <v>782</v>
      </c>
      <c r="M583" s="2" t="s">
        <v>783</v>
      </c>
      <c r="N583" s="2" t="s">
        <v>784</v>
      </c>
      <c r="O583" s="2" t="s">
        <v>785</v>
      </c>
      <c r="P583" s="2" t="s">
        <v>786</v>
      </c>
      <c r="Q583" s="6"/>
      <c r="R583" s="6"/>
    </row>
    <row r="584" spans="1:18" ht="48">
      <c r="A584" s="2" t="s">
        <v>1716</v>
      </c>
      <c r="B584" s="2" t="s">
        <v>250</v>
      </c>
      <c r="C584" s="2" t="s">
        <v>778</v>
      </c>
      <c r="D584" s="3">
        <v>45231.694471412033</v>
      </c>
      <c r="E584" s="3">
        <v>45233.513214155093</v>
      </c>
      <c r="F584" s="3">
        <v>45259.416392210645</v>
      </c>
      <c r="G584" s="4">
        <v>11318516</v>
      </c>
      <c r="H584" s="5">
        <v>91</v>
      </c>
      <c r="I584" s="2" t="s">
        <v>779</v>
      </c>
      <c r="J584" s="2" t="s">
        <v>780</v>
      </c>
      <c r="K584" s="2" t="s">
        <v>781</v>
      </c>
      <c r="L584" s="2" t="s">
        <v>782</v>
      </c>
      <c r="M584" s="2" t="s">
        <v>783</v>
      </c>
      <c r="N584" s="2" t="s">
        <v>784</v>
      </c>
      <c r="O584" s="2" t="s">
        <v>785</v>
      </c>
      <c r="P584" s="2" t="s">
        <v>873</v>
      </c>
      <c r="Q584" s="6"/>
      <c r="R584" s="6"/>
    </row>
    <row r="585" spans="1:18" ht="48">
      <c r="A585" s="2" t="s">
        <v>1717</v>
      </c>
      <c r="B585" s="2" t="s">
        <v>252</v>
      </c>
      <c r="C585" s="2" t="s">
        <v>778</v>
      </c>
      <c r="D585" s="3">
        <v>45231.694506134256</v>
      </c>
      <c r="E585" s="3">
        <v>45233.559654629629</v>
      </c>
      <c r="F585" s="3">
        <v>45258.654503935184</v>
      </c>
      <c r="G585" s="4">
        <v>6596512</v>
      </c>
      <c r="H585" s="5">
        <v>91</v>
      </c>
      <c r="I585" s="2" t="s">
        <v>779</v>
      </c>
      <c r="J585" s="2" t="s">
        <v>780</v>
      </c>
      <c r="K585" s="2" t="s">
        <v>781</v>
      </c>
      <c r="L585" s="2" t="s">
        <v>782</v>
      </c>
      <c r="M585" s="2" t="s">
        <v>783</v>
      </c>
      <c r="N585" s="2" t="s">
        <v>784</v>
      </c>
      <c r="O585" s="2" t="s">
        <v>785</v>
      </c>
      <c r="P585" s="2" t="s">
        <v>873</v>
      </c>
      <c r="Q585" s="6"/>
      <c r="R585" s="6"/>
    </row>
    <row r="586" spans="1:18" ht="48">
      <c r="A586" s="2" t="s">
        <v>1718</v>
      </c>
      <c r="B586" s="2" t="s">
        <v>253</v>
      </c>
      <c r="C586" s="2" t="s">
        <v>778</v>
      </c>
      <c r="D586" s="3">
        <v>45231.694536882715</v>
      </c>
      <c r="E586" s="3">
        <v>45233.617025115738</v>
      </c>
      <c r="F586" s="3">
        <v>45260.587033993055</v>
      </c>
      <c r="G586" s="4">
        <v>17384111</v>
      </c>
      <c r="H586" s="5">
        <v>90</v>
      </c>
      <c r="I586" s="2" t="s">
        <v>779</v>
      </c>
      <c r="J586" s="2" t="s">
        <v>780</v>
      </c>
      <c r="K586" s="2" t="s">
        <v>781</v>
      </c>
      <c r="L586" s="2" t="s">
        <v>782</v>
      </c>
      <c r="M586" s="2" t="s">
        <v>783</v>
      </c>
      <c r="N586" s="2" t="s">
        <v>784</v>
      </c>
      <c r="O586" s="2" t="s">
        <v>785</v>
      </c>
      <c r="P586" s="2" t="s">
        <v>786</v>
      </c>
      <c r="Q586" s="6"/>
      <c r="R586" s="6"/>
    </row>
    <row r="587" spans="1:18" ht="48">
      <c r="A587" s="2" t="s">
        <v>1719</v>
      </c>
      <c r="B587" s="2" t="s">
        <v>256</v>
      </c>
      <c r="C587" s="2" t="s">
        <v>805</v>
      </c>
      <c r="D587" s="3">
        <v>45231.69456338734</v>
      </c>
      <c r="E587" s="3">
        <v>45237.344624733792</v>
      </c>
      <c r="F587" s="8"/>
      <c r="G587" s="4">
        <v>27984</v>
      </c>
      <c r="H587" s="5">
        <v>87</v>
      </c>
      <c r="I587" s="2" t="s">
        <v>779</v>
      </c>
      <c r="J587" s="2" t="s">
        <v>780</v>
      </c>
      <c r="K587" s="2" t="s">
        <v>781</v>
      </c>
      <c r="L587" s="2" t="s">
        <v>782</v>
      </c>
      <c r="M587" s="2" t="s">
        <v>783</v>
      </c>
      <c r="N587" s="2"/>
      <c r="O587" s="2" t="s">
        <v>785</v>
      </c>
      <c r="P587" s="2" t="s">
        <v>786</v>
      </c>
      <c r="Q587" s="6"/>
      <c r="R587" s="6"/>
    </row>
    <row r="588" spans="1:18" ht="48">
      <c r="A588" s="2" t="s">
        <v>1720</v>
      </c>
      <c r="B588" s="2" t="s">
        <v>257</v>
      </c>
      <c r="C588" s="2" t="s">
        <v>778</v>
      </c>
      <c r="D588" s="3">
        <v>45231.69459861111</v>
      </c>
      <c r="E588" s="3">
        <v>45233.619024155094</v>
      </c>
      <c r="F588" s="8"/>
      <c r="G588" s="4">
        <v>56533</v>
      </c>
      <c r="H588" s="5">
        <v>90</v>
      </c>
      <c r="I588" s="2" t="s">
        <v>779</v>
      </c>
      <c r="J588" s="2" t="s">
        <v>780</v>
      </c>
      <c r="K588" s="2" t="s">
        <v>781</v>
      </c>
      <c r="L588" s="2" t="s">
        <v>782</v>
      </c>
      <c r="M588" s="2" t="s">
        <v>783</v>
      </c>
      <c r="N588" s="2" t="s">
        <v>784</v>
      </c>
      <c r="O588" s="2" t="s">
        <v>785</v>
      </c>
      <c r="P588" s="2" t="s">
        <v>786</v>
      </c>
      <c r="Q588" s="6"/>
      <c r="R588" s="6"/>
    </row>
    <row r="589" spans="1:18" ht="48">
      <c r="A589" s="2" t="s">
        <v>1721</v>
      </c>
      <c r="B589" s="2" t="s">
        <v>258</v>
      </c>
      <c r="C589" s="2" t="s">
        <v>778</v>
      </c>
      <c r="D589" s="3">
        <v>45231.694628317899</v>
      </c>
      <c r="E589" s="3">
        <v>45233.623188425925</v>
      </c>
      <c r="F589" s="8"/>
      <c r="G589" s="4">
        <v>56533</v>
      </c>
      <c r="H589" s="5">
        <v>90</v>
      </c>
      <c r="I589" s="2" t="s">
        <v>779</v>
      </c>
      <c r="J589" s="2" t="s">
        <v>780</v>
      </c>
      <c r="K589" s="2" t="s">
        <v>781</v>
      </c>
      <c r="L589" s="2" t="s">
        <v>782</v>
      </c>
      <c r="M589" s="2" t="s">
        <v>783</v>
      </c>
      <c r="N589" s="2" t="s">
        <v>784</v>
      </c>
      <c r="O589" s="2" t="s">
        <v>785</v>
      </c>
      <c r="P589" s="2" t="s">
        <v>786</v>
      </c>
      <c r="Q589" s="6"/>
      <c r="R589" s="6"/>
    </row>
    <row r="590" spans="1:18" ht="48">
      <c r="A590" s="2" t="s">
        <v>1722</v>
      </c>
      <c r="B590" s="2" t="s">
        <v>254</v>
      </c>
      <c r="C590" s="2" t="s">
        <v>778</v>
      </c>
      <c r="D590" s="3">
        <v>45231.694667978394</v>
      </c>
      <c r="E590" s="3">
        <v>45233.629687928238</v>
      </c>
      <c r="F590" s="3">
        <v>45296.604900659717</v>
      </c>
      <c r="G590" s="4">
        <v>1027759</v>
      </c>
      <c r="H590" s="5">
        <v>90</v>
      </c>
      <c r="I590" s="2" t="s">
        <v>779</v>
      </c>
      <c r="J590" s="2" t="s">
        <v>780</v>
      </c>
      <c r="K590" s="2" t="s">
        <v>781</v>
      </c>
      <c r="L590" s="2" t="s">
        <v>782</v>
      </c>
      <c r="M590" s="2" t="s">
        <v>783</v>
      </c>
      <c r="N590" s="2" t="s">
        <v>784</v>
      </c>
      <c r="O590" s="2" t="s">
        <v>785</v>
      </c>
      <c r="P590" s="2" t="s">
        <v>786</v>
      </c>
      <c r="Q590" s="6"/>
      <c r="R590" s="6"/>
    </row>
    <row r="591" spans="1:18" ht="48">
      <c r="A591" s="2" t="s">
        <v>1723</v>
      </c>
      <c r="B591" s="2" t="s">
        <v>255</v>
      </c>
      <c r="C591" s="2" t="s">
        <v>778</v>
      </c>
      <c r="D591" s="3">
        <v>45231.69470231481</v>
      </c>
      <c r="E591" s="3">
        <v>45237.353003738426</v>
      </c>
      <c r="F591" s="3">
        <v>45323.405440856477</v>
      </c>
      <c r="G591" s="4">
        <v>363372</v>
      </c>
      <c r="H591" s="5">
        <v>87</v>
      </c>
      <c r="I591" s="2" t="s">
        <v>779</v>
      </c>
      <c r="J591" s="2" t="s">
        <v>780</v>
      </c>
      <c r="K591" s="2" t="s">
        <v>781</v>
      </c>
      <c r="L591" s="2" t="s">
        <v>782</v>
      </c>
      <c r="M591" s="2" t="s">
        <v>783</v>
      </c>
      <c r="N591" s="2" t="s">
        <v>784</v>
      </c>
      <c r="O591" s="2" t="s">
        <v>785</v>
      </c>
      <c r="P591" s="2" t="s">
        <v>873</v>
      </c>
      <c r="Q591" s="6"/>
      <c r="R591" s="6"/>
    </row>
    <row r="592" spans="1:18" ht="48">
      <c r="A592" s="2" t="s">
        <v>1724</v>
      </c>
      <c r="B592" s="2" t="s">
        <v>261</v>
      </c>
      <c r="C592" s="2" t="s">
        <v>778</v>
      </c>
      <c r="D592" s="3">
        <v>45231.694738194441</v>
      </c>
      <c r="E592" s="3">
        <v>45233.633939467589</v>
      </c>
      <c r="F592" s="3">
        <v>45296.487443900463</v>
      </c>
      <c r="G592" s="4">
        <v>1391131</v>
      </c>
      <c r="H592" s="5">
        <v>90</v>
      </c>
      <c r="I592" s="2" t="s">
        <v>779</v>
      </c>
      <c r="J592" s="2" t="s">
        <v>780</v>
      </c>
      <c r="K592" s="2" t="s">
        <v>781</v>
      </c>
      <c r="L592" s="2" t="s">
        <v>782</v>
      </c>
      <c r="M592" s="2" t="s">
        <v>783</v>
      </c>
      <c r="N592" s="2" t="s">
        <v>784</v>
      </c>
      <c r="O592" s="2" t="s">
        <v>785</v>
      </c>
      <c r="P592" s="2" t="s">
        <v>786</v>
      </c>
      <c r="Q592" s="6"/>
      <c r="R592" s="6"/>
    </row>
    <row r="593" spans="1:18" ht="48">
      <c r="A593" s="2" t="s">
        <v>1725</v>
      </c>
      <c r="B593" s="2" t="s">
        <v>260</v>
      </c>
      <c r="C593" s="2" t="s">
        <v>778</v>
      </c>
      <c r="D593" s="3">
        <v>45231.694766010805</v>
      </c>
      <c r="E593" s="3">
        <v>45233.636464467592</v>
      </c>
      <c r="F593" s="8"/>
      <c r="G593" s="4">
        <v>64500</v>
      </c>
      <c r="H593" s="5">
        <v>90</v>
      </c>
      <c r="I593" s="2" t="s">
        <v>779</v>
      </c>
      <c r="J593" s="2" t="s">
        <v>780</v>
      </c>
      <c r="K593" s="2" t="s">
        <v>781</v>
      </c>
      <c r="L593" s="2" t="s">
        <v>782</v>
      </c>
      <c r="M593" s="2" t="s">
        <v>783</v>
      </c>
      <c r="N593" s="2" t="s">
        <v>784</v>
      </c>
      <c r="O593" s="2" t="s">
        <v>785</v>
      </c>
      <c r="P593" s="2" t="s">
        <v>786</v>
      </c>
      <c r="Q593" s="6"/>
      <c r="R593" s="6"/>
    </row>
    <row r="594" spans="1:18" ht="48">
      <c r="A594" s="2" t="s">
        <v>1726</v>
      </c>
      <c r="B594" s="2" t="s">
        <v>259</v>
      </c>
      <c r="C594" s="2" t="s">
        <v>778</v>
      </c>
      <c r="D594" s="3">
        <v>45231.69479529321</v>
      </c>
      <c r="E594" s="3">
        <v>45233.639648576383</v>
      </c>
      <c r="F594" s="8"/>
      <c r="G594" s="4">
        <v>64500</v>
      </c>
      <c r="H594" s="5">
        <v>90</v>
      </c>
      <c r="I594" s="2" t="s">
        <v>779</v>
      </c>
      <c r="J594" s="2" t="s">
        <v>780</v>
      </c>
      <c r="K594" s="2" t="s">
        <v>781</v>
      </c>
      <c r="L594" s="2" t="s">
        <v>782</v>
      </c>
      <c r="M594" s="2" t="s">
        <v>783</v>
      </c>
      <c r="N594" s="2" t="s">
        <v>784</v>
      </c>
      <c r="O594" s="2" t="s">
        <v>785</v>
      </c>
      <c r="P594" s="2" t="s">
        <v>786</v>
      </c>
      <c r="Q594" s="6"/>
      <c r="R594" s="6"/>
    </row>
    <row r="595" spans="1:18" ht="48">
      <c r="A595" s="2" t="s">
        <v>1727</v>
      </c>
      <c r="B595" s="2" t="s">
        <v>269</v>
      </c>
      <c r="C595" s="2" t="s">
        <v>778</v>
      </c>
      <c r="D595" s="3">
        <v>45231.694831828703</v>
      </c>
      <c r="E595" s="3">
        <v>45233.64922850694</v>
      </c>
      <c r="F595" s="3">
        <v>45259.415802812495</v>
      </c>
      <c r="G595" s="4">
        <v>12140929</v>
      </c>
      <c r="H595" s="5">
        <v>90</v>
      </c>
      <c r="I595" s="2" t="s">
        <v>779</v>
      </c>
      <c r="J595" s="2" t="s">
        <v>780</v>
      </c>
      <c r="K595" s="2" t="s">
        <v>781</v>
      </c>
      <c r="L595" s="2" t="s">
        <v>782</v>
      </c>
      <c r="M595" s="2" t="s">
        <v>783</v>
      </c>
      <c r="N595" s="2" t="s">
        <v>784</v>
      </c>
      <c r="O595" s="2" t="s">
        <v>785</v>
      </c>
      <c r="P595" s="2" t="s">
        <v>873</v>
      </c>
      <c r="Q595" s="6"/>
      <c r="R595" s="6"/>
    </row>
    <row r="596" spans="1:18" ht="48">
      <c r="A596" s="2" t="s">
        <v>1728</v>
      </c>
      <c r="B596" s="2" t="s">
        <v>262</v>
      </c>
      <c r="C596" s="2" t="s">
        <v>778</v>
      </c>
      <c r="D596" s="3">
        <v>45231.694861612654</v>
      </c>
      <c r="E596" s="3">
        <v>45233.6539996875</v>
      </c>
      <c r="F596" s="3">
        <v>45296.561934722224</v>
      </c>
      <c r="G596" s="4">
        <v>1224483</v>
      </c>
      <c r="H596" s="5">
        <v>90</v>
      </c>
      <c r="I596" s="2" t="s">
        <v>779</v>
      </c>
      <c r="J596" s="2" t="s">
        <v>780</v>
      </c>
      <c r="K596" s="2" t="s">
        <v>781</v>
      </c>
      <c r="L596" s="2" t="s">
        <v>782</v>
      </c>
      <c r="M596" s="2" t="s">
        <v>783</v>
      </c>
      <c r="N596" s="2" t="s">
        <v>784</v>
      </c>
      <c r="O596" s="2" t="s">
        <v>785</v>
      </c>
      <c r="P596" s="2" t="s">
        <v>786</v>
      </c>
      <c r="Q596" s="6"/>
      <c r="R596" s="6"/>
    </row>
    <row r="597" spans="1:18" ht="48">
      <c r="A597" s="2" t="s">
        <v>1729</v>
      </c>
      <c r="B597" s="2" t="s">
        <v>264</v>
      </c>
      <c r="C597" s="2" t="s">
        <v>778</v>
      </c>
      <c r="D597" s="3">
        <v>45231.694895756176</v>
      </c>
      <c r="E597" s="3">
        <v>45233.656037731482</v>
      </c>
      <c r="F597" s="8"/>
      <c r="G597" s="4">
        <v>289200</v>
      </c>
      <c r="H597" s="5">
        <v>90</v>
      </c>
      <c r="I597" s="2" t="s">
        <v>779</v>
      </c>
      <c r="J597" s="2" t="s">
        <v>780</v>
      </c>
      <c r="K597" s="2" t="s">
        <v>781</v>
      </c>
      <c r="L597" s="2" t="s">
        <v>782</v>
      </c>
      <c r="M597" s="2" t="s">
        <v>783</v>
      </c>
      <c r="N597" s="2" t="s">
        <v>784</v>
      </c>
      <c r="O597" s="2" t="s">
        <v>785</v>
      </c>
      <c r="P597" s="2" t="s">
        <v>786</v>
      </c>
      <c r="Q597" s="6"/>
      <c r="R597" s="6"/>
    </row>
    <row r="598" spans="1:18" ht="48">
      <c r="A598" s="2" t="s">
        <v>1730</v>
      </c>
      <c r="B598" s="2" t="s">
        <v>266</v>
      </c>
      <c r="C598" s="2" t="s">
        <v>778</v>
      </c>
      <c r="D598" s="3">
        <v>45231.694931712962</v>
      </c>
      <c r="E598" s="3">
        <v>45233.658580902775</v>
      </c>
      <c r="F598" s="8"/>
      <c r="G598" s="4">
        <v>289200</v>
      </c>
      <c r="H598" s="5">
        <v>90</v>
      </c>
      <c r="I598" s="2" t="s">
        <v>779</v>
      </c>
      <c r="J598" s="2" t="s">
        <v>780</v>
      </c>
      <c r="K598" s="2" t="s">
        <v>781</v>
      </c>
      <c r="L598" s="2" t="s">
        <v>782</v>
      </c>
      <c r="M598" s="2" t="s">
        <v>783</v>
      </c>
      <c r="N598" s="2" t="s">
        <v>784</v>
      </c>
      <c r="O598" s="2" t="s">
        <v>785</v>
      </c>
      <c r="P598" s="2" t="s">
        <v>786</v>
      </c>
      <c r="Q598" s="6"/>
      <c r="R598" s="6"/>
    </row>
    <row r="599" spans="1:18" ht="48">
      <c r="A599" s="2" t="s">
        <v>1731</v>
      </c>
      <c r="B599" s="2" t="s">
        <v>267</v>
      </c>
      <c r="C599" s="2" t="s">
        <v>805</v>
      </c>
      <c r="D599" s="3">
        <v>45231.694970061726</v>
      </c>
      <c r="E599" s="3">
        <v>45233.660907986108</v>
      </c>
      <c r="F599" s="8"/>
      <c r="G599" s="4">
        <v>289200</v>
      </c>
      <c r="H599" s="5">
        <v>90</v>
      </c>
      <c r="I599" s="2" t="s">
        <v>779</v>
      </c>
      <c r="J599" s="2" t="s">
        <v>780</v>
      </c>
      <c r="K599" s="2" t="s">
        <v>781</v>
      </c>
      <c r="L599" s="2" t="s">
        <v>782</v>
      </c>
      <c r="M599" s="2" t="s">
        <v>783</v>
      </c>
      <c r="N599" s="2"/>
      <c r="O599" s="2" t="s">
        <v>785</v>
      </c>
      <c r="P599" s="2" t="s">
        <v>786</v>
      </c>
      <c r="Q599" s="6"/>
      <c r="R599" s="6"/>
    </row>
    <row r="600" spans="1:18" ht="48">
      <c r="A600" s="2" t="s">
        <v>1732</v>
      </c>
      <c r="B600" s="2" t="s">
        <v>265</v>
      </c>
      <c r="C600" s="2" t="s">
        <v>778</v>
      </c>
      <c r="D600" s="3">
        <v>45231.694998302468</v>
      </c>
      <c r="E600" s="3">
        <v>45233.666976817127</v>
      </c>
      <c r="F600" s="3">
        <v>45288.559504942124</v>
      </c>
      <c r="G600" s="4">
        <v>484217</v>
      </c>
      <c r="H600" s="5">
        <v>90</v>
      </c>
      <c r="I600" s="2" t="s">
        <v>779</v>
      </c>
      <c r="J600" s="2" t="s">
        <v>780</v>
      </c>
      <c r="K600" s="2" t="s">
        <v>781</v>
      </c>
      <c r="L600" s="2" t="s">
        <v>782</v>
      </c>
      <c r="M600" s="2" t="s">
        <v>783</v>
      </c>
      <c r="N600" s="2" t="s">
        <v>784</v>
      </c>
      <c r="O600" s="2" t="s">
        <v>785</v>
      </c>
      <c r="P600" s="2" t="s">
        <v>885</v>
      </c>
      <c r="Q600" s="6"/>
      <c r="R600" s="6"/>
    </row>
    <row r="601" spans="1:18" ht="48">
      <c r="A601" s="2" t="s">
        <v>1733</v>
      </c>
      <c r="B601" s="2" t="s">
        <v>268</v>
      </c>
      <c r="C601" s="2" t="s">
        <v>778</v>
      </c>
      <c r="D601" s="3">
        <v>45231.695041512343</v>
      </c>
      <c r="E601" s="3">
        <v>45233.669368981478</v>
      </c>
      <c r="F601" s="8"/>
      <c r="G601" s="4">
        <v>155000</v>
      </c>
      <c r="H601" s="5">
        <v>90</v>
      </c>
      <c r="I601" s="2" t="s">
        <v>779</v>
      </c>
      <c r="J601" s="2" t="s">
        <v>780</v>
      </c>
      <c r="K601" s="2" t="s">
        <v>781</v>
      </c>
      <c r="L601" s="2" t="s">
        <v>782</v>
      </c>
      <c r="M601" s="2" t="s">
        <v>783</v>
      </c>
      <c r="N601" s="2" t="s">
        <v>784</v>
      </c>
      <c r="O601" s="2" t="s">
        <v>785</v>
      </c>
      <c r="P601" s="2" t="s">
        <v>786</v>
      </c>
      <c r="Q601" s="6"/>
      <c r="R601" s="6"/>
    </row>
    <row r="602" spans="1:18" ht="48">
      <c r="A602" s="2" t="s">
        <v>1734</v>
      </c>
      <c r="B602" s="2" t="s">
        <v>263</v>
      </c>
      <c r="C602" s="2" t="s">
        <v>778</v>
      </c>
      <c r="D602" s="3">
        <v>45231.695073765433</v>
      </c>
      <c r="E602" s="3">
        <v>45233.67105636574</v>
      </c>
      <c r="F602" s="8"/>
      <c r="G602" s="4">
        <v>145260</v>
      </c>
      <c r="H602" s="5">
        <v>90</v>
      </c>
      <c r="I602" s="2" t="s">
        <v>779</v>
      </c>
      <c r="J602" s="2" t="s">
        <v>780</v>
      </c>
      <c r="K602" s="2" t="s">
        <v>781</v>
      </c>
      <c r="L602" s="2" t="s">
        <v>782</v>
      </c>
      <c r="M602" s="2" t="s">
        <v>783</v>
      </c>
      <c r="N602" s="2" t="s">
        <v>784</v>
      </c>
      <c r="O602" s="2" t="s">
        <v>785</v>
      </c>
      <c r="P602" s="2" t="s">
        <v>786</v>
      </c>
      <c r="Q602" s="6"/>
      <c r="R602" s="6"/>
    </row>
    <row r="603" spans="1:18" ht="48">
      <c r="A603" s="2" t="s">
        <v>1735</v>
      </c>
      <c r="B603" s="2" t="s">
        <v>270</v>
      </c>
      <c r="C603" s="2" t="s">
        <v>778</v>
      </c>
      <c r="D603" s="3">
        <v>45231.695103240738</v>
      </c>
      <c r="E603" s="3">
        <v>45237.346494293983</v>
      </c>
      <c r="F603" s="3">
        <v>45286.684400150458</v>
      </c>
      <c r="G603" s="4">
        <v>28864</v>
      </c>
      <c r="H603" s="5">
        <v>87</v>
      </c>
      <c r="I603" s="2" t="s">
        <v>779</v>
      </c>
      <c r="J603" s="2" t="s">
        <v>780</v>
      </c>
      <c r="K603" s="2" t="s">
        <v>781</v>
      </c>
      <c r="L603" s="2" t="s">
        <v>782</v>
      </c>
      <c r="M603" s="2" t="s">
        <v>783</v>
      </c>
      <c r="N603" s="2" t="s">
        <v>757</v>
      </c>
      <c r="O603" s="2" t="s">
        <v>785</v>
      </c>
      <c r="P603" s="2" t="s">
        <v>786</v>
      </c>
      <c r="Q603" s="6"/>
      <c r="R603" s="6"/>
    </row>
    <row r="604" spans="1:18" ht="48">
      <c r="A604" s="2" t="s">
        <v>1736</v>
      </c>
      <c r="B604" s="2" t="s">
        <v>274</v>
      </c>
      <c r="C604" s="2" t="s">
        <v>778</v>
      </c>
      <c r="D604" s="3">
        <v>45231.695134953705</v>
      </c>
      <c r="E604" s="3">
        <v>45233.675480243051</v>
      </c>
      <c r="F604" s="8"/>
      <c r="G604" s="4">
        <v>13113936</v>
      </c>
      <c r="H604" s="5">
        <v>90</v>
      </c>
      <c r="I604" s="2" t="s">
        <v>779</v>
      </c>
      <c r="J604" s="2" t="s">
        <v>780</v>
      </c>
      <c r="K604" s="2" t="s">
        <v>781</v>
      </c>
      <c r="L604" s="2" t="s">
        <v>782</v>
      </c>
      <c r="M604" s="2" t="s">
        <v>783</v>
      </c>
      <c r="N604" s="2" t="s">
        <v>784</v>
      </c>
      <c r="O604" s="2" t="s">
        <v>785</v>
      </c>
      <c r="P604" s="2" t="s">
        <v>873</v>
      </c>
      <c r="Q604" s="7">
        <v>45323.714506018514</v>
      </c>
      <c r="R604" s="7">
        <v>45308.3757974537</v>
      </c>
    </row>
    <row r="605" spans="1:18" ht="48">
      <c r="A605" s="2" t="s">
        <v>1737</v>
      </c>
      <c r="B605" s="2" t="s">
        <v>273</v>
      </c>
      <c r="C605" s="2" t="s">
        <v>778</v>
      </c>
      <c r="D605" s="3">
        <v>45231.695221875001</v>
      </c>
      <c r="E605" s="3">
        <v>45233.678062847219</v>
      </c>
      <c r="F605" s="8"/>
      <c r="G605" s="4">
        <v>56946</v>
      </c>
      <c r="H605" s="5">
        <v>90</v>
      </c>
      <c r="I605" s="2" t="s">
        <v>779</v>
      </c>
      <c r="J605" s="2" t="s">
        <v>780</v>
      </c>
      <c r="K605" s="2" t="s">
        <v>781</v>
      </c>
      <c r="L605" s="2" t="s">
        <v>782</v>
      </c>
      <c r="M605" s="2" t="s">
        <v>783</v>
      </c>
      <c r="N605" s="2" t="s">
        <v>784</v>
      </c>
      <c r="O605" s="2" t="s">
        <v>785</v>
      </c>
      <c r="P605" s="2" t="s">
        <v>786</v>
      </c>
      <c r="Q605" s="6"/>
      <c r="R605" s="6"/>
    </row>
    <row r="606" spans="1:18" ht="48">
      <c r="A606" s="2" t="s">
        <v>1738</v>
      </c>
      <c r="B606" s="2" t="s">
        <v>276</v>
      </c>
      <c r="C606" s="2" t="s">
        <v>778</v>
      </c>
      <c r="D606" s="3">
        <v>45231.695251581783</v>
      </c>
      <c r="E606" s="3">
        <v>45233.680822997681</v>
      </c>
      <c r="F606" s="8"/>
      <c r="G606" s="4">
        <v>38700</v>
      </c>
      <c r="H606" s="5">
        <v>90</v>
      </c>
      <c r="I606" s="2" t="s">
        <v>779</v>
      </c>
      <c r="J606" s="2" t="s">
        <v>780</v>
      </c>
      <c r="K606" s="2" t="s">
        <v>781</v>
      </c>
      <c r="L606" s="2" t="s">
        <v>782</v>
      </c>
      <c r="M606" s="2" t="s">
        <v>783</v>
      </c>
      <c r="N606" s="2" t="s">
        <v>784</v>
      </c>
      <c r="O606" s="2" t="s">
        <v>785</v>
      </c>
      <c r="P606" s="2" t="s">
        <v>786</v>
      </c>
      <c r="Q606" s="6"/>
      <c r="R606" s="6"/>
    </row>
    <row r="607" spans="1:18" ht="48">
      <c r="A607" s="2" t="s">
        <v>1739</v>
      </c>
      <c r="B607" s="2" t="s">
        <v>277</v>
      </c>
      <c r="C607" s="2" t="s">
        <v>778</v>
      </c>
      <c r="D607" s="3">
        <v>45231.695283487657</v>
      </c>
      <c r="E607" s="3">
        <v>45233.683202280088</v>
      </c>
      <c r="F607" s="8"/>
      <c r="G607" s="4">
        <v>57800</v>
      </c>
      <c r="H607" s="5">
        <v>90</v>
      </c>
      <c r="I607" s="2" t="s">
        <v>779</v>
      </c>
      <c r="J607" s="2" t="s">
        <v>780</v>
      </c>
      <c r="K607" s="2" t="s">
        <v>781</v>
      </c>
      <c r="L607" s="2" t="s">
        <v>782</v>
      </c>
      <c r="M607" s="2" t="s">
        <v>783</v>
      </c>
      <c r="N607" s="2" t="s">
        <v>784</v>
      </c>
      <c r="O607" s="2" t="s">
        <v>785</v>
      </c>
      <c r="P607" s="2" t="s">
        <v>786</v>
      </c>
      <c r="Q607" s="6"/>
      <c r="R607" s="6"/>
    </row>
    <row r="608" spans="1:18" ht="48">
      <c r="A608" s="2" t="s">
        <v>1740</v>
      </c>
      <c r="B608" s="2" t="s">
        <v>282</v>
      </c>
      <c r="C608" s="2" t="s">
        <v>778</v>
      </c>
      <c r="D608" s="3">
        <v>45231.695321296298</v>
      </c>
      <c r="E608" s="3">
        <v>45233.686653703699</v>
      </c>
      <c r="F608" s="3">
        <v>45296.480179594902</v>
      </c>
      <c r="G608" s="4">
        <v>2208306</v>
      </c>
      <c r="H608" s="5">
        <v>90</v>
      </c>
      <c r="I608" s="2" t="s">
        <v>779</v>
      </c>
      <c r="J608" s="2" t="s">
        <v>780</v>
      </c>
      <c r="K608" s="2" t="s">
        <v>781</v>
      </c>
      <c r="L608" s="2" t="s">
        <v>782</v>
      </c>
      <c r="M608" s="2" t="s">
        <v>783</v>
      </c>
      <c r="N608" s="2" t="s">
        <v>757</v>
      </c>
      <c r="O608" s="2" t="s">
        <v>785</v>
      </c>
      <c r="P608" s="2" t="s">
        <v>873</v>
      </c>
      <c r="Q608" s="6"/>
      <c r="R608" s="6"/>
    </row>
    <row r="609" spans="1:18" ht="48">
      <c r="A609" s="2" t="s">
        <v>1741</v>
      </c>
      <c r="B609" s="2" t="s">
        <v>280</v>
      </c>
      <c r="C609" s="2" t="s">
        <v>778</v>
      </c>
      <c r="D609" s="3">
        <v>45231.695368711415</v>
      </c>
      <c r="E609" s="3">
        <v>45233.688367442126</v>
      </c>
      <c r="F609" s="8"/>
      <c r="G609" s="4">
        <v>64500</v>
      </c>
      <c r="H609" s="5">
        <v>90</v>
      </c>
      <c r="I609" s="2" t="s">
        <v>779</v>
      </c>
      <c r="J609" s="2" t="s">
        <v>780</v>
      </c>
      <c r="K609" s="2" t="s">
        <v>781</v>
      </c>
      <c r="L609" s="2" t="s">
        <v>782</v>
      </c>
      <c r="M609" s="2" t="s">
        <v>783</v>
      </c>
      <c r="N609" s="2" t="s">
        <v>784</v>
      </c>
      <c r="O609" s="2" t="s">
        <v>785</v>
      </c>
      <c r="P609" s="2" t="s">
        <v>786</v>
      </c>
      <c r="Q609" s="6"/>
      <c r="R609" s="6"/>
    </row>
    <row r="610" spans="1:18" ht="48">
      <c r="A610" s="2" t="s">
        <v>1742</v>
      </c>
      <c r="B610" s="2" t="s">
        <v>283</v>
      </c>
      <c r="C610" s="2" t="s">
        <v>778</v>
      </c>
      <c r="D610" s="3">
        <v>45231.695427816361</v>
      </c>
      <c r="E610" s="3">
        <v>45233.690557986112</v>
      </c>
      <c r="F610" s="8"/>
      <c r="G610" s="4">
        <v>64500</v>
      </c>
      <c r="H610" s="5">
        <v>90</v>
      </c>
      <c r="I610" s="2" t="s">
        <v>779</v>
      </c>
      <c r="J610" s="2" t="s">
        <v>780</v>
      </c>
      <c r="K610" s="2" t="s">
        <v>781</v>
      </c>
      <c r="L610" s="2" t="s">
        <v>782</v>
      </c>
      <c r="M610" s="2" t="s">
        <v>783</v>
      </c>
      <c r="N610" s="2" t="s">
        <v>784</v>
      </c>
      <c r="O610" s="2" t="s">
        <v>785</v>
      </c>
      <c r="P610" s="2" t="s">
        <v>786</v>
      </c>
      <c r="Q610" s="6"/>
      <c r="R610" s="6"/>
    </row>
    <row r="611" spans="1:18" ht="48">
      <c r="A611" s="2" t="s">
        <v>1743</v>
      </c>
      <c r="B611" s="2" t="s">
        <v>284</v>
      </c>
      <c r="C611" s="2" t="s">
        <v>778</v>
      </c>
      <c r="D611" s="3">
        <v>45231.695464236109</v>
      </c>
      <c r="E611" s="3">
        <v>45237.34838549768</v>
      </c>
      <c r="F611" s="3">
        <v>45286.656063194445</v>
      </c>
      <c r="G611" s="4">
        <v>217243</v>
      </c>
      <c r="H611" s="5">
        <v>87</v>
      </c>
      <c r="I611" s="2" t="s">
        <v>779</v>
      </c>
      <c r="J611" s="2" t="s">
        <v>780</v>
      </c>
      <c r="K611" s="2" t="s">
        <v>781</v>
      </c>
      <c r="L611" s="2" t="s">
        <v>782</v>
      </c>
      <c r="M611" s="2" t="s">
        <v>783</v>
      </c>
      <c r="N611" s="2" t="s">
        <v>757</v>
      </c>
      <c r="O611" s="2" t="s">
        <v>785</v>
      </c>
      <c r="P611" s="2" t="s">
        <v>873</v>
      </c>
      <c r="Q611" s="6"/>
      <c r="R611" s="6"/>
    </row>
    <row r="612" spans="1:18" ht="48">
      <c r="A612" s="2" t="s">
        <v>1744</v>
      </c>
      <c r="B612" s="2" t="s">
        <v>287</v>
      </c>
      <c r="C612" s="2" t="s">
        <v>778</v>
      </c>
      <c r="D612" s="3">
        <v>45231.695490933635</v>
      </c>
      <c r="E612" s="3">
        <v>45233.696334490742</v>
      </c>
      <c r="F612" s="3">
        <v>45286.70185636574</v>
      </c>
      <c r="G612" s="4">
        <v>52677</v>
      </c>
      <c r="H612" s="5">
        <v>90</v>
      </c>
      <c r="I612" s="2" t="s">
        <v>779</v>
      </c>
      <c r="J612" s="2" t="s">
        <v>780</v>
      </c>
      <c r="K612" s="2" t="s">
        <v>781</v>
      </c>
      <c r="L612" s="2" t="s">
        <v>782</v>
      </c>
      <c r="M612" s="2" t="s">
        <v>783</v>
      </c>
      <c r="N612" s="2" t="s">
        <v>784</v>
      </c>
      <c r="O612" s="2" t="s">
        <v>785</v>
      </c>
      <c r="P612" s="2" t="s">
        <v>786</v>
      </c>
      <c r="Q612" s="6"/>
      <c r="R612" s="6"/>
    </row>
    <row r="613" spans="1:18" ht="48">
      <c r="A613" s="2" t="s">
        <v>1745</v>
      </c>
      <c r="B613" s="2" t="s">
        <v>162</v>
      </c>
      <c r="C613" s="2" t="s">
        <v>778</v>
      </c>
      <c r="D613" s="3">
        <v>45237.45363915895</v>
      </c>
      <c r="E613" s="3">
        <v>45237.552744363427</v>
      </c>
      <c r="F613" s="8"/>
      <c r="G613" s="4">
        <v>59288</v>
      </c>
      <c r="H613" s="5">
        <v>87</v>
      </c>
      <c r="I613" s="2" t="s">
        <v>779</v>
      </c>
      <c r="J613" s="2" t="s">
        <v>780</v>
      </c>
      <c r="K613" s="2" t="s">
        <v>781</v>
      </c>
      <c r="L613" s="2" t="s">
        <v>782</v>
      </c>
      <c r="M613" s="2" t="s">
        <v>783</v>
      </c>
      <c r="N613" s="2" t="s">
        <v>784</v>
      </c>
      <c r="O613" s="2" t="s">
        <v>785</v>
      </c>
      <c r="P613" s="2" t="s">
        <v>786</v>
      </c>
      <c r="Q613" s="6"/>
      <c r="R613" s="6"/>
    </row>
    <row r="614" spans="1:18" ht="48">
      <c r="A614" s="2" t="s">
        <v>1746</v>
      </c>
      <c r="B614" s="2" t="s">
        <v>307</v>
      </c>
      <c r="C614" s="2" t="s">
        <v>1709</v>
      </c>
      <c r="D614" s="3">
        <v>45237.453670640432</v>
      </c>
      <c r="E614" s="3">
        <v>45239.648032557867</v>
      </c>
      <c r="F614" s="8"/>
      <c r="G614" s="4">
        <v>6038979</v>
      </c>
      <c r="H614" s="5">
        <v>84</v>
      </c>
      <c r="I614" s="2" t="s">
        <v>779</v>
      </c>
      <c r="J614" s="2" t="s">
        <v>780</v>
      </c>
      <c r="K614" s="2" t="s">
        <v>781</v>
      </c>
      <c r="L614" s="2" t="s">
        <v>782</v>
      </c>
      <c r="M614" s="2" t="s">
        <v>783</v>
      </c>
      <c r="N614" s="2" t="s">
        <v>784</v>
      </c>
      <c r="O614" s="2" t="s">
        <v>785</v>
      </c>
      <c r="P614" s="2" t="s">
        <v>873</v>
      </c>
      <c r="Q614" s="7">
        <v>45302.595657407408</v>
      </c>
      <c r="R614" s="7">
        <v>45308.375193599539</v>
      </c>
    </row>
    <row r="615" spans="1:18" ht="48">
      <c r="A615" s="2" t="s">
        <v>1747</v>
      </c>
      <c r="B615" s="2" t="s">
        <v>146</v>
      </c>
      <c r="C615" s="2" t="s">
        <v>778</v>
      </c>
      <c r="D615" s="3">
        <v>45239.689017013887</v>
      </c>
      <c r="E615" s="3">
        <v>45240.410384409719</v>
      </c>
      <c r="F615" s="8"/>
      <c r="G615" s="4">
        <v>59288</v>
      </c>
      <c r="H615" s="5">
        <v>84</v>
      </c>
      <c r="I615" s="2" t="s">
        <v>779</v>
      </c>
      <c r="J615" s="2" t="s">
        <v>780</v>
      </c>
      <c r="K615" s="2" t="s">
        <v>781</v>
      </c>
      <c r="L615" s="2" t="s">
        <v>782</v>
      </c>
      <c r="M615" s="2" t="s">
        <v>783</v>
      </c>
      <c r="N615" s="2" t="s">
        <v>784</v>
      </c>
      <c r="O615" s="2" t="s">
        <v>785</v>
      </c>
      <c r="P615" s="2" t="s">
        <v>873</v>
      </c>
      <c r="Q615" s="6"/>
      <c r="R615" s="6"/>
    </row>
    <row r="616" spans="1:18" ht="48">
      <c r="A616" s="2" t="s">
        <v>1748</v>
      </c>
      <c r="B616" s="2" t="s">
        <v>281</v>
      </c>
      <c r="C616" s="2" t="s">
        <v>778</v>
      </c>
      <c r="D616" s="3">
        <v>45247.426741589508</v>
      </c>
      <c r="E616" s="3">
        <v>45261.291666666664</v>
      </c>
      <c r="F616" s="8"/>
      <c r="G616" s="4">
        <v>64500</v>
      </c>
      <c r="H616" s="5">
        <v>63</v>
      </c>
      <c r="I616" s="2" t="s">
        <v>779</v>
      </c>
      <c r="J616" s="2" t="s">
        <v>780</v>
      </c>
      <c r="K616" s="2" t="s">
        <v>781</v>
      </c>
      <c r="L616" s="2" t="s">
        <v>782</v>
      </c>
      <c r="M616" s="2" t="s">
        <v>783</v>
      </c>
      <c r="N616" s="2" t="s">
        <v>784</v>
      </c>
      <c r="O616" s="2" t="s">
        <v>785</v>
      </c>
      <c r="P616" s="2" t="s">
        <v>786</v>
      </c>
      <c r="Q616" s="6"/>
      <c r="R616" s="6"/>
    </row>
    <row r="617" spans="1:18" ht="48">
      <c r="A617" s="2" t="s">
        <v>1749</v>
      </c>
      <c r="B617" s="2" t="s">
        <v>286</v>
      </c>
      <c r="C617" s="2" t="s">
        <v>778</v>
      </c>
      <c r="D617" s="3">
        <v>45247.426774845677</v>
      </c>
      <c r="E617" s="3">
        <v>45261.291666666664</v>
      </c>
      <c r="F617" s="3">
        <v>45280.571616238427</v>
      </c>
      <c r="G617" s="4">
        <v>39085</v>
      </c>
      <c r="H617" s="5">
        <v>63</v>
      </c>
      <c r="I617" s="2" t="s">
        <v>779</v>
      </c>
      <c r="J617" s="2" t="s">
        <v>780</v>
      </c>
      <c r="K617" s="2" t="s">
        <v>781</v>
      </c>
      <c r="L617" s="2" t="s">
        <v>782</v>
      </c>
      <c r="M617" s="2" t="s">
        <v>783</v>
      </c>
      <c r="N617" s="2" t="s">
        <v>784</v>
      </c>
      <c r="O617" s="2" t="s">
        <v>785</v>
      </c>
      <c r="P617" s="2" t="s">
        <v>786</v>
      </c>
      <c r="Q617" s="6"/>
      <c r="R617" s="6"/>
    </row>
    <row r="618" spans="1:18" ht="48">
      <c r="A618" s="2" t="s">
        <v>1750</v>
      </c>
      <c r="B618" s="2" t="s">
        <v>292</v>
      </c>
      <c r="C618" s="2" t="s">
        <v>805</v>
      </c>
      <c r="D618" s="3">
        <v>45247.426809876546</v>
      </c>
      <c r="E618" s="3">
        <v>45261.291666666664</v>
      </c>
      <c r="F618" s="8"/>
      <c r="G618" s="4">
        <v>80623</v>
      </c>
      <c r="H618" s="5">
        <v>63</v>
      </c>
      <c r="I618" s="2" t="s">
        <v>779</v>
      </c>
      <c r="J618" s="2" t="s">
        <v>780</v>
      </c>
      <c r="K618" s="2" t="s">
        <v>781</v>
      </c>
      <c r="L618" s="2" t="s">
        <v>782</v>
      </c>
      <c r="M618" s="2" t="s">
        <v>783</v>
      </c>
      <c r="N618" s="2"/>
      <c r="O618" s="2" t="s">
        <v>785</v>
      </c>
      <c r="P618" s="2" t="s">
        <v>786</v>
      </c>
      <c r="Q618" s="6"/>
      <c r="R618" s="6"/>
    </row>
    <row r="619" spans="1:18" ht="48">
      <c r="A619" s="2" t="s">
        <v>1751</v>
      </c>
      <c r="B619" s="2" t="s">
        <v>293</v>
      </c>
      <c r="C619" s="2" t="s">
        <v>778</v>
      </c>
      <c r="D619" s="3">
        <v>45247.426851350305</v>
      </c>
      <c r="E619" s="3">
        <v>45261.291666666664</v>
      </c>
      <c r="F619" s="8"/>
      <c r="G619" s="4">
        <v>38700</v>
      </c>
      <c r="H619" s="5">
        <v>63</v>
      </c>
      <c r="I619" s="2" t="s">
        <v>779</v>
      </c>
      <c r="J619" s="2" t="s">
        <v>780</v>
      </c>
      <c r="K619" s="2" t="s">
        <v>781</v>
      </c>
      <c r="L619" s="2" t="s">
        <v>782</v>
      </c>
      <c r="M619" s="2" t="s">
        <v>783</v>
      </c>
      <c r="N619" s="2" t="s">
        <v>784</v>
      </c>
      <c r="O619" s="2" t="s">
        <v>785</v>
      </c>
      <c r="P619" s="2" t="s">
        <v>786</v>
      </c>
      <c r="Q619" s="6"/>
      <c r="R619" s="6"/>
    </row>
    <row r="620" spans="1:18" ht="48">
      <c r="A620" s="2" t="s">
        <v>1752</v>
      </c>
      <c r="B620" s="2" t="s">
        <v>294</v>
      </c>
      <c r="C620" s="2" t="s">
        <v>778</v>
      </c>
      <c r="D620" s="3">
        <v>45247.426889814815</v>
      </c>
      <c r="E620" s="3">
        <v>45261.291666666664</v>
      </c>
      <c r="F620" s="8"/>
      <c r="G620" s="4">
        <v>64500</v>
      </c>
      <c r="H620" s="5">
        <v>63</v>
      </c>
      <c r="I620" s="2" t="s">
        <v>779</v>
      </c>
      <c r="J620" s="2" t="s">
        <v>780</v>
      </c>
      <c r="K620" s="2" t="s">
        <v>781</v>
      </c>
      <c r="L620" s="2" t="s">
        <v>782</v>
      </c>
      <c r="M620" s="2" t="s">
        <v>783</v>
      </c>
      <c r="N620" s="2" t="s">
        <v>784</v>
      </c>
      <c r="O620" s="2" t="s">
        <v>785</v>
      </c>
      <c r="P620" s="2" t="s">
        <v>786</v>
      </c>
      <c r="Q620" s="6"/>
      <c r="R620" s="6"/>
    </row>
    <row r="621" spans="1:18" ht="48">
      <c r="A621" s="2" t="s">
        <v>1753</v>
      </c>
      <c r="B621" s="2" t="s">
        <v>295</v>
      </c>
      <c r="C621" s="2" t="s">
        <v>778</v>
      </c>
      <c r="D621" s="3">
        <v>45247.426933063267</v>
      </c>
      <c r="E621" s="3">
        <v>45261.291666666664</v>
      </c>
      <c r="F621" s="3">
        <v>45286.661258877313</v>
      </c>
      <c r="G621" s="4">
        <v>225564</v>
      </c>
      <c r="H621" s="5">
        <v>63</v>
      </c>
      <c r="I621" s="2" t="s">
        <v>779</v>
      </c>
      <c r="J621" s="2" t="s">
        <v>780</v>
      </c>
      <c r="K621" s="2" t="s">
        <v>781</v>
      </c>
      <c r="L621" s="2" t="s">
        <v>782</v>
      </c>
      <c r="M621" s="2" t="s">
        <v>783</v>
      </c>
      <c r="N621" s="2" t="s">
        <v>784</v>
      </c>
      <c r="O621" s="2" t="s">
        <v>785</v>
      </c>
      <c r="P621" s="2" t="s">
        <v>786</v>
      </c>
      <c r="Q621" s="6"/>
      <c r="R621" s="6"/>
    </row>
    <row r="622" spans="1:18" ht="48">
      <c r="A622" s="2" t="s">
        <v>1754</v>
      </c>
      <c r="B622" s="2" t="s">
        <v>296</v>
      </c>
      <c r="C622" s="2" t="s">
        <v>778</v>
      </c>
      <c r="D622" s="3">
        <v>45247.426973726848</v>
      </c>
      <c r="E622" s="3">
        <v>45261.291666666664</v>
      </c>
      <c r="F622" s="8"/>
      <c r="G622" s="4">
        <v>28582</v>
      </c>
      <c r="H622" s="5">
        <v>63</v>
      </c>
      <c r="I622" s="2" t="s">
        <v>779</v>
      </c>
      <c r="J622" s="2" t="s">
        <v>780</v>
      </c>
      <c r="K622" s="2" t="s">
        <v>781</v>
      </c>
      <c r="L622" s="2" t="s">
        <v>782</v>
      </c>
      <c r="M622" s="2" t="s">
        <v>783</v>
      </c>
      <c r="N622" s="2" t="s">
        <v>784</v>
      </c>
      <c r="O622" s="2" t="s">
        <v>785</v>
      </c>
      <c r="P622" s="2" t="s">
        <v>786</v>
      </c>
      <c r="Q622" s="6"/>
      <c r="R622" s="6"/>
    </row>
    <row r="623" spans="1:18" ht="48">
      <c r="A623" s="2" t="s">
        <v>1755</v>
      </c>
      <c r="B623" s="2" t="s">
        <v>197</v>
      </c>
      <c r="C623" s="2" t="s">
        <v>778</v>
      </c>
      <c r="D623" s="3">
        <v>45247.499741203705</v>
      </c>
      <c r="E623" s="3">
        <v>45261.291666666664</v>
      </c>
      <c r="F623" s="8"/>
      <c r="G623" s="4">
        <v>69354</v>
      </c>
      <c r="H623" s="5">
        <v>63</v>
      </c>
      <c r="I623" s="2" t="s">
        <v>779</v>
      </c>
      <c r="J623" s="2" t="s">
        <v>780</v>
      </c>
      <c r="K623" s="2" t="s">
        <v>781</v>
      </c>
      <c r="L623" s="2" t="s">
        <v>782</v>
      </c>
      <c r="M623" s="2" t="s">
        <v>783</v>
      </c>
      <c r="N623" s="2" t="s">
        <v>784</v>
      </c>
      <c r="O623" s="2" t="s">
        <v>785</v>
      </c>
      <c r="P623" s="2" t="s">
        <v>786</v>
      </c>
      <c r="Q623" s="6"/>
      <c r="R623" s="6"/>
    </row>
    <row r="624" spans="1:18" ht="48">
      <c r="A624" s="2" t="s">
        <v>1756</v>
      </c>
      <c r="B624" s="2" t="s">
        <v>206</v>
      </c>
      <c r="C624" s="2" t="s">
        <v>805</v>
      </c>
      <c r="D624" s="3">
        <v>45247.499776118821</v>
      </c>
      <c r="E624" s="3">
        <v>45261.291666666664</v>
      </c>
      <c r="F624" s="8"/>
      <c r="G624" s="4">
        <v>56533</v>
      </c>
      <c r="H624" s="5">
        <v>63</v>
      </c>
      <c r="I624" s="2" t="s">
        <v>779</v>
      </c>
      <c r="J624" s="2" t="s">
        <v>780</v>
      </c>
      <c r="K624" s="2" t="s">
        <v>781</v>
      </c>
      <c r="L624" s="2" t="s">
        <v>782</v>
      </c>
      <c r="M624" s="2" t="s">
        <v>783</v>
      </c>
      <c r="N624" s="2"/>
      <c r="O624" s="2" t="s">
        <v>785</v>
      </c>
      <c r="P624" s="2" t="s">
        <v>786</v>
      </c>
      <c r="Q624" s="6"/>
      <c r="R624" s="6"/>
    </row>
    <row r="625" spans="1:18" ht="48">
      <c r="A625" s="2" t="s">
        <v>1757</v>
      </c>
      <c r="B625" s="2" t="s">
        <v>207</v>
      </c>
      <c r="C625" s="2" t="s">
        <v>778</v>
      </c>
      <c r="D625" s="3">
        <v>45247.499814776231</v>
      </c>
      <c r="E625" s="3">
        <v>45261.291666666664</v>
      </c>
      <c r="F625" s="8"/>
      <c r="G625" s="4">
        <v>64500</v>
      </c>
      <c r="H625" s="5">
        <v>63</v>
      </c>
      <c r="I625" s="2" t="s">
        <v>779</v>
      </c>
      <c r="J625" s="2" t="s">
        <v>780</v>
      </c>
      <c r="K625" s="2" t="s">
        <v>781</v>
      </c>
      <c r="L625" s="2" t="s">
        <v>782</v>
      </c>
      <c r="M625" s="2" t="s">
        <v>783</v>
      </c>
      <c r="N625" s="2" t="s">
        <v>784</v>
      </c>
      <c r="O625" s="2" t="s">
        <v>785</v>
      </c>
      <c r="P625" s="2" t="s">
        <v>786</v>
      </c>
      <c r="Q625" s="6"/>
      <c r="R625" s="6"/>
    </row>
    <row r="626" spans="1:18" ht="48">
      <c r="A626" s="2" t="s">
        <v>1758</v>
      </c>
      <c r="B626" s="2" t="s">
        <v>204</v>
      </c>
      <c r="C626" s="2" t="s">
        <v>778</v>
      </c>
      <c r="D626" s="3">
        <v>45247.499849112653</v>
      </c>
      <c r="E626" s="3">
        <v>45261.291666666664</v>
      </c>
      <c r="F626" s="8"/>
      <c r="G626" s="4">
        <v>64500</v>
      </c>
      <c r="H626" s="5">
        <v>63</v>
      </c>
      <c r="I626" s="2" t="s">
        <v>779</v>
      </c>
      <c r="J626" s="2" t="s">
        <v>780</v>
      </c>
      <c r="K626" s="2" t="s">
        <v>781</v>
      </c>
      <c r="L626" s="2" t="s">
        <v>782</v>
      </c>
      <c r="M626" s="2" t="s">
        <v>783</v>
      </c>
      <c r="N626" s="2" t="s">
        <v>784</v>
      </c>
      <c r="O626" s="2" t="s">
        <v>785</v>
      </c>
      <c r="P626" s="2" t="s">
        <v>786</v>
      </c>
      <c r="Q626" s="6"/>
      <c r="R626" s="6"/>
    </row>
    <row r="627" spans="1:18" ht="48">
      <c r="A627" s="2" t="s">
        <v>1759</v>
      </c>
      <c r="B627" s="2" t="s">
        <v>208</v>
      </c>
      <c r="C627" s="2" t="s">
        <v>778</v>
      </c>
      <c r="D627" s="3">
        <v>45247.499877314811</v>
      </c>
      <c r="E627" s="3">
        <v>45261.291666666664</v>
      </c>
      <c r="F627" s="8"/>
      <c r="G627" s="4">
        <v>64500</v>
      </c>
      <c r="H627" s="5">
        <v>63</v>
      </c>
      <c r="I627" s="2" t="s">
        <v>779</v>
      </c>
      <c r="J627" s="2" t="s">
        <v>780</v>
      </c>
      <c r="K627" s="2" t="s">
        <v>781</v>
      </c>
      <c r="L627" s="2" t="s">
        <v>782</v>
      </c>
      <c r="M627" s="2" t="s">
        <v>783</v>
      </c>
      <c r="N627" s="2" t="s">
        <v>784</v>
      </c>
      <c r="O627" s="2" t="s">
        <v>785</v>
      </c>
      <c r="P627" s="2" t="s">
        <v>786</v>
      </c>
      <c r="Q627" s="6"/>
      <c r="R627" s="6"/>
    </row>
    <row r="628" spans="1:18" ht="48">
      <c r="A628" s="2" t="s">
        <v>1760</v>
      </c>
      <c r="B628" s="2" t="s">
        <v>209</v>
      </c>
      <c r="C628" s="2" t="s">
        <v>778</v>
      </c>
      <c r="D628" s="3">
        <v>45247.499923881172</v>
      </c>
      <c r="E628" s="3">
        <v>45261.291666666664</v>
      </c>
      <c r="F628" s="8"/>
      <c r="G628" s="4">
        <v>64500</v>
      </c>
      <c r="H628" s="5">
        <v>63</v>
      </c>
      <c r="I628" s="2" t="s">
        <v>779</v>
      </c>
      <c r="J628" s="2" t="s">
        <v>780</v>
      </c>
      <c r="K628" s="2" t="s">
        <v>781</v>
      </c>
      <c r="L628" s="2" t="s">
        <v>782</v>
      </c>
      <c r="M628" s="2" t="s">
        <v>783</v>
      </c>
      <c r="N628" s="2" t="s">
        <v>784</v>
      </c>
      <c r="O628" s="2" t="s">
        <v>785</v>
      </c>
      <c r="P628" s="2" t="s">
        <v>786</v>
      </c>
      <c r="Q628" s="6"/>
      <c r="R628" s="6"/>
    </row>
    <row r="629" spans="1:18" ht="48">
      <c r="A629" s="2" t="s">
        <v>1761</v>
      </c>
      <c r="B629" s="2" t="s">
        <v>210</v>
      </c>
      <c r="C629" s="2" t="s">
        <v>778</v>
      </c>
      <c r="D629" s="3">
        <v>45247.499953356477</v>
      </c>
      <c r="E629" s="3">
        <v>45261.291666666664</v>
      </c>
      <c r="F629" s="8"/>
      <c r="G629" s="4">
        <v>64500</v>
      </c>
      <c r="H629" s="5">
        <v>63</v>
      </c>
      <c r="I629" s="2" t="s">
        <v>779</v>
      </c>
      <c r="J629" s="2" t="s">
        <v>780</v>
      </c>
      <c r="K629" s="2" t="s">
        <v>781</v>
      </c>
      <c r="L629" s="2" t="s">
        <v>782</v>
      </c>
      <c r="M629" s="2" t="s">
        <v>783</v>
      </c>
      <c r="N629" s="2" t="s">
        <v>784</v>
      </c>
      <c r="O629" s="2" t="s">
        <v>785</v>
      </c>
      <c r="P629" s="2" t="s">
        <v>786</v>
      </c>
      <c r="Q629" s="6"/>
      <c r="R629" s="6"/>
    </row>
    <row r="630" spans="1:18" ht="48">
      <c r="A630" s="2" t="s">
        <v>1762</v>
      </c>
      <c r="B630" s="2" t="s">
        <v>226</v>
      </c>
      <c r="C630" s="2" t="s">
        <v>778</v>
      </c>
      <c r="D630" s="3">
        <v>45247.499983294751</v>
      </c>
      <c r="E630" s="3">
        <v>45261.291666666664</v>
      </c>
      <c r="F630" s="8"/>
      <c r="G630" s="4">
        <v>64500</v>
      </c>
      <c r="H630" s="5">
        <v>63</v>
      </c>
      <c r="I630" s="2" t="s">
        <v>779</v>
      </c>
      <c r="J630" s="2" t="s">
        <v>780</v>
      </c>
      <c r="K630" s="2" t="s">
        <v>781</v>
      </c>
      <c r="L630" s="2" t="s">
        <v>782</v>
      </c>
      <c r="M630" s="2" t="s">
        <v>783</v>
      </c>
      <c r="N630" s="2" t="s">
        <v>784</v>
      </c>
      <c r="O630" s="2" t="s">
        <v>785</v>
      </c>
      <c r="P630" s="2" t="s">
        <v>786</v>
      </c>
      <c r="Q630" s="6"/>
      <c r="R630" s="6"/>
    </row>
    <row r="631" spans="1:18" ht="48">
      <c r="A631" s="2" t="s">
        <v>1763</v>
      </c>
      <c r="B631" s="2" t="s">
        <v>228</v>
      </c>
      <c r="C631" s="2" t="s">
        <v>778</v>
      </c>
      <c r="D631" s="3">
        <v>45247.50002569444</v>
      </c>
      <c r="E631" s="3">
        <v>45261.291666666664</v>
      </c>
      <c r="F631" s="8"/>
      <c r="G631" s="4">
        <v>56533</v>
      </c>
      <c r="H631" s="5">
        <v>63</v>
      </c>
      <c r="I631" s="2" t="s">
        <v>779</v>
      </c>
      <c r="J631" s="2" t="s">
        <v>780</v>
      </c>
      <c r="K631" s="2" t="s">
        <v>781</v>
      </c>
      <c r="L631" s="2" t="s">
        <v>782</v>
      </c>
      <c r="M631" s="2" t="s">
        <v>783</v>
      </c>
      <c r="N631" s="2" t="s">
        <v>784</v>
      </c>
      <c r="O631" s="2" t="s">
        <v>785</v>
      </c>
      <c r="P631" s="2" t="s">
        <v>786</v>
      </c>
      <c r="Q631" s="6"/>
      <c r="R631" s="6"/>
    </row>
    <row r="632" spans="1:18" ht="48">
      <c r="A632" s="2" t="s">
        <v>1764</v>
      </c>
      <c r="B632" s="2" t="s">
        <v>229</v>
      </c>
      <c r="C632" s="2" t="s">
        <v>778</v>
      </c>
      <c r="D632" s="3">
        <v>45247.500101967591</v>
      </c>
      <c r="E632" s="3">
        <v>45261.291666666664</v>
      </c>
      <c r="F632" s="8"/>
      <c r="G632" s="4">
        <v>64500</v>
      </c>
      <c r="H632" s="5">
        <v>63</v>
      </c>
      <c r="I632" s="2" t="s">
        <v>779</v>
      </c>
      <c r="J632" s="2" t="s">
        <v>780</v>
      </c>
      <c r="K632" s="2" t="s">
        <v>781</v>
      </c>
      <c r="L632" s="2" t="s">
        <v>782</v>
      </c>
      <c r="M632" s="2" t="s">
        <v>783</v>
      </c>
      <c r="N632" s="2" t="s">
        <v>784</v>
      </c>
      <c r="O632" s="2" t="s">
        <v>785</v>
      </c>
      <c r="P632" s="2" t="s">
        <v>786</v>
      </c>
      <c r="Q632" s="6"/>
      <c r="R632" s="6"/>
    </row>
    <row r="633" spans="1:18" ht="48">
      <c r="A633" s="2" t="s">
        <v>1765</v>
      </c>
      <c r="B633" s="2" t="s">
        <v>288</v>
      </c>
      <c r="C633" s="2" t="s">
        <v>778</v>
      </c>
      <c r="D633" s="3">
        <v>45247.500160570991</v>
      </c>
      <c r="E633" s="3">
        <v>45261.291666666664</v>
      </c>
      <c r="F633" s="8"/>
      <c r="G633" s="4">
        <v>64500</v>
      </c>
      <c r="H633" s="5">
        <v>63</v>
      </c>
      <c r="I633" s="2" t="s">
        <v>779</v>
      </c>
      <c r="J633" s="2" t="s">
        <v>780</v>
      </c>
      <c r="K633" s="2" t="s">
        <v>781</v>
      </c>
      <c r="L633" s="2" t="s">
        <v>782</v>
      </c>
      <c r="M633" s="2" t="s">
        <v>783</v>
      </c>
      <c r="N633" s="2" t="s">
        <v>784</v>
      </c>
      <c r="O633" s="2" t="s">
        <v>785</v>
      </c>
      <c r="P633" s="2" t="s">
        <v>786</v>
      </c>
      <c r="Q633" s="6"/>
      <c r="R633" s="6"/>
    </row>
    <row r="634" spans="1:18" ht="48">
      <c r="A634" s="2" t="s">
        <v>1766</v>
      </c>
      <c r="B634" s="2" t="s">
        <v>291</v>
      </c>
      <c r="C634" s="2" t="s">
        <v>778</v>
      </c>
      <c r="D634" s="3">
        <v>45247.500194984561</v>
      </c>
      <c r="E634" s="3">
        <v>45261.291666666664</v>
      </c>
      <c r="F634" s="3">
        <v>45287.58567630787</v>
      </c>
      <c r="G634" s="4">
        <v>26765606</v>
      </c>
      <c r="H634" s="5">
        <v>63</v>
      </c>
      <c r="I634" s="2" t="s">
        <v>779</v>
      </c>
      <c r="J634" s="2" t="s">
        <v>780</v>
      </c>
      <c r="K634" s="2" t="s">
        <v>781</v>
      </c>
      <c r="L634" s="2" t="s">
        <v>782</v>
      </c>
      <c r="M634" s="2" t="s">
        <v>783</v>
      </c>
      <c r="N634" s="2" t="s">
        <v>757</v>
      </c>
      <c r="O634" s="2" t="s">
        <v>785</v>
      </c>
      <c r="P634" s="2" t="s">
        <v>873</v>
      </c>
      <c r="Q634" s="6"/>
      <c r="R634" s="6"/>
    </row>
    <row r="635" spans="1:18" ht="48">
      <c r="A635" s="2" t="s">
        <v>1767</v>
      </c>
      <c r="B635" s="2" t="s">
        <v>290</v>
      </c>
      <c r="C635" s="2" t="s">
        <v>778</v>
      </c>
      <c r="D635" s="3">
        <v>45247.500226736112</v>
      </c>
      <c r="E635" s="3">
        <v>45261.291666666664</v>
      </c>
      <c r="F635" s="3">
        <v>45308.417850196754</v>
      </c>
      <c r="G635" s="4">
        <v>1660959</v>
      </c>
      <c r="H635" s="5">
        <v>63</v>
      </c>
      <c r="I635" s="2" t="s">
        <v>779</v>
      </c>
      <c r="J635" s="2" t="s">
        <v>780</v>
      </c>
      <c r="K635" s="2" t="s">
        <v>781</v>
      </c>
      <c r="L635" s="2" t="s">
        <v>782</v>
      </c>
      <c r="M635" s="2" t="s">
        <v>783</v>
      </c>
      <c r="N635" s="2" t="s">
        <v>757</v>
      </c>
      <c r="O635" s="2" t="s">
        <v>785</v>
      </c>
      <c r="P635" s="2" t="s">
        <v>873</v>
      </c>
      <c r="Q635" s="6"/>
      <c r="R635" s="6"/>
    </row>
    <row r="636" spans="1:18" ht="48">
      <c r="A636" s="2" t="s">
        <v>1768</v>
      </c>
      <c r="B636" s="2" t="s">
        <v>300</v>
      </c>
      <c r="C636" s="2" t="s">
        <v>778</v>
      </c>
      <c r="D636" s="3">
        <v>45247.500258333333</v>
      </c>
      <c r="E636" s="3">
        <v>45261.291666666664</v>
      </c>
      <c r="F636" s="3">
        <v>45301.362688506946</v>
      </c>
      <c r="G636" s="4">
        <v>2374186</v>
      </c>
      <c r="H636" s="5">
        <v>63</v>
      </c>
      <c r="I636" s="2" t="s">
        <v>779</v>
      </c>
      <c r="J636" s="2" t="s">
        <v>780</v>
      </c>
      <c r="K636" s="2" t="s">
        <v>781</v>
      </c>
      <c r="L636" s="2" t="s">
        <v>782</v>
      </c>
      <c r="M636" s="2" t="s">
        <v>783</v>
      </c>
      <c r="N636" s="2" t="s">
        <v>784</v>
      </c>
      <c r="O636" s="2" t="s">
        <v>785</v>
      </c>
      <c r="P636" s="2" t="s">
        <v>873</v>
      </c>
      <c r="Q636" s="6"/>
      <c r="R636" s="6"/>
    </row>
    <row r="637" spans="1:18" ht="48">
      <c r="A637" s="2" t="s">
        <v>1769</v>
      </c>
      <c r="B637" s="2" t="s">
        <v>299</v>
      </c>
      <c r="C637" s="2" t="s">
        <v>778</v>
      </c>
      <c r="D637" s="3">
        <v>45247.500305246918</v>
      </c>
      <c r="E637" s="3">
        <v>45261.291666666664</v>
      </c>
      <c r="F637" s="8"/>
      <c r="G637" s="4">
        <v>289200</v>
      </c>
      <c r="H637" s="5">
        <v>63</v>
      </c>
      <c r="I637" s="2" t="s">
        <v>779</v>
      </c>
      <c r="J637" s="2" t="s">
        <v>780</v>
      </c>
      <c r="K637" s="2" t="s">
        <v>781</v>
      </c>
      <c r="L637" s="2" t="s">
        <v>782</v>
      </c>
      <c r="M637" s="2" t="s">
        <v>783</v>
      </c>
      <c r="N637" s="2" t="s">
        <v>784</v>
      </c>
      <c r="O637" s="2" t="s">
        <v>785</v>
      </c>
      <c r="P637" s="2" t="s">
        <v>786</v>
      </c>
      <c r="Q637" s="6"/>
      <c r="R637" s="6"/>
    </row>
    <row r="638" spans="1:18" ht="48">
      <c r="A638" s="2" t="s">
        <v>1770</v>
      </c>
      <c r="B638" s="2" t="s">
        <v>304</v>
      </c>
      <c r="C638" s="2" t="s">
        <v>778</v>
      </c>
      <c r="D638" s="3">
        <v>45247.500345293214</v>
      </c>
      <c r="E638" s="3">
        <v>45261.291666666664</v>
      </c>
      <c r="F638" s="8"/>
      <c r="G638" s="4">
        <v>56533</v>
      </c>
      <c r="H638" s="5">
        <v>63</v>
      </c>
      <c r="I638" s="2" t="s">
        <v>779</v>
      </c>
      <c r="J638" s="2" t="s">
        <v>780</v>
      </c>
      <c r="K638" s="2" t="s">
        <v>781</v>
      </c>
      <c r="L638" s="2" t="s">
        <v>782</v>
      </c>
      <c r="M638" s="2" t="s">
        <v>783</v>
      </c>
      <c r="N638" s="2" t="s">
        <v>757</v>
      </c>
      <c r="O638" s="2" t="s">
        <v>785</v>
      </c>
      <c r="P638" s="2" t="s">
        <v>786</v>
      </c>
      <c r="Q638" s="6"/>
      <c r="R638" s="6"/>
    </row>
    <row r="639" spans="1:18" ht="48">
      <c r="A639" s="2" t="s">
        <v>1771</v>
      </c>
      <c r="B639" s="2" t="s">
        <v>302</v>
      </c>
      <c r="C639" s="2" t="s">
        <v>778</v>
      </c>
      <c r="D639" s="3">
        <v>45247.5004037037</v>
      </c>
      <c r="E639" s="3">
        <v>45261.291666666664</v>
      </c>
      <c r="F639" s="8"/>
      <c r="G639" s="4">
        <v>289200</v>
      </c>
      <c r="H639" s="5">
        <v>63</v>
      </c>
      <c r="I639" s="2" t="s">
        <v>779</v>
      </c>
      <c r="J639" s="2" t="s">
        <v>780</v>
      </c>
      <c r="K639" s="2" t="s">
        <v>781</v>
      </c>
      <c r="L639" s="2" t="s">
        <v>782</v>
      </c>
      <c r="M639" s="2" t="s">
        <v>783</v>
      </c>
      <c r="N639" s="2" t="s">
        <v>784</v>
      </c>
      <c r="O639" s="2" t="s">
        <v>785</v>
      </c>
      <c r="P639" s="2" t="s">
        <v>786</v>
      </c>
      <c r="Q639" s="6"/>
      <c r="R639" s="6"/>
    </row>
    <row r="640" spans="1:18" ht="48">
      <c r="A640" s="2" t="s">
        <v>1772</v>
      </c>
      <c r="B640" s="2" t="s">
        <v>306</v>
      </c>
      <c r="C640" s="2" t="s">
        <v>805</v>
      </c>
      <c r="D640" s="3">
        <v>45247.500448881176</v>
      </c>
      <c r="E640" s="3">
        <v>45261.291666666664</v>
      </c>
      <c r="F640" s="8"/>
      <c r="G640" s="4">
        <v>18392567</v>
      </c>
      <c r="H640" s="5">
        <v>63</v>
      </c>
      <c r="I640" s="2" t="s">
        <v>779</v>
      </c>
      <c r="J640" s="2" t="s">
        <v>780</v>
      </c>
      <c r="K640" s="2" t="s">
        <v>781</v>
      </c>
      <c r="L640" s="2" t="s">
        <v>782</v>
      </c>
      <c r="M640" s="2" t="s">
        <v>783</v>
      </c>
      <c r="N640" s="2" t="s">
        <v>784</v>
      </c>
      <c r="O640" s="2" t="s">
        <v>785</v>
      </c>
      <c r="P640" s="2" t="s">
        <v>873</v>
      </c>
      <c r="Q640" s="6"/>
      <c r="R640" s="6"/>
    </row>
    <row r="641" spans="1:18" ht="48">
      <c r="A641" s="2" t="s">
        <v>1773</v>
      </c>
      <c r="B641" s="2" t="s">
        <v>305</v>
      </c>
      <c r="C641" s="2" t="s">
        <v>778</v>
      </c>
      <c r="D641" s="3">
        <v>45247.500485956785</v>
      </c>
      <c r="E641" s="3">
        <v>45261.291666666664</v>
      </c>
      <c r="F641" s="8"/>
      <c r="G641" s="4">
        <v>87990</v>
      </c>
      <c r="H641" s="5">
        <v>63</v>
      </c>
      <c r="I641" s="2" t="s">
        <v>779</v>
      </c>
      <c r="J641" s="2" t="s">
        <v>780</v>
      </c>
      <c r="K641" s="2" t="s">
        <v>781</v>
      </c>
      <c r="L641" s="2" t="s">
        <v>782</v>
      </c>
      <c r="M641" s="2" t="s">
        <v>783</v>
      </c>
      <c r="N641" s="2" t="s">
        <v>784</v>
      </c>
      <c r="O641" s="2" t="s">
        <v>785</v>
      </c>
      <c r="P641" s="2" t="s">
        <v>786</v>
      </c>
      <c r="Q641" s="6"/>
      <c r="R641" s="6"/>
    </row>
    <row r="642" spans="1:18" ht="48">
      <c r="A642" s="2" t="s">
        <v>1774</v>
      </c>
      <c r="B642" s="2" t="s">
        <v>309</v>
      </c>
      <c r="C642" s="2" t="s">
        <v>778</v>
      </c>
      <c r="D642" s="3">
        <v>45247.500515277774</v>
      </c>
      <c r="E642" s="3">
        <v>45261.291666666664</v>
      </c>
      <c r="F642" s="3">
        <v>45286.667984293977</v>
      </c>
      <c r="G642" s="4">
        <v>174243</v>
      </c>
      <c r="H642" s="5">
        <v>63</v>
      </c>
      <c r="I642" s="2" t="s">
        <v>779</v>
      </c>
      <c r="J642" s="2" t="s">
        <v>780</v>
      </c>
      <c r="K642" s="2" t="s">
        <v>781</v>
      </c>
      <c r="L642" s="2" t="s">
        <v>782</v>
      </c>
      <c r="M642" s="2" t="s">
        <v>783</v>
      </c>
      <c r="N642" s="2" t="s">
        <v>784</v>
      </c>
      <c r="O642" s="2" t="s">
        <v>785</v>
      </c>
      <c r="P642" s="2" t="s">
        <v>786</v>
      </c>
      <c r="Q642" s="6"/>
      <c r="R642" s="6"/>
    </row>
    <row r="643" spans="1:18" ht="48">
      <c r="A643" s="2" t="s">
        <v>1775</v>
      </c>
      <c r="B643" s="2" t="s">
        <v>314</v>
      </c>
      <c r="C643" s="2" t="s">
        <v>778</v>
      </c>
      <c r="D643" s="3">
        <v>45247.500550810182</v>
      </c>
      <c r="E643" s="3">
        <v>45261.291666666664</v>
      </c>
      <c r="F643" s="8"/>
      <c r="G643" s="4">
        <v>56533</v>
      </c>
      <c r="H643" s="5">
        <v>63</v>
      </c>
      <c r="I643" s="2" t="s">
        <v>779</v>
      </c>
      <c r="J643" s="2" t="s">
        <v>780</v>
      </c>
      <c r="K643" s="2" t="s">
        <v>781</v>
      </c>
      <c r="L643" s="2" t="s">
        <v>782</v>
      </c>
      <c r="M643" s="2" t="s">
        <v>783</v>
      </c>
      <c r="N643" s="2" t="s">
        <v>784</v>
      </c>
      <c r="O643" s="2" t="s">
        <v>785</v>
      </c>
      <c r="P643" s="2" t="s">
        <v>786</v>
      </c>
      <c r="Q643" s="6"/>
      <c r="R643" s="6"/>
    </row>
    <row r="644" spans="1:18" ht="48">
      <c r="A644" s="2" t="s">
        <v>1776</v>
      </c>
      <c r="B644" s="2" t="s">
        <v>315</v>
      </c>
      <c r="C644" s="2" t="s">
        <v>778</v>
      </c>
      <c r="D644" s="3">
        <v>45247.500580516971</v>
      </c>
      <c r="E644" s="3">
        <v>45261.291666666664</v>
      </c>
      <c r="F644" s="3">
        <v>45280.456191979167</v>
      </c>
      <c r="G644" s="4">
        <v>80623</v>
      </c>
      <c r="H644" s="5">
        <v>63</v>
      </c>
      <c r="I644" s="2" t="s">
        <v>779</v>
      </c>
      <c r="J644" s="2" t="s">
        <v>780</v>
      </c>
      <c r="K644" s="2" t="s">
        <v>781</v>
      </c>
      <c r="L644" s="2" t="s">
        <v>782</v>
      </c>
      <c r="M644" s="2" t="s">
        <v>783</v>
      </c>
      <c r="N644" s="2" t="s">
        <v>784</v>
      </c>
      <c r="O644" s="2" t="s">
        <v>785</v>
      </c>
      <c r="P644" s="2" t="s">
        <v>786</v>
      </c>
      <c r="Q644" s="6"/>
      <c r="R644" s="6"/>
    </row>
    <row r="645" spans="1:18" ht="48">
      <c r="A645" s="2" t="s">
        <v>1777</v>
      </c>
      <c r="B645" s="2" t="s">
        <v>316</v>
      </c>
      <c r="C645" s="2" t="s">
        <v>778</v>
      </c>
      <c r="D645" s="3">
        <v>45247.500624421293</v>
      </c>
      <c r="E645" s="3">
        <v>45261.291666666664</v>
      </c>
      <c r="F645" s="3">
        <v>45288.590844560182</v>
      </c>
      <c r="G645" s="4">
        <v>421172</v>
      </c>
      <c r="H645" s="5">
        <v>63</v>
      </c>
      <c r="I645" s="2" t="s">
        <v>779</v>
      </c>
      <c r="J645" s="2" t="s">
        <v>780</v>
      </c>
      <c r="K645" s="2" t="s">
        <v>781</v>
      </c>
      <c r="L645" s="2" t="s">
        <v>782</v>
      </c>
      <c r="M645" s="2" t="s">
        <v>783</v>
      </c>
      <c r="N645" s="2" t="s">
        <v>784</v>
      </c>
      <c r="O645" s="2" t="s">
        <v>785</v>
      </c>
      <c r="P645" s="2" t="s">
        <v>873</v>
      </c>
      <c r="Q645" s="6"/>
      <c r="R645" s="6"/>
    </row>
    <row r="646" spans="1:18" ht="48">
      <c r="A646" s="2" t="s">
        <v>1778</v>
      </c>
      <c r="B646" s="2" t="s">
        <v>321</v>
      </c>
      <c r="C646" s="2" t="s">
        <v>778</v>
      </c>
      <c r="D646" s="3">
        <v>45247.50066701389</v>
      </c>
      <c r="E646" s="3">
        <v>45261.291666666664</v>
      </c>
      <c r="F646" s="8"/>
      <c r="G646" s="4">
        <v>56533</v>
      </c>
      <c r="H646" s="5">
        <v>63</v>
      </c>
      <c r="I646" s="2" t="s">
        <v>779</v>
      </c>
      <c r="J646" s="2" t="s">
        <v>780</v>
      </c>
      <c r="K646" s="2" t="s">
        <v>781</v>
      </c>
      <c r="L646" s="2" t="s">
        <v>782</v>
      </c>
      <c r="M646" s="2" t="s">
        <v>783</v>
      </c>
      <c r="N646" s="2" t="s">
        <v>784</v>
      </c>
      <c r="O646" s="2" t="s">
        <v>785</v>
      </c>
      <c r="P646" s="2" t="s">
        <v>786</v>
      </c>
      <c r="Q646" s="6"/>
      <c r="R646" s="6"/>
    </row>
    <row r="647" spans="1:18" ht="48">
      <c r="A647" s="2" t="s">
        <v>1779</v>
      </c>
      <c r="B647" s="2" t="s">
        <v>323</v>
      </c>
      <c r="C647" s="2" t="s">
        <v>778</v>
      </c>
      <c r="D647" s="3">
        <v>45247.500714081783</v>
      </c>
      <c r="E647" s="3">
        <v>45261.291666666664</v>
      </c>
      <c r="F647" s="3">
        <v>45288.630731863421</v>
      </c>
      <c r="G647" s="4">
        <v>25174924</v>
      </c>
      <c r="H647" s="5">
        <v>63</v>
      </c>
      <c r="I647" s="2" t="s">
        <v>779</v>
      </c>
      <c r="J647" s="2" t="s">
        <v>780</v>
      </c>
      <c r="K647" s="2" t="s">
        <v>781</v>
      </c>
      <c r="L647" s="2" t="s">
        <v>782</v>
      </c>
      <c r="M647" s="2" t="s">
        <v>783</v>
      </c>
      <c r="N647" s="2" t="s">
        <v>784</v>
      </c>
      <c r="O647" s="2" t="s">
        <v>785</v>
      </c>
      <c r="P647" s="2" t="s">
        <v>873</v>
      </c>
      <c r="Q647" s="6"/>
      <c r="R647" s="6"/>
    </row>
    <row r="648" spans="1:18" ht="48">
      <c r="A648" s="2" t="s">
        <v>1780</v>
      </c>
      <c r="B648" s="2" t="s">
        <v>326</v>
      </c>
      <c r="C648" s="2" t="s">
        <v>778</v>
      </c>
      <c r="D648" s="3">
        <v>45247.500761689815</v>
      </c>
      <c r="E648" s="3">
        <v>45261.291666666664</v>
      </c>
      <c r="F648" s="8"/>
      <c r="G648" s="4">
        <v>68300</v>
      </c>
      <c r="H648" s="5">
        <v>63</v>
      </c>
      <c r="I648" s="2" t="s">
        <v>779</v>
      </c>
      <c r="J648" s="2" t="s">
        <v>780</v>
      </c>
      <c r="K648" s="2" t="s">
        <v>781</v>
      </c>
      <c r="L648" s="2" t="s">
        <v>782</v>
      </c>
      <c r="M648" s="2" t="s">
        <v>783</v>
      </c>
      <c r="N648" s="2" t="s">
        <v>784</v>
      </c>
      <c r="O648" s="2" t="s">
        <v>785</v>
      </c>
      <c r="P648" s="2" t="s">
        <v>786</v>
      </c>
      <c r="Q648" s="6"/>
      <c r="R648" s="6"/>
    </row>
    <row r="649" spans="1:18" ht="48">
      <c r="A649" s="2" t="s">
        <v>1781</v>
      </c>
      <c r="B649" s="2" t="s">
        <v>328</v>
      </c>
      <c r="C649" s="2" t="s">
        <v>778</v>
      </c>
      <c r="D649" s="3">
        <v>45247.500814390434</v>
      </c>
      <c r="E649" s="3">
        <v>45261.291666666664</v>
      </c>
      <c r="F649" s="3">
        <v>45307.366909756944</v>
      </c>
      <c r="G649" s="4">
        <v>2539727</v>
      </c>
      <c r="H649" s="5">
        <v>63</v>
      </c>
      <c r="I649" s="2" t="s">
        <v>779</v>
      </c>
      <c r="J649" s="2" t="s">
        <v>780</v>
      </c>
      <c r="K649" s="2" t="s">
        <v>781</v>
      </c>
      <c r="L649" s="2" t="s">
        <v>782</v>
      </c>
      <c r="M649" s="2" t="s">
        <v>783</v>
      </c>
      <c r="N649" s="2" t="s">
        <v>784</v>
      </c>
      <c r="O649" s="2" t="s">
        <v>785</v>
      </c>
      <c r="P649" s="2" t="s">
        <v>873</v>
      </c>
      <c r="Q649" s="6"/>
      <c r="R649" s="6"/>
    </row>
    <row r="650" spans="1:18" ht="48">
      <c r="A650" s="2" t="s">
        <v>1782</v>
      </c>
      <c r="B650" s="2" t="s">
        <v>341</v>
      </c>
      <c r="C650" s="2" t="s">
        <v>778</v>
      </c>
      <c r="D650" s="3">
        <v>45247.50085713734</v>
      </c>
      <c r="E650" s="3">
        <v>45261.291666666664</v>
      </c>
      <c r="F650" s="3">
        <v>45300.639164583328</v>
      </c>
      <c r="G650" s="4">
        <v>6183335</v>
      </c>
      <c r="H650" s="5">
        <v>63</v>
      </c>
      <c r="I650" s="2" t="s">
        <v>779</v>
      </c>
      <c r="J650" s="2" t="s">
        <v>780</v>
      </c>
      <c r="K650" s="2" t="s">
        <v>781</v>
      </c>
      <c r="L650" s="2" t="s">
        <v>782</v>
      </c>
      <c r="M650" s="2" t="s">
        <v>783</v>
      </c>
      <c r="N650" s="2" t="s">
        <v>757</v>
      </c>
      <c r="O650" s="2" t="s">
        <v>785</v>
      </c>
      <c r="P650" s="2" t="s">
        <v>873</v>
      </c>
      <c r="Q650" s="6"/>
      <c r="R650" s="6"/>
    </row>
    <row r="651" spans="1:18" ht="48">
      <c r="A651" s="2" t="s">
        <v>1783</v>
      </c>
      <c r="B651" s="2" t="s">
        <v>195</v>
      </c>
      <c r="C651" s="2" t="s">
        <v>778</v>
      </c>
      <c r="D651" s="3">
        <v>45247.508717669749</v>
      </c>
      <c r="E651" s="3">
        <v>45261.291666666664</v>
      </c>
      <c r="F651" s="8"/>
      <c r="G651" s="4">
        <v>60400</v>
      </c>
      <c r="H651" s="5">
        <v>63</v>
      </c>
      <c r="I651" s="2" t="s">
        <v>779</v>
      </c>
      <c r="J651" s="2" t="s">
        <v>780</v>
      </c>
      <c r="K651" s="2" t="s">
        <v>781</v>
      </c>
      <c r="L651" s="2" t="s">
        <v>782</v>
      </c>
      <c r="M651" s="2" t="s">
        <v>783</v>
      </c>
      <c r="N651" s="2" t="s">
        <v>757</v>
      </c>
      <c r="O651" s="2" t="s">
        <v>785</v>
      </c>
      <c r="P651" s="2" t="s">
        <v>786</v>
      </c>
      <c r="Q651" s="6"/>
      <c r="R651" s="6"/>
    </row>
    <row r="652" spans="1:18" ht="48">
      <c r="A652" s="2" t="s">
        <v>1784</v>
      </c>
      <c r="B652" s="2" t="s">
        <v>200</v>
      </c>
      <c r="C652" s="2" t="s">
        <v>778</v>
      </c>
      <c r="D652" s="3">
        <v>45247.508749459877</v>
      </c>
      <c r="E652" s="3">
        <v>45261.291666666664</v>
      </c>
      <c r="F652" s="8"/>
      <c r="G652" s="4">
        <v>56533</v>
      </c>
      <c r="H652" s="5">
        <v>63</v>
      </c>
      <c r="I652" s="2" t="s">
        <v>779</v>
      </c>
      <c r="J652" s="2" t="s">
        <v>780</v>
      </c>
      <c r="K652" s="2" t="s">
        <v>781</v>
      </c>
      <c r="L652" s="2" t="s">
        <v>782</v>
      </c>
      <c r="M652" s="2" t="s">
        <v>783</v>
      </c>
      <c r="N652" s="2" t="s">
        <v>757</v>
      </c>
      <c r="O652" s="2" t="s">
        <v>785</v>
      </c>
      <c r="P652" s="2" t="s">
        <v>786</v>
      </c>
      <c r="Q652" s="6"/>
      <c r="R652" s="6"/>
    </row>
    <row r="653" spans="1:18" ht="48">
      <c r="A653" s="2" t="s">
        <v>1785</v>
      </c>
      <c r="B653" s="2" t="s">
        <v>213</v>
      </c>
      <c r="C653" s="2" t="s">
        <v>778</v>
      </c>
      <c r="D653" s="3">
        <v>45247.50877866512</v>
      </c>
      <c r="E653" s="3">
        <v>45261.291666666664</v>
      </c>
      <c r="F653" s="8"/>
      <c r="G653" s="4">
        <v>56533</v>
      </c>
      <c r="H653" s="5">
        <v>63</v>
      </c>
      <c r="I653" s="2" t="s">
        <v>779</v>
      </c>
      <c r="J653" s="2" t="s">
        <v>780</v>
      </c>
      <c r="K653" s="2" t="s">
        <v>781</v>
      </c>
      <c r="L653" s="2" t="s">
        <v>782</v>
      </c>
      <c r="M653" s="2" t="s">
        <v>783</v>
      </c>
      <c r="N653" s="2" t="s">
        <v>757</v>
      </c>
      <c r="O653" s="2" t="s">
        <v>785</v>
      </c>
      <c r="P653" s="2" t="s">
        <v>786</v>
      </c>
      <c r="Q653" s="6"/>
      <c r="R653" s="6"/>
    </row>
    <row r="654" spans="1:18" ht="48">
      <c r="A654" s="2" t="s">
        <v>1786</v>
      </c>
      <c r="B654" s="2" t="s">
        <v>224</v>
      </c>
      <c r="C654" s="2" t="s">
        <v>778</v>
      </c>
      <c r="D654" s="3">
        <v>45247.508811535488</v>
      </c>
      <c r="E654" s="3">
        <v>45261.291666666664</v>
      </c>
      <c r="F654" s="8"/>
      <c r="G654" s="4">
        <v>56533</v>
      </c>
      <c r="H654" s="5">
        <v>63</v>
      </c>
      <c r="I654" s="2" t="s">
        <v>779</v>
      </c>
      <c r="J654" s="2" t="s">
        <v>780</v>
      </c>
      <c r="K654" s="2" t="s">
        <v>781</v>
      </c>
      <c r="L654" s="2" t="s">
        <v>782</v>
      </c>
      <c r="M654" s="2" t="s">
        <v>783</v>
      </c>
      <c r="N654" s="2" t="s">
        <v>757</v>
      </c>
      <c r="O654" s="2" t="s">
        <v>785</v>
      </c>
      <c r="P654" s="2" t="s">
        <v>786</v>
      </c>
      <c r="Q654" s="6"/>
      <c r="R654" s="6"/>
    </row>
    <row r="655" spans="1:18" ht="48">
      <c r="A655" s="2" t="s">
        <v>1787</v>
      </c>
      <c r="B655" s="2" t="s">
        <v>235</v>
      </c>
      <c r="C655" s="2" t="s">
        <v>778</v>
      </c>
      <c r="D655" s="3">
        <v>45247.508842631178</v>
      </c>
      <c r="E655" s="3">
        <v>45261.291666666664</v>
      </c>
      <c r="F655" s="8"/>
      <c r="G655" s="4">
        <v>94240</v>
      </c>
      <c r="H655" s="5">
        <v>63</v>
      </c>
      <c r="I655" s="2" t="s">
        <v>779</v>
      </c>
      <c r="J655" s="2" t="s">
        <v>780</v>
      </c>
      <c r="K655" s="2" t="s">
        <v>781</v>
      </c>
      <c r="L655" s="2" t="s">
        <v>782</v>
      </c>
      <c r="M655" s="2" t="s">
        <v>783</v>
      </c>
      <c r="N655" s="2" t="s">
        <v>784</v>
      </c>
      <c r="O655" s="2" t="s">
        <v>785</v>
      </c>
      <c r="P655" s="2" t="s">
        <v>786</v>
      </c>
      <c r="Q655" s="6"/>
      <c r="R655" s="6"/>
    </row>
    <row r="656" spans="1:18" ht="48">
      <c r="A656" s="2" t="s">
        <v>1788</v>
      </c>
      <c r="B656" s="2" t="s">
        <v>242</v>
      </c>
      <c r="C656" s="2" t="s">
        <v>778</v>
      </c>
      <c r="D656" s="3">
        <v>45247.508872646598</v>
      </c>
      <c r="E656" s="3">
        <v>45261.291666666664</v>
      </c>
      <c r="F656" s="8"/>
      <c r="G656" s="4">
        <v>52770</v>
      </c>
      <c r="H656" s="5">
        <v>63</v>
      </c>
      <c r="I656" s="2" t="s">
        <v>779</v>
      </c>
      <c r="J656" s="2" t="s">
        <v>780</v>
      </c>
      <c r="K656" s="2" t="s">
        <v>781</v>
      </c>
      <c r="L656" s="2" t="s">
        <v>782</v>
      </c>
      <c r="M656" s="2" t="s">
        <v>783</v>
      </c>
      <c r="N656" s="2" t="s">
        <v>784</v>
      </c>
      <c r="O656" s="2" t="s">
        <v>785</v>
      </c>
      <c r="P656" s="2" t="s">
        <v>786</v>
      </c>
      <c r="Q656" s="6"/>
      <c r="R656" s="6"/>
    </row>
    <row r="657" spans="1:18" ht="48">
      <c r="A657" s="2" t="s">
        <v>1789</v>
      </c>
      <c r="B657" s="2" t="s">
        <v>243</v>
      </c>
      <c r="C657" s="2" t="s">
        <v>778</v>
      </c>
      <c r="D657" s="3">
        <v>45247.508901157409</v>
      </c>
      <c r="E657" s="3">
        <v>45261.291666666664</v>
      </c>
      <c r="F657" s="8"/>
      <c r="G657" s="4">
        <v>64500</v>
      </c>
      <c r="H657" s="5">
        <v>63</v>
      </c>
      <c r="I657" s="2" t="s">
        <v>779</v>
      </c>
      <c r="J657" s="2" t="s">
        <v>780</v>
      </c>
      <c r="K657" s="2" t="s">
        <v>781</v>
      </c>
      <c r="L657" s="2" t="s">
        <v>782</v>
      </c>
      <c r="M657" s="2" t="s">
        <v>783</v>
      </c>
      <c r="N657" s="2" t="s">
        <v>784</v>
      </c>
      <c r="O657" s="2" t="s">
        <v>785</v>
      </c>
      <c r="P657" s="2" t="s">
        <v>786</v>
      </c>
      <c r="Q657" s="6"/>
      <c r="R657" s="6"/>
    </row>
    <row r="658" spans="1:18" ht="48">
      <c r="A658" s="2" t="s">
        <v>1790</v>
      </c>
      <c r="B658" s="2" t="s">
        <v>244</v>
      </c>
      <c r="C658" s="2" t="s">
        <v>778</v>
      </c>
      <c r="D658" s="3">
        <v>45247.508928433635</v>
      </c>
      <c r="E658" s="3">
        <v>45261.291666666664</v>
      </c>
      <c r="F658" s="8"/>
      <c r="G658" s="4">
        <v>64500</v>
      </c>
      <c r="H658" s="5">
        <v>63</v>
      </c>
      <c r="I658" s="2" t="s">
        <v>779</v>
      </c>
      <c r="J658" s="2" t="s">
        <v>780</v>
      </c>
      <c r="K658" s="2" t="s">
        <v>781</v>
      </c>
      <c r="L658" s="2" t="s">
        <v>782</v>
      </c>
      <c r="M658" s="2" t="s">
        <v>783</v>
      </c>
      <c r="N658" s="2" t="s">
        <v>784</v>
      </c>
      <c r="O658" s="2" t="s">
        <v>785</v>
      </c>
      <c r="P658" s="2" t="s">
        <v>786</v>
      </c>
      <c r="Q658" s="6"/>
      <c r="R658" s="6"/>
    </row>
    <row r="659" spans="1:18" ht="48">
      <c r="A659" s="2" t="s">
        <v>1791</v>
      </c>
      <c r="B659" s="2" t="s">
        <v>271</v>
      </c>
      <c r="C659" s="2" t="s">
        <v>778</v>
      </c>
      <c r="D659" s="3">
        <v>45247.50896304012</v>
      </c>
      <c r="E659" s="3">
        <v>45261.291666666664</v>
      </c>
      <c r="F659" s="8"/>
      <c r="G659" s="4">
        <v>64500</v>
      </c>
      <c r="H659" s="5">
        <v>63</v>
      </c>
      <c r="I659" s="2" t="s">
        <v>779</v>
      </c>
      <c r="J659" s="2" t="s">
        <v>780</v>
      </c>
      <c r="K659" s="2" t="s">
        <v>781</v>
      </c>
      <c r="L659" s="2" t="s">
        <v>782</v>
      </c>
      <c r="M659" s="2" t="s">
        <v>783</v>
      </c>
      <c r="N659" s="2" t="s">
        <v>784</v>
      </c>
      <c r="O659" s="2" t="s">
        <v>785</v>
      </c>
      <c r="P659" s="2" t="s">
        <v>786</v>
      </c>
      <c r="Q659" s="6"/>
      <c r="R659" s="6"/>
    </row>
    <row r="660" spans="1:18" ht="48">
      <c r="A660" s="2" t="s">
        <v>1792</v>
      </c>
      <c r="B660" s="2" t="s">
        <v>272</v>
      </c>
      <c r="C660" s="2" t="s">
        <v>778</v>
      </c>
      <c r="D660" s="3">
        <v>45247.50899529321</v>
      </c>
      <c r="E660" s="3">
        <v>45261.291666666664</v>
      </c>
      <c r="F660" s="8"/>
      <c r="G660" s="4">
        <v>64500</v>
      </c>
      <c r="H660" s="5">
        <v>63</v>
      </c>
      <c r="I660" s="2" t="s">
        <v>779</v>
      </c>
      <c r="J660" s="2" t="s">
        <v>780</v>
      </c>
      <c r="K660" s="2" t="s">
        <v>781</v>
      </c>
      <c r="L660" s="2" t="s">
        <v>782</v>
      </c>
      <c r="M660" s="2" t="s">
        <v>783</v>
      </c>
      <c r="N660" s="2" t="s">
        <v>784</v>
      </c>
      <c r="O660" s="2" t="s">
        <v>785</v>
      </c>
      <c r="P660" s="2" t="s">
        <v>786</v>
      </c>
      <c r="Q660" s="6"/>
      <c r="R660" s="6"/>
    </row>
    <row r="661" spans="1:18" ht="48">
      <c r="A661" s="2" t="s">
        <v>1793</v>
      </c>
      <c r="B661" s="2" t="s">
        <v>275</v>
      </c>
      <c r="C661" s="2" t="s">
        <v>778</v>
      </c>
      <c r="D661" s="3">
        <v>45247.509026195992</v>
      </c>
      <c r="E661" s="3">
        <v>45261.291666666664</v>
      </c>
      <c r="F661" s="8"/>
      <c r="G661" s="4">
        <v>52433</v>
      </c>
      <c r="H661" s="5">
        <v>63</v>
      </c>
      <c r="I661" s="2" t="s">
        <v>779</v>
      </c>
      <c r="J661" s="2" t="s">
        <v>780</v>
      </c>
      <c r="K661" s="2" t="s">
        <v>781</v>
      </c>
      <c r="L661" s="2" t="s">
        <v>782</v>
      </c>
      <c r="M661" s="2" t="s">
        <v>783</v>
      </c>
      <c r="N661" s="2" t="s">
        <v>784</v>
      </c>
      <c r="O661" s="2" t="s">
        <v>785</v>
      </c>
      <c r="P661" s="2" t="s">
        <v>786</v>
      </c>
      <c r="Q661" s="6"/>
      <c r="R661" s="6"/>
    </row>
    <row r="662" spans="1:18" ht="48">
      <c r="A662" s="2" t="s">
        <v>1794</v>
      </c>
      <c r="B662" s="2" t="s">
        <v>278</v>
      </c>
      <c r="C662" s="2" t="s">
        <v>778</v>
      </c>
      <c r="D662" s="3">
        <v>45247.509053626542</v>
      </c>
      <c r="E662" s="3">
        <v>45261.291666666664</v>
      </c>
      <c r="F662" s="8"/>
      <c r="G662" s="4">
        <v>56533</v>
      </c>
      <c r="H662" s="5">
        <v>63</v>
      </c>
      <c r="I662" s="2" t="s">
        <v>779</v>
      </c>
      <c r="J662" s="2" t="s">
        <v>780</v>
      </c>
      <c r="K662" s="2" t="s">
        <v>781</v>
      </c>
      <c r="L662" s="2" t="s">
        <v>782</v>
      </c>
      <c r="M662" s="2" t="s">
        <v>783</v>
      </c>
      <c r="N662" s="2" t="s">
        <v>784</v>
      </c>
      <c r="O662" s="2" t="s">
        <v>785</v>
      </c>
      <c r="P662" s="2" t="s">
        <v>786</v>
      </c>
      <c r="Q662" s="6"/>
      <c r="R662" s="6"/>
    </row>
    <row r="663" spans="1:18" ht="48">
      <c r="A663" s="2" t="s">
        <v>1795</v>
      </c>
      <c r="B663" s="2" t="s">
        <v>279</v>
      </c>
      <c r="C663" s="2" t="s">
        <v>778</v>
      </c>
      <c r="D663" s="3">
        <v>45247.509082175922</v>
      </c>
      <c r="E663" s="3">
        <v>45261.291666666664</v>
      </c>
      <c r="F663" s="8"/>
      <c r="G663" s="4">
        <v>64500</v>
      </c>
      <c r="H663" s="5">
        <v>63</v>
      </c>
      <c r="I663" s="2" t="s">
        <v>779</v>
      </c>
      <c r="J663" s="2" t="s">
        <v>780</v>
      </c>
      <c r="K663" s="2" t="s">
        <v>781</v>
      </c>
      <c r="L663" s="2" t="s">
        <v>782</v>
      </c>
      <c r="M663" s="2" t="s">
        <v>783</v>
      </c>
      <c r="N663" s="2" t="s">
        <v>757</v>
      </c>
      <c r="O663" s="2" t="s">
        <v>785</v>
      </c>
      <c r="P663" s="2" t="s">
        <v>786</v>
      </c>
      <c r="Q663" s="6"/>
      <c r="R663" s="6"/>
    </row>
    <row r="664" spans="1:18" ht="48">
      <c r="A664" s="2" t="s">
        <v>1796</v>
      </c>
      <c r="B664" s="2" t="s">
        <v>285</v>
      </c>
      <c r="C664" s="2" t="s">
        <v>778</v>
      </c>
      <c r="D664" s="3">
        <v>45247.509108719139</v>
      </c>
      <c r="E664" s="3">
        <v>45261.291666666664</v>
      </c>
      <c r="F664" s="8"/>
      <c r="G664" s="4">
        <v>56533</v>
      </c>
      <c r="H664" s="5">
        <v>63</v>
      </c>
      <c r="I664" s="2" t="s">
        <v>779</v>
      </c>
      <c r="J664" s="2" t="s">
        <v>780</v>
      </c>
      <c r="K664" s="2" t="s">
        <v>781</v>
      </c>
      <c r="L664" s="2" t="s">
        <v>782</v>
      </c>
      <c r="M664" s="2" t="s">
        <v>783</v>
      </c>
      <c r="N664" s="2" t="s">
        <v>757</v>
      </c>
      <c r="O664" s="2" t="s">
        <v>785</v>
      </c>
      <c r="P664" s="2" t="s">
        <v>786</v>
      </c>
      <c r="Q664" s="6"/>
      <c r="R664" s="6"/>
    </row>
    <row r="665" spans="1:18" ht="48">
      <c r="A665" s="2" t="s">
        <v>1797</v>
      </c>
      <c r="B665" s="2" t="s">
        <v>289</v>
      </c>
      <c r="C665" s="2" t="s">
        <v>778</v>
      </c>
      <c r="D665" s="3">
        <v>45247.509136304005</v>
      </c>
      <c r="E665" s="3">
        <v>45261.291666666664</v>
      </c>
      <c r="F665" s="8"/>
      <c r="G665" s="4">
        <v>64500</v>
      </c>
      <c r="H665" s="5">
        <v>63</v>
      </c>
      <c r="I665" s="2" t="s">
        <v>779</v>
      </c>
      <c r="J665" s="2" t="s">
        <v>780</v>
      </c>
      <c r="K665" s="2" t="s">
        <v>781</v>
      </c>
      <c r="L665" s="2" t="s">
        <v>782</v>
      </c>
      <c r="M665" s="2" t="s">
        <v>783</v>
      </c>
      <c r="N665" s="2" t="s">
        <v>784</v>
      </c>
      <c r="O665" s="2" t="s">
        <v>785</v>
      </c>
      <c r="P665" s="2" t="s">
        <v>786</v>
      </c>
      <c r="Q665" s="6"/>
      <c r="R665" s="6"/>
    </row>
    <row r="666" spans="1:18" ht="48">
      <c r="A666" s="2" t="s">
        <v>1798</v>
      </c>
      <c r="B666" s="2" t="s">
        <v>297</v>
      </c>
      <c r="C666" s="2" t="s">
        <v>778</v>
      </c>
      <c r="D666" s="3">
        <v>45247.509167515433</v>
      </c>
      <c r="E666" s="3">
        <v>45261.291666666664</v>
      </c>
      <c r="F666" s="8"/>
      <c r="G666" s="4">
        <v>107733</v>
      </c>
      <c r="H666" s="5">
        <v>63</v>
      </c>
      <c r="I666" s="2" t="s">
        <v>779</v>
      </c>
      <c r="J666" s="2" t="s">
        <v>780</v>
      </c>
      <c r="K666" s="2" t="s">
        <v>781</v>
      </c>
      <c r="L666" s="2" t="s">
        <v>782</v>
      </c>
      <c r="M666" s="2" t="s">
        <v>783</v>
      </c>
      <c r="N666" s="2" t="s">
        <v>784</v>
      </c>
      <c r="O666" s="2" t="s">
        <v>785</v>
      </c>
      <c r="P666" s="2" t="s">
        <v>786</v>
      </c>
      <c r="Q666" s="6"/>
      <c r="R666" s="6"/>
    </row>
    <row r="667" spans="1:18" ht="48">
      <c r="A667" s="2" t="s">
        <v>1799</v>
      </c>
      <c r="B667" s="2" t="s">
        <v>298</v>
      </c>
      <c r="C667" s="2" t="s">
        <v>778</v>
      </c>
      <c r="D667" s="3">
        <v>45247.509194444443</v>
      </c>
      <c r="E667" s="3">
        <v>45261.291666666664</v>
      </c>
      <c r="F667" s="8"/>
      <c r="G667" s="4">
        <v>107733</v>
      </c>
      <c r="H667" s="5">
        <v>63</v>
      </c>
      <c r="I667" s="2" t="s">
        <v>779</v>
      </c>
      <c r="J667" s="2" t="s">
        <v>780</v>
      </c>
      <c r="K667" s="2" t="s">
        <v>781</v>
      </c>
      <c r="L667" s="2" t="s">
        <v>782</v>
      </c>
      <c r="M667" s="2" t="s">
        <v>783</v>
      </c>
      <c r="N667" s="2" t="s">
        <v>784</v>
      </c>
      <c r="O667" s="2" t="s">
        <v>785</v>
      </c>
      <c r="P667" s="2" t="s">
        <v>786</v>
      </c>
      <c r="Q667" s="6"/>
      <c r="R667" s="6"/>
    </row>
    <row r="668" spans="1:18" ht="48">
      <c r="A668" s="2" t="s">
        <v>1800</v>
      </c>
      <c r="B668" s="2" t="s">
        <v>303</v>
      </c>
      <c r="C668" s="2" t="s">
        <v>778</v>
      </c>
      <c r="D668" s="3">
        <v>45247.509277044745</v>
      </c>
      <c r="E668" s="3">
        <v>45261.291666666664</v>
      </c>
      <c r="F668" s="8"/>
      <c r="G668" s="4">
        <v>56533</v>
      </c>
      <c r="H668" s="5">
        <v>63</v>
      </c>
      <c r="I668" s="2" t="s">
        <v>779</v>
      </c>
      <c r="J668" s="2" t="s">
        <v>780</v>
      </c>
      <c r="K668" s="2" t="s">
        <v>781</v>
      </c>
      <c r="L668" s="2" t="s">
        <v>782</v>
      </c>
      <c r="M668" s="2" t="s">
        <v>783</v>
      </c>
      <c r="N668" s="2" t="s">
        <v>784</v>
      </c>
      <c r="O668" s="2" t="s">
        <v>785</v>
      </c>
      <c r="P668" s="2" t="s">
        <v>786</v>
      </c>
      <c r="Q668" s="6"/>
      <c r="R668" s="6"/>
    </row>
    <row r="669" spans="1:18" ht="48">
      <c r="A669" s="2" t="s">
        <v>1801</v>
      </c>
      <c r="B669" s="2" t="s">
        <v>301</v>
      </c>
      <c r="C669" s="2" t="s">
        <v>778</v>
      </c>
      <c r="D669" s="3">
        <v>45247.50930952932</v>
      </c>
      <c r="E669" s="3">
        <v>45261.291666666664</v>
      </c>
      <c r="F669" s="8"/>
      <c r="G669" s="4">
        <v>56533</v>
      </c>
      <c r="H669" s="5">
        <v>63</v>
      </c>
      <c r="I669" s="2" t="s">
        <v>779</v>
      </c>
      <c r="J669" s="2" t="s">
        <v>780</v>
      </c>
      <c r="K669" s="2" t="s">
        <v>781</v>
      </c>
      <c r="L669" s="2" t="s">
        <v>782</v>
      </c>
      <c r="M669" s="2" t="s">
        <v>783</v>
      </c>
      <c r="N669" s="2" t="s">
        <v>784</v>
      </c>
      <c r="O669" s="2" t="s">
        <v>785</v>
      </c>
      <c r="P669" s="2" t="s">
        <v>786</v>
      </c>
      <c r="Q669" s="6"/>
      <c r="R669" s="6"/>
    </row>
    <row r="670" spans="1:18" ht="48">
      <c r="A670" s="2" t="s">
        <v>1802</v>
      </c>
      <c r="B670" s="2" t="s">
        <v>313</v>
      </c>
      <c r="C670" s="2" t="s">
        <v>778</v>
      </c>
      <c r="D670" s="3">
        <v>45247.5093380787</v>
      </c>
      <c r="E670" s="3">
        <v>45261.291666666664</v>
      </c>
      <c r="F670" s="8"/>
      <c r="G670" s="4">
        <v>79049</v>
      </c>
      <c r="H670" s="5">
        <v>63</v>
      </c>
      <c r="I670" s="2" t="s">
        <v>779</v>
      </c>
      <c r="J670" s="2" t="s">
        <v>780</v>
      </c>
      <c r="K670" s="2" t="s">
        <v>781</v>
      </c>
      <c r="L670" s="2" t="s">
        <v>782</v>
      </c>
      <c r="M670" s="2" t="s">
        <v>783</v>
      </c>
      <c r="N670" s="2" t="s">
        <v>784</v>
      </c>
      <c r="O670" s="2" t="s">
        <v>785</v>
      </c>
      <c r="P670" s="2" t="s">
        <v>786</v>
      </c>
      <c r="Q670" s="6"/>
      <c r="R670" s="6"/>
    </row>
    <row r="671" spans="1:18" ht="48">
      <c r="A671" s="2" t="s">
        <v>1803</v>
      </c>
      <c r="B671" s="2" t="s">
        <v>318</v>
      </c>
      <c r="C671" s="2" t="s">
        <v>778</v>
      </c>
      <c r="D671" s="3">
        <v>45247.509368749998</v>
      </c>
      <c r="E671" s="3">
        <v>45261.291666666664</v>
      </c>
      <c r="F671" s="8"/>
      <c r="G671" s="4">
        <v>64500</v>
      </c>
      <c r="H671" s="5">
        <v>63</v>
      </c>
      <c r="I671" s="2" t="s">
        <v>779</v>
      </c>
      <c r="J671" s="2" t="s">
        <v>780</v>
      </c>
      <c r="K671" s="2" t="s">
        <v>781</v>
      </c>
      <c r="L671" s="2" t="s">
        <v>782</v>
      </c>
      <c r="M671" s="2" t="s">
        <v>783</v>
      </c>
      <c r="N671" s="2" t="s">
        <v>784</v>
      </c>
      <c r="O671" s="2" t="s">
        <v>785</v>
      </c>
      <c r="P671" s="2" t="s">
        <v>786</v>
      </c>
      <c r="Q671" s="6"/>
      <c r="R671" s="6"/>
    </row>
    <row r="672" spans="1:18" ht="48">
      <c r="A672" s="2" t="s">
        <v>1804</v>
      </c>
      <c r="B672" s="2" t="s">
        <v>317</v>
      </c>
      <c r="C672" s="2" t="s">
        <v>778</v>
      </c>
      <c r="D672" s="3">
        <v>45247.536869675925</v>
      </c>
      <c r="E672" s="3">
        <v>45261.291666666664</v>
      </c>
      <c r="F672" s="8"/>
      <c r="G672" s="4">
        <v>52846</v>
      </c>
      <c r="H672" s="5">
        <v>63</v>
      </c>
      <c r="I672" s="2" t="s">
        <v>779</v>
      </c>
      <c r="J672" s="2" t="s">
        <v>780</v>
      </c>
      <c r="K672" s="2" t="s">
        <v>781</v>
      </c>
      <c r="L672" s="2" t="s">
        <v>782</v>
      </c>
      <c r="M672" s="2" t="s">
        <v>783</v>
      </c>
      <c r="N672" s="2" t="s">
        <v>757</v>
      </c>
      <c r="O672" s="2" t="s">
        <v>785</v>
      </c>
      <c r="P672" s="2" t="s">
        <v>786</v>
      </c>
      <c r="Q672" s="6"/>
      <c r="R672" s="6"/>
    </row>
    <row r="673" spans="1:18" ht="48">
      <c r="A673" s="2" t="s">
        <v>1805</v>
      </c>
      <c r="B673" s="2" t="s">
        <v>319</v>
      </c>
      <c r="C673" s="2" t="s">
        <v>778</v>
      </c>
      <c r="D673" s="3">
        <v>45247.536897260805</v>
      </c>
      <c r="E673" s="3">
        <v>45261.291666666664</v>
      </c>
      <c r="F673" s="8"/>
      <c r="G673" s="4">
        <v>107733</v>
      </c>
      <c r="H673" s="5">
        <v>63</v>
      </c>
      <c r="I673" s="2" t="s">
        <v>779</v>
      </c>
      <c r="J673" s="2" t="s">
        <v>780</v>
      </c>
      <c r="K673" s="2" t="s">
        <v>781</v>
      </c>
      <c r="L673" s="2" t="s">
        <v>782</v>
      </c>
      <c r="M673" s="2" t="s">
        <v>783</v>
      </c>
      <c r="N673" s="2" t="s">
        <v>784</v>
      </c>
      <c r="O673" s="2" t="s">
        <v>785</v>
      </c>
      <c r="P673" s="2" t="s">
        <v>786</v>
      </c>
      <c r="Q673" s="6"/>
      <c r="R673" s="6"/>
    </row>
    <row r="674" spans="1:18" ht="48">
      <c r="A674" s="2" t="s">
        <v>1806</v>
      </c>
      <c r="B674" s="2" t="s">
        <v>320</v>
      </c>
      <c r="C674" s="2" t="s">
        <v>778</v>
      </c>
      <c r="D674" s="3">
        <v>45247.536936226847</v>
      </c>
      <c r="E674" s="3">
        <v>45261.291666666664</v>
      </c>
      <c r="F674" s="8"/>
      <c r="G674" s="4">
        <v>56946</v>
      </c>
      <c r="H674" s="5">
        <v>63</v>
      </c>
      <c r="I674" s="2" t="s">
        <v>779</v>
      </c>
      <c r="J674" s="2" t="s">
        <v>780</v>
      </c>
      <c r="K674" s="2" t="s">
        <v>781</v>
      </c>
      <c r="L674" s="2" t="s">
        <v>782</v>
      </c>
      <c r="M674" s="2" t="s">
        <v>783</v>
      </c>
      <c r="N674" s="2" t="s">
        <v>784</v>
      </c>
      <c r="O674" s="2" t="s">
        <v>785</v>
      </c>
      <c r="P674" s="2" t="s">
        <v>786</v>
      </c>
      <c r="Q674" s="6"/>
      <c r="R674" s="6"/>
    </row>
    <row r="675" spans="1:18" ht="48">
      <c r="A675" s="2" t="s">
        <v>1807</v>
      </c>
      <c r="B675" s="2" t="s">
        <v>322</v>
      </c>
      <c r="C675" s="2" t="s">
        <v>778</v>
      </c>
      <c r="D675" s="3">
        <v>45247.536964699073</v>
      </c>
      <c r="E675" s="3">
        <v>45261.291666666664</v>
      </c>
      <c r="F675" s="8"/>
      <c r="G675" s="4">
        <v>94240</v>
      </c>
      <c r="H675" s="5">
        <v>63</v>
      </c>
      <c r="I675" s="2" t="s">
        <v>779</v>
      </c>
      <c r="J675" s="2" t="s">
        <v>780</v>
      </c>
      <c r="K675" s="2" t="s">
        <v>781</v>
      </c>
      <c r="L675" s="2" t="s">
        <v>782</v>
      </c>
      <c r="M675" s="2" t="s">
        <v>783</v>
      </c>
      <c r="N675" s="2" t="s">
        <v>784</v>
      </c>
      <c r="O675" s="2" t="s">
        <v>785</v>
      </c>
      <c r="P675" s="2" t="s">
        <v>786</v>
      </c>
      <c r="Q675" s="6"/>
      <c r="R675" s="6"/>
    </row>
    <row r="676" spans="1:18" ht="48">
      <c r="A676" s="2" t="s">
        <v>1808</v>
      </c>
      <c r="B676" s="2" t="s">
        <v>128</v>
      </c>
      <c r="C676" s="2" t="s">
        <v>805</v>
      </c>
      <c r="D676" s="3">
        <v>45257.44844128086</v>
      </c>
      <c r="E676" s="3">
        <v>45261.291666666664</v>
      </c>
      <c r="F676" s="8"/>
      <c r="G676" s="4">
        <v>566678</v>
      </c>
      <c r="H676" s="5">
        <v>63</v>
      </c>
      <c r="I676" s="2" t="s">
        <v>779</v>
      </c>
      <c r="J676" s="2" t="s">
        <v>780</v>
      </c>
      <c r="K676" s="2" t="s">
        <v>781</v>
      </c>
      <c r="L676" s="2" t="s">
        <v>782</v>
      </c>
      <c r="M676" s="2" t="s">
        <v>783</v>
      </c>
      <c r="N676" s="2"/>
      <c r="O676" s="2" t="s">
        <v>785</v>
      </c>
      <c r="P676" s="2" t="s">
        <v>873</v>
      </c>
      <c r="Q676" s="6"/>
      <c r="R676" s="6"/>
    </row>
    <row r="677" spans="1:18" ht="48">
      <c r="A677" s="2" t="s">
        <v>1809</v>
      </c>
      <c r="B677" s="2" t="s">
        <v>308</v>
      </c>
      <c r="C677" s="2" t="s">
        <v>778</v>
      </c>
      <c r="D677" s="3">
        <v>45257.448476774691</v>
      </c>
      <c r="E677" s="3">
        <v>45261.291666666664</v>
      </c>
      <c r="F677" s="8"/>
      <c r="G677" s="4">
        <v>289998</v>
      </c>
      <c r="H677" s="5">
        <v>63</v>
      </c>
      <c r="I677" s="2" t="s">
        <v>779</v>
      </c>
      <c r="J677" s="2" t="s">
        <v>780</v>
      </c>
      <c r="K677" s="2" t="s">
        <v>781</v>
      </c>
      <c r="L677" s="2" t="s">
        <v>782</v>
      </c>
      <c r="M677" s="2" t="s">
        <v>783</v>
      </c>
      <c r="N677" s="2" t="s">
        <v>784</v>
      </c>
      <c r="O677" s="2" t="s">
        <v>785</v>
      </c>
      <c r="P677" s="2" t="s">
        <v>873</v>
      </c>
      <c r="Q677" s="6"/>
      <c r="R677" s="6"/>
    </row>
    <row r="678" spans="1:18" ht="48">
      <c r="A678" s="2" t="s">
        <v>1810</v>
      </c>
      <c r="B678" s="2" t="s">
        <v>312</v>
      </c>
      <c r="C678" s="2" t="s">
        <v>778</v>
      </c>
      <c r="D678" s="3">
        <v>45257.448509837959</v>
      </c>
      <c r="E678" s="3">
        <v>45261.291666666664</v>
      </c>
      <c r="F678" s="3">
        <v>45308.414427777774</v>
      </c>
      <c r="G678" s="4">
        <v>2607520</v>
      </c>
      <c r="H678" s="5">
        <v>63</v>
      </c>
      <c r="I678" s="2" t="s">
        <v>779</v>
      </c>
      <c r="J678" s="2" t="s">
        <v>780</v>
      </c>
      <c r="K678" s="2" t="s">
        <v>781</v>
      </c>
      <c r="L678" s="2" t="s">
        <v>782</v>
      </c>
      <c r="M678" s="2" t="s">
        <v>783</v>
      </c>
      <c r="N678" s="2" t="s">
        <v>784</v>
      </c>
      <c r="O678" s="2" t="s">
        <v>785</v>
      </c>
      <c r="P678" s="2" t="s">
        <v>873</v>
      </c>
      <c r="Q678" s="6"/>
      <c r="R678" s="6"/>
    </row>
    <row r="679" spans="1:18" ht="48">
      <c r="A679" s="2" t="s">
        <v>1811</v>
      </c>
      <c r="B679" s="2" t="s">
        <v>310</v>
      </c>
      <c r="C679" s="2" t="s">
        <v>778</v>
      </c>
      <c r="D679" s="3">
        <v>45257.448540547841</v>
      </c>
      <c r="E679" s="3">
        <v>45261.291666666664</v>
      </c>
      <c r="F679" s="3">
        <v>45306.666870520829</v>
      </c>
      <c r="G679" s="4">
        <v>5321018</v>
      </c>
      <c r="H679" s="5">
        <v>63</v>
      </c>
      <c r="I679" s="2" t="s">
        <v>779</v>
      </c>
      <c r="J679" s="2" t="s">
        <v>780</v>
      </c>
      <c r="K679" s="2" t="s">
        <v>781</v>
      </c>
      <c r="L679" s="2" t="s">
        <v>782</v>
      </c>
      <c r="M679" s="2" t="s">
        <v>783</v>
      </c>
      <c r="N679" s="2" t="s">
        <v>784</v>
      </c>
      <c r="O679" s="2" t="s">
        <v>785</v>
      </c>
      <c r="P679" s="2" t="s">
        <v>873</v>
      </c>
      <c r="Q679" s="6"/>
      <c r="R679" s="6"/>
    </row>
    <row r="680" spans="1:18" ht="48">
      <c r="A680" s="2" t="s">
        <v>1812</v>
      </c>
      <c r="B680" s="2" t="s">
        <v>311</v>
      </c>
      <c r="C680" s="2" t="s">
        <v>778</v>
      </c>
      <c r="D680" s="3">
        <v>45257.448572839508</v>
      </c>
      <c r="E680" s="3">
        <v>45261.291666666664</v>
      </c>
      <c r="F680" s="3">
        <v>45300.699054282406</v>
      </c>
      <c r="G680" s="4">
        <v>5473563</v>
      </c>
      <c r="H680" s="5">
        <v>63</v>
      </c>
      <c r="I680" s="2" t="s">
        <v>779</v>
      </c>
      <c r="J680" s="2" t="s">
        <v>780</v>
      </c>
      <c r="K680" s="2" t="s">
        <v>781</v>
      </c>
      <c r="L680" s="2" t="s">
        <v>782</v>
      </c>
      <c r="M680" s="2" t="s">
        <v>783</v>
      </c>
      <c r="N680" s="2" t="s">
        <v>784</v>
      </c>
      <c r="O680" s="2" t="s">
        <v>785</v>
      </c>
      <c r="P680" s="2" t="s">
        <v>873</v>
      </c>
      <c r="Q680" s="6"/>
      <c r="R680" s="6"/>
    </row>
    <row r="681" spans="1:18" ht="48">
      <c r="A681" s="2" t="s">
        <v>1813</v>
      </c>
      <c r="B681" s="2" t="s">
        <v>324</v>
      </c>
      <c r="C681" s="2" t="s">
        <v>778</v>
      </c>
      <c r="D681" s="3">
        <v>45257.448603009259</v>
      </c>
      <c r="E681" s="3">
        <v>45261.291666666664</v>
      </c>
      <c r="F681" s="8"/>
      <c r="G681" s="4">
        <v>64500</v>
      </c>
      <c r="H681" s="5">
        <v>63</v>
      </c>
      <c r="I681" s="2" t="s">
        <v>779</v>
      </c>
      <c r="J681" s="2" t="s">
        <v>780</v>
      </c>
      <c r="K681" s="2" t="s">
        <v>781</v>
      </c>
      <c r="L681" s="2" t="s">
        <v>782</v>
      </c>
      <c r="M681" s="2" t="s">
        <v>783</v>
      </c>
      <c r="N681" s="2" t="s">
        <v>784</v>
      </c>
      <c r="O681" s="2" t="s">
        <v>785</v>
      </c>
      <c r="P681" s="2" t="s">
        <v>786</v>
      </c>
      <c r="Q681" s="6"/>
      <c r="R681" s="6"/>
    </row>
    <row r="682" spans="1:18" ht="48">
      <c r="A682" s="2" t="s">
        <v>1814</v>
      </c>
      <c r="B682" s="2" t="s">
        <v>331</v>
      </c>
      <c r="C682" s="2" t="s">
        <v>778</v>
      </c>
      <c r="D682" s="3">
        <v>45257.448632291664</v>
      </c>
      <c r="E682" s="3">
        <v>45261.291666666664</v>
      </c>
      <c r="F682" s="8"/>
      <c r="G682" s="4">
        <v>69354</v>
      </c>
      <c r="H682" s="5">
        <v>63</v>
      </c>
      <c r="I682" s="2" t="s">
        <v>779</v>
      </c>
      <c r="J682" s="2" t="s">
        <v>780</v>
      </c>
      <c r="K682" s="2" t="s">
        <v>781</v>
      </c>
      <c r="L682" s="2" t="s">
        <v>782</v>
      </c>
      <c r="M682" s="2" t="s">
        <v>783</v>
      </c>
      <c r="N682" s="2" t="s">
        <v>784</v>
      </c>
      <c r="O682" s="2" t="s">
        <v>785</v>
      </c>
      <c r="P682" s="2" t="s">
        <v>786</v>
      </c>
      <c r="Q682" s="6"/>
      <c r="R682" s="6"/>
    </row>
    <row r="683" spans="1:18" ht="48">
      <c r="A683" s="2" t="s">
        <v>1815</v>
      </c>
      <c r="B683" s="2" t="s">
        <v>330</v>
      </c>
      <c r="C683" s="2" t="s">
        <v>778</v>
      </c>
      <c r="D683" s="3">
        <v>45257.448661226852</v>
      </c>
      <c r="E683" s="3">
        <v>45261.291666666664</v>
      </c>
      <c r="F683" s="8"/>
      <c r="G683" s="4">
        <v>56533</v>
      </c>
      <c r="H683" s="5">
        <v>63</v>
      </c>
      <c r="I683" s="2" t="s">
        <v>779</v>
      </c>
      <c r="J683" s="2" t="s">
        <v>780</v>
      </c>
      <c r="K683" s="2" t="s">
        <v>781</v>
      </c>
      <c r="L683" s="2" t="s">
        <v>782</v>
      </c>
      <c r="M683" s="2" t="s">
        <v>783</v>
      </c>
      <c r="N683" s="2" t="s">
        <v>757</v>
      </c>
      <c r="O683" s="2" t="s">
        <v>785</v>
      </c>
      <c r="P683" s="2" t="s">
        <v>786</v>
      </c>
      <c r="Q683" s="6"/>
      <c r="R683" s="6"/>
    </row>
    <row r="684" spans="1:18" ht="48">
      <c r="A684" s="2" t="s">
        <v>1816</v>
      </c>
      <c r="B684" s="2" t="s">
        <v>347</v>
      </c>
      <c r="C684" s="2" t="s">
        <v>778</v>
      </c>
      <c r="D684" s="3">
        <v>45257.448699228393</v>
      </c>
      <c r="E684" s="3">
        <v>45261.291666666664</v>
      </c>
      <c r="F684" s="8"/>
      <c r="G684" s="4">
        <v>52846</v>
      </c>
      <c r="H684" s="5">
        <v>63</v>
      </c>
      <c r="I684" s="2" t="s">
        <v>779</v>
      </c>
      <c r="J684" s="2" t="s">
        <v>780</v>
      </c>
      <c r="K684" s="2" t="s">
        <v>781</v>
      </c>
      <c r="L684" s="2" t="s">
        <v>782</v>
      </c>
      <c r="M684" s="2" t="s">
        <v>783</v>
      </c>
      <c r="N684" s="2" t="s">
        <v>757</v>
      </c>
      <c r="O684" s="2" t="s">
        <v>785</v>
      </c>
      <c r="P684" s="2" t="s">
        <v>786</v>
      </c>
      <c r="Q684" s="6"/>
      <c r="R684" s="6"/>
    </row>
    <row r="685" spans="1:18" ht="48">
      <c r="A685" s="2" t="s">
        <v>1817</v>
      </c>
      <c r="B685" s="2" t="s">
        <v>636</v>
      </c>
      <c r="C685" s="2" t="s">
        <v>805</v>
      </c>
      <c r="D685" s="3">
        <v>45257.448732060184</v>
      </c>
      <c r="E685" s="3">
        <v>45261.291666666664</v>
      </c>
      <c r="F685" s="8"/>
      <c r="G685" s="4">
        <v>254826</v>
      </c>
      <c r="H685" s="5">
        <v>63</v>
      </c>
      <c r="I685" s="2" t="s">
        <v>779</v>
      </c>
      <c r="J685" s="2" t="s">
        <v>780</v>
      </c>
      <c r="K685" s="2" t="s">
        <v>781</v>
      </c>
      <c r="L685" s="2" t="s">
        <v>782</v>
      </c>
      <c r="M685" s="2" t="s">
        <v>783</v>
      </c>
      <c r="N685" s="2" t="s">
        <v>784</v>
      </c>
      <c r="O685" s="2" t="s">
        <v>785</v>
      </c>
      <c r="P685" s="2" t="s">
        <v>873</v>
      </c>
      <c r="Q685" s="6"/>
      <c r="R685" s="6"/>
    </row>
    <row r="686" spans="1:18" ht="48">
      <c r="A686" s="2" t="s">
        <v>1818</v>
      </c>
      <c r="B686" s="2" t="s">
        <v>346</v>
      </c>
      <c r="C686" s="2" t="s">
        <v>778</v>
      </c>
      <c r="D686" s="3">
        <v>45257.448761458334</v>
      </c>
      <c r="E686" s="3">
        <v>45261.291666666664</v>
      </c>
      <c r="F686" s="8"/>
      <c r="G686" s="4">
        <v>64500</v>
      </c>
      <c r="H686" s="5">
        <v>63</v>
      </c>
      <c r="I686" s="2" t="s">
        <v>779</v>
      </c>
      <c r="J686" s="2" t="s">
        <v>780</v>
      </c>
      <c r="K686" s="2" t="s">
        <v>781</v>
      </c>
      <c r="L686" s="2" t="s">
        <v>782</v>
      </c>
      <c r="M686" s="2" t="s">
        <v>783</v>
      </c>
      <c r="N686" s="2" t="s">
        <v>784</v>
      </c>
      <c r="O686" s="2" t="s">
        <v>785</v>
      </c>
      <c r="P686" s="2" t="s">
        <v>786</v>
      </c>
      <c r="Q686" s="6"/>
      <c r="R686" s="6"/>
    </row>
    <row r="687" spans="1:18" ht="48">
      <c r="A687" s="2" t="s">
        <v>1819</v>
      </c>
      <c r="B687" s="2" t="s">
        <v>358</v>
      </c>
      <c r="C687" s="2" t="s">
        <v>778</v>
      </c>
      <c r="D687" s="3">
        <v>45257.448789737653</v>
      </c>
      <c r="E687" s="3">
        <v>45261.291666666664</v>
      </c>
      <c r="F687" s="8"/>
      <c r="G687" s="4">
        <v>56533</v>
      </c>
      <c r="H687" s="5">
        <v>63</v>
      </c>
      <c r="I687" s="2" t="s">
        <v>779</v>
      </c>
      <c r="J687" s="2" t="s">
        <v>780</v>
      </c>
      <c r="K687" s="2" t="s">
        <v>781</v>
      </c>
      <c r="L687" s="2" t="s">
        <v>782</v>
      </c>
      <c r="M687" s="2" t="s">
        <v>783</v>
      </c>
      <c r="N687" s="2" t="s">
        <v>784</v>
      </c>
      <c r="O687" s="2" t="s">
        <v>785</v>
      </c>
      <c r="P687" s="2" t="s">
        <v>786</v>
      </c>
      <c r="Q687" s="6"/>
      <c r="R687" s="6"/>
    </row>
    <row r="688" spans="1:18" ht="48">
      <c r="A688" s="2" t="s">
        <v>1820</v>
      </c>
      <c r="B688" s="2" t="s">
        <v>361</v>
      </c>
      <c r="C688" s="2" t="s">
        <v>778</v>
      </c>
      <c r="D688" s="3">
        <v>45257.448833603397</v>
      </c>
      <c r="E688" s="3">
        <v>45261.291666666664</v>
      </c>
      <c r="F688" s="8"/>
      <c r="G688" s="4">
        <v>69354</v>
      </c>
      <c r="H688" s="5">
        <v>63</v>
      </c>
      <c r="I688" s="2" t="s">
        <v>779</v>
      </c>
      <c r="J688" s="2" t="s">
        <v>780</v>
      </c>
      <c r="K688" s="2" t="s">
        <v>781</v>
      </c>
      <c r="L688" s="2" t="s">
        <v>782</v>
      </c>
      <c r="M688" s="2" t="s">
        <v>783</v>
      </c>
      <c r="N688" s="2" t="s">
        <v>784</v>
      </c>
      <c r="O688" s="2" t="s">
        <v>785</v>
      </c>
      <c r="P688" s="2" t="s">
        <v>786</v>
      </c>
      <c r="Q688" s="6"/>
      <c r="R688" s="6"/>
    </row>
    <row r="689" spans="1:18" ht="48">
      <c r="A689" s="2" t="s">
        <v>1821</v>
      </c>
      <c r="B689" s="2" t="s">
        <v>335</v>
      </c>
      <c r="C689" s="2" t="s">
        <v>805</v>
      </c>
      <c r="D689" s="3">
        <v>45257.52838028549</v>
      </c>
      <c r="E689" s="3">
        <v>45261.291666666664</v>
      </c>
      <c r="F689" s="8"/>
      <c r="G689" s="4">
        <v>32964</v>
      </c>
      <c r="H689" s="5">
        <v>63</v>
      </c>
      <c r="I689" s="2" t="s">
        <v>779</v>
      </c>
      <c r="J689" s="2" t="s">
        <v>780</v>
      </c>
      <c r="K689" s="2" t="s">
        <v>781</v>
      </c>
      <c r="L689" s="2" t="s">
        <v>782</v>
      </c>
      <c r="M689" s="2" t="s">
        <v>783</v>
      </c>
      <c r="N689" s="2"/>
      <c r="O689" s="2" t="s">
        <v>785</v>
      </c>
      <c r="P689" s="2" t="s">
        <v>786</v>
      </c>
      <c r="Q689" s="6"/>
      <c r="R689" s="6"/>
    </row>
    <row r="690" spans="1:18" ht="48">
      <c r="A690" s="2" t="s">
        <v>1822</v>
      </c>
      <c r="B690" s="2" t="s">
        <v>333</v>
      </c>
      <c r="C690" s="2" t="s">
        <v>805</v>
      </c>
      <c r="D690" s="3">
        <v>45257.528412808635</v>
      </c>
      <c r="E690" s="3">
        <v>45261.291666666664</v>
      </c>
      <c r="F690" s="8"/>
      <c r="G690" s="4">
        <v>80623</v>
      </c>
      <c r="H690" s="5">
        <v>63</v>
      </c>
      <c r="I690" s="2" t="s">
        <v>779</v>
      </c>
      <c r="J690" s="2" t="s">
        <v>780</v>
      </c>
      <c r="K690" s="2" t="s">
        <v>781</v>
      </c>
      <c r="L690" s="2" t="s">
        <v>782</v>
      </c>
      <c r="M690" s="2" t="s">
        <v>783</v>
      </c>
      <c r="N690" s="2"/>
      <c r="O690" s="2" t="s">
        <v>785</v>
      </c>
      <c r="P690" s="2" t="s">
        <v>786</v>
      </c>
      <c r="Q690" s="6"/>
      <c r="R690" s="6"/>
    </row>
    <row r="691" spans="1:18" ht="48">
      <c r="A691" s="2" t="s">
        <v>1823</v>
      </c>
      <c r="B691" s="2" t="s">
        <v>343</v>
      </c>
      <c r="C691" s="2" t="s">
        <v>805</v>
      </c>
      <c r="D691" s="3">
        <v>45257.528448186727</v>
      </c>
      <c r="E691" s="3">
        <v>45261.291666666664</v>
      </c>
      <c r="F691" s="8"/>
      <c r="G691" s="4">
        <v>770544</v>
      </c>
      <c r="H691" s="5">
        <v>63</v>
      </c>
      <c r="I691" s="2" t="s">
        <v>779</v>
      </c>
      <c r="J691" s="2" t="s">
        <v>780</v>
      </c>
      <c r="K691" s="2" t="s">
        <v>781</v>
      </c>
      <c r="L691" s="2" t="s">
        <v>782</v>
      </c>
      <c r="M691" s="2" t="s">
        <v>783</v>
      </c>
      <c r="N691" s="2"/>
      <c r="O691" s="2" t="s">
        <v>785</v>
      </c>
      <c r="P691" s="2" t="s">
        <v>873</v>
      </c>
      <c r="Q691" s="6"/>
      <c r="R691" s="6"/>
    </row>
    <row r="692" spans="1:18" ht="48">
      <c r="A692" s="2" t="s">
        <v>1824</v>
      </c>
      <c r="B692" s="2" t="s">
        <v>349</v>
      </c>
      <c r="C692" s="2" t="s">
        <v>778</v>
      </c>
      <c r="D692" s="3">
        <v>45257.528477353393</v>
      </c>
      <c r="E692" s="3">
        <v>45261.291666666664</v>
      </c>
      <c r="F692" s="8"/>
      <c r="G692" s="4">
        <v>56533</v>
      </c>
      <c r="H692" s="5">
        <v>63</v>
      </c>
      <c r="I692" s="2" t="s">
        <v>779</v>
      </c>
      <c r="J692" s="2" t="s">
        <v>780</v>
      </c>
      <c r="K692" s="2" t="s">
        <v>781</v>
      </c>
      <c r="L692" s="2" t="s">
        <v>782</v>
      </c>
      <c r="M692" s="2" t="s">
        <v>783</v>
      </c>
      <c r="N692" s="2" t="s">
        <v>784</v>
      </c>
      <c r="O692" s="2" t="s">
        <v>785</v>
      </c>
      <c r="P692" s="2" t="s">
        <v>786</v>
      </c>
      <c r="Q692" s="6"/>
      <c r="R692" s="6"/>
    </row>
    <row r="693" spans="1:18" ht="48">
      <c r="A693" s="2" t="s">
        <v>1825</v>
      </c>
      <c r="B693" s="2" t="s">
        <v>345</v>
      </c>
      <c r="C693" s="2" t="s">
        <v>778</v>
      </c>
      <c r="D693" s="3">
        <v>45257.528504822527</v>
      </c>
      <c r="E693" s="3">
        <v>45261.291666666664</v>
      </c>
      <c r="F693" s="3">
        <v>45308.423854710643</v>
      </c>
      <c r="G693" s="4">
        <v>1644780</v>
      </c>
      <c r="H693" s="5">
        <v>63</v>
      </c>
      <c r="I693" s="2" t="s">
        <v>779</v>
      </c>
      <c r="J693" s="2" t="s">
        <v>780</v>
      </c>
      <c r="K693" s="2" t="s">
        <v>781</v>
      </c>
      <c r="L693" s="2" t="s">
        <v>782</v>
      </c>
      <c r="M693" s="2" t="s">
        <v>783</v>
      </c>
      <c r="N693" s="2" t="s">
        <v>784</v>
      </c>
      <c r="O693" s="2" t="s">
        <v>785</v>
      </c>
      <c r="P693" s="2" t="s">
        <v>873</v>
      </c>
      <c r="Q693" s="6"/>
      <c r="R693" s="6"/>
    </row>
    <row r="694" spans="1:18" ht="48">
      <c r="A694" s="2" t="s">
        <v>1826</v>
      </c>
      <c r="B694" s="2" t="s">
        <v>348</v>
      </c>
      <c r="C694" s="2" t="s">
        <v>778</v>
      </c>
      <c r="D694" s="3">
        <v>45257.528534529323</v>
      </c>
      <c r="E694" s="3">
        <v>45261.291666666664</v>
      </c>
      <c r="F694" s="3">
        <v>45289.788987465276</v>
      </c>
      <c r="G694" s="4">
        <v>17384111</v>
      </c>
      <c r="H694" s="5">
        <v>63</v>
      </c>
      <c r="I694" s="2" t="s">
        <v>779</v>
      </c>
      <c r="J694" s="2" t="s">
        <v>780</v>
      </c>
      <c r="K694" s="2" t="s">
        <v>781</v>
      </c>
      <c r="L694" s="2" t="s">
        <v>782</v>
      </c>
      <c r="M694" s="2" t="s">
        <v>783</v>
      </c>
      <c r="N694" s="2" t="s">
        <v>784</v>
      </c>
      <c r="O694" s="2" t="s">
        <v>785</v>
      </c>
      <c r="P694" s="2" t="s">
        <v>873</v>
      </c>
      <c r="Q694" s="6"/>
      <c r="R694" s="6"/>
    </row>
    <row r="695" spans="1:18" ht="48">
      <c r="A695" s="2" t="s">
        <v>1827</v>
      </c>
      <c r="B695" s="2" t="s">
        <v>342</v>
      </c>
      <c r="C695" s="2" t="s">
        <v>778</v>
      </c>
      <c r="D695" s="3">
        <v>45257.528561304011</v>
      </c>
      <c r="E695" s="3">
        <v>45261.291666666664</v>
      </c>
      <c r="F695" s="3">
        <v>45308.415967476853</v>
      </c>
      <c r="G695" s="4">
        <v>2014200</v>
      </c>
      <c r="H695" s="5">
        <v>63</v>
      </c>
      <c r="I695" s="2" t="s">
        <v>779</v>
      </c>
      <c r="J695" s="2" t="s">
        <v>780</v>
      </c>
      <c r="K695" s="2" t="s">
        <v>781</v>
      </c>
      <c r="L695" s="2" t="s">
        <v>782</v>
      </c>
      <c r="M695" s="2" t="s">
        <v>783</v>
      </c>
      <c r="N695" s="2" t="s">
        <v>784</v>
      </c>
      <c r="O695" s="2" t="s">
        <v>785</v>
      </c>
      <c r="P695" s="2" t="s">
        <v>873</v>
      </c>
      <c r="Q695" s="6"/>
      <c r="R695" s="6"/>
    </row>
    <row r="696" spans="1:18" ht="48">
      <c r="A696" s="2" t="s">
        <v>1828</v>
      </c>
      <c r="B696" s="2" t="s">
        <v>352</v>
      </c>
      <c r="C696" s="2" t="s">
        <v>778</v>
      </c>
      <c r="D696" s="3">
        <v>45257.528589351852</v>
      </c>
      <c r="E696" s="3">
        <v>45261.291666666664</v>
      </c>
      <c r="F696" s="8"/>
      <c r="G696" s="4">
        <v>64500</v>
      </c>
      <c r="H696" s="5">
        <v>63</v>
      </c>
      <c r="I696" s="2" t="s">
        <v>779</v>
      </c>
      <c r="J696" s="2" t="s">
        <v>780</v>
      </c>
      <c r="K696" s="2" t="s">
        <v>781</v>
      </c>
      <c r="L696" s="2" t="s">
        <v>782</v>
      </c>
      <c r="M696" s="2" t="s">
        <v>783</v>
      </c>
      <c r="N696" s="2" t="s">
        <v>784</v>
      </c>
      <c r="O696" s="2" t="s">
        <v>785</v>
      </c>
      <c r="P696" s="2" t="s">
        <v>786</v>
      </c>
      <c r="Q696" s="6"/>
      <c r="R696" s="6"/>
    </row>
    <row r="697" spans="1:18" ht="48">
      <c r="A697" s="2" t="s">
        <v>1829</v>
      </c>
      <c r="B697" s="2" t="s">
        <v>351</v>
      </c>
      <c r="C697" s="2" t="s">
        <v>805</v>
      </c>
      <c r="D697" s="3">
        <v>45257.528619135803</v>
      </c>
      <c r="E697" s="3">
        <v>45261.291666666664</v>
      </c>
      <c r="F697" s="8"/>
      <c r="G697" s="4">
        <v>484217</v>
      </c>
      <c r="H697" s="5">
        <v>63</v>
      </c>
      <c r="I697" s="2" t="s">
        <v>779</v>
      </c>
      <c r="J697" s="2" t="s">
        <v>780</v>
      </c>
      <c r="K697" s="2" t="s">
        <v>781</v>
      </c>
      <c r="L697" s="2" t="s">
        <v>782</v>
      </c>
      <c r="M697" s="2" t="s">
        <v>783</v>
      </c>
      <c r="N697" s="2"/>
      <c r="O697" s="2" t="s">
        <v>785</v>
      </c>
      <c r="P697" s="2" t="s">
        <v>873</v>
      </c>
      <c r="Q697" s="6"/>
      <c r="R697" s="6"/>
    </row>
    <row r="698" spans="1:18" ht="48">
      <c r="A698" s="2" t="s">
        <v>1830</v>
      </c>
      <c r="B698" s="2" t="s">
        <v>353</v>
      </c>
      <c r="C698" s="2" t="s">
        <v>778</v>
      </c>
      <c r="D698" s="3">
        <v>45257.528646334875</v>
      </c>
      <c r="E698" s="3">
        <v>45261.291666666664</v>
      </c>
      <c r="F698" s="3">
        <v>45288.553887233793</v>
      </c>
      <c r="G698" s="4">
        <v>500561</v>
      </c>
      <c r="H698" s="5">
        <v>63</v>
      </c>
      <c r="I698" s="2" t="s">
        <v>779</v>
      </c>
      <c r="J698" s="2" t="s">
        <v>780</v>
      </c>
      <c r="K698" s="2" t="s">
        <v>781</v>
      </c>
      <c r="L698" s="2" t="s">
        <v>782</v>
      </c>
      <c r="M698" s="2" t="s">
        <v>783</v>
      </c>
      <c r="N698" s="2" t="s">
        <v>784</v>
      </c>
      <c r="O698" s="2" t="s">
        <v>785</v>
      </c>
      <c r="P698" s="2" t="s">
        <v>873</v>
      </c>
      <c r="Q698" s="6"/>
      <c r="R698" s="6"/>
    </row>
    <row r="699" spans="1:18" ht="48">
      <c r="A699" s="2" t="s">
        <v>1831</v>
      </c>
      <c r="B699" s="2" t="s">
        <v>355</v>
      </c>
      <c r="C699" s="2" t="s">
        <v>778</v>
      </c>
      <c r="D699" s="3">
        <v>45257.528680169751</v>
      </c>
      <c r="E699" s="3">
        <v>45261.291666666664</v>
      </c>
      <c r="F699" s="3">
        <v>45288.552067557866</v>
      </c>
      <c r="G699" s="4">
        <v>575064</v>
      </c>
      <c r="H699" s="5">
        <v>63</v>
      </c>
      <c r="I699" s="2" t="s">
        <v>779</v>
      </c>
      <c r="J699" s="2" t="s">
        <v>780</v>
      </c>
      <c r="K699" s="2" t="s">
        <v>781</v>
      </c>
      <c r="L699" s="2" t="s">
        <v>782</v>
      </c>
      <c r="M699" s="2" t="s">
        <v>783</v>
      </c>
      <c r="N699" s="2" t="s">
        <v>784</v>
      </c>
      <c r="O699" s="2" t="s">
        <v>785</v>
      </c>
      <c r="P699" s="2" t="s">
        <v>873</v>
      </c>
      <c r="Q699" s="6"/>
      <c r="R699" s="6"/>
    </row>
    <row r="700" spans="1:18" ht="48">
      <c r="A700" s="2" t="s">
        <v>1832</v>
      </c>
      <c r="B700" s="2" t="s">
        <v>354</v>
      </c>
      <c r="C700" s="2" t="s">
        <v>778</v>
      </c>
      <c r="D700" s="3">
        <v>45257.528711689811</v>
      </c>
      <c r="E700" s="3">
        <v>45261.291666666664</v>
      </c>
      <c r="F700" s="3">
        <v>45280.557899305553</v>
      </c>
      <c r="G700" s="4">
        <v>60254</v>
      </c>
      <c r="H700" s="5">
        <v>63</v>
      </c>
      <c r="I700" s="2" t="s">
        <v>779</v>
      </c>
      <c r="J700" s="2" t="s">
        <v>780</v>
      </c>
      <c r="K700" s="2" t="s">
        <v>781</v>
      </c>
      <c r="L700" s="2" t="s">
        <v>782</v>
      </c>
      <c r="M700" s="2" t="s">
        <v>783</v>
      </c>
      <c r="N700" s="2" t="s">
        <v>757</v>
      </c>
      <c r="O700" s="2" t="s">
        <v>785</v>
      </c>
      <c r="P700" s="2" t="s">
        <v>786</v>
      </c>
      <c r="Q700" s="6"/>
      <c r="R700" s="6"/>
    </row>
    <row r="701" spans="1:18" ht="48">
      <c r="A701" s="2" t="s">
        <v>1833</v>
      </c>
      <c r="B701" s="2" t="s">
        <v>357</v>
      </c>
      <c r="C701" s="2" t="s">
        <v>778</v>
      </c>
      <c r="D701" s="3">
        <v>45257.528739197529</v>
      </c>
      <c r="E701" s="3">
        <v>45261.291666666664</v>
      </c>
      <c r="F701" s="3">
        <v>45280.581184178242</v>
      </c>
      <c r="G701" s="4">
        <v>28864</v>
      </c>
      <c r="H701" s="5">
        <v>63</v>
      </c>
      <c r="I701" s="2" t="s">
        <v>779</v>
      </c>
      <c r="J701" s="2" t="s">
        <v>780</v>
      </c>
      <c r="K701" s="2" t="s">
        <v>781</v>
      </c>
      <c r="L701" s="2" t="s">
        <v>782</v>
      </c>
      <c r="M701" s="2" t="s">
        <v>783</v>
      </c>
      <c r="N701" s="2" t="s">
        <v>757</v>
      </c>
      <c r="O701" s="2" t="s">
        <v>785</v>
      </c>
      <c r="P701" s="2" t="s">
        <v>786</v>
      </c>
      <c r="Q701" s="6"/>
      <c r="R701" s="6"/>
    </row>
    <row r="702" spans="1:18" ht="48">
      <c r="A702" s="2" t="s">
        <v>1834</v>
      </c>
      <c r="B702" s="2" t="s">
        <v>356</v>
      </c>
      <c r="C702" s="2" t="s">
        <v>778</v>
      </c>
      <c r="D702" s="3">
        <v>45257.52877202932</v>
      </c>
      <c r="E702" s="3">
        <v>45261.291666666664</v>
      </c>
      <c r="F702" s="8"/>
      <c r="G702" s="4">
        <v>55290</v>
      </c>
      <c r="H702" s="5">
        <v>63</v>
      </c>
      <c r="I702" s="2" t="s">
        <v>779</v>
      </c>
      <c r="J702" s="2" t="s">
        <v>780</v>
      </c>
      <c r="K702" s="2" t="s">
        <v>781</v>
      </c>
      <c r="L702" s="2" t="s">
        <v>782</v>
      </c>
      <c r="M702" s="2" t="s">
        <v>783</v>
      </c>
      <c r="N702" s="2" t="s">
        <v>784</v>
      </c>
      <c r="O702" s="2" t="s">
        <v>785</v>
      </c>
      <c r="P702" s="2" t="s">
        <v>786</v>
      </c>
      <c r="Q702" s="6"/>
      <c r="R702" s="6"/>
    </row>
    <row r="703" spans="1:18" ht="48">
      <c r="A703" s="2" t="s">
        <v>1835</v>
      </c>
      <c r="B703" s="2" t="s">
        <v>360</v>
      </c>
      <c r="C703" s="2" t="s">
        <v>778</v>
      </c>
      <c r="D703" s="3">
        <v>45257.52880162037</v>
      </c>
      <c r="E703" s="3">
        <v>45261.291666666664</v>
      </c>
      <c r="F703" s="8"/>
      <c r="G703" s="4">
        <v>64500</v>
      </c>
      <c r="H703" s="5">
        <v>63</v>
      </c>
      <c r="I703" s="2" t="s">
        <v>779</v>
      </c>
      <c r="J703" s="2" t="s">
        <v>780</v>
      </c>
      <c r="K703" s="2" t="s">
        <v>781</v>
      </c>
      <c r="L703" s="2" t="s">
        <v>782</v>
      </c>
      <c r="M703" s="2" t="s">
        <v>783</v>
      </c>
      <c r="N703" s="2" t="s">
        <v>784</v>
      </c>
      <c r="O703" s="2" t="s">
        <v>785</v>
      </c>
      <c r="P703" s="2" t="s">
        <v>786</v>
      </c>
      <c r="Q703" s="6"/>
      <c r="R703" s="6"/>
    </row>
    <row r="704" spans="1:18" ht="48">
      <c r="A704" s="2" t="s">
        <v>1836</v>
      </c>
      <c r="B704" s="2" t="s">
        <v>359</v>
      </c>
      <c r="C704" s="2" t="s">
        <v>778</v>
      </c>
      <c r="D704" s="3">
        <v>45257.528833719138</v>
      </c>
      <c r="E704" s="3">
        <v>45261.291666666664</v>
      </c>
      <c r="F704" s="3">
        <v>45288.563346180556</v>
      </c>
      <c r="G704" s="4">
        <v>484217</v>
      </c>
      <c r="H704" s="5">
        <v>63</v>
      </c>
      <c r="I704" s="2" t="s">
        <v>779</v>
      </c>
      <c r="J704" s="2" t="s">
        <v>780</v>
      </c>
      <c r="K704" s="2" t="s">
        <v>781</v>
      </c>
      <c r="L704" s="2" t="s">
        <v>782</v>
      </c>
      <c r="M704" s="2" t="s">
        <v>783</v>
      </c>
      <c r="N704" s="2" t="s">
        <v>784</v>
      </c>
      <c r="O704" s="2" t="s">
        <v>785</v>
      </c>
      <c r="P704" s="2" t="s">
        <v>873</v>
      </c>
      <c r="Q704" s="6"/>
      <c r="R704" s="6"/>
    </row>
    <row r="705" spans="1:18" ht="48">
      <c r="A705" s="2" t="s">
        <v>1837</v>
      </c>
      <c r="B705" s="2" t="s">
        <v>362</v>
      </c>
      <c r="C705" s="2" t="s">
        <v>805</v>
      </c>
      <c r="D705" s="3">
        <v>45257.528869405862</v>
      </c>
      <c r="E705" s="3">
        <v>45261.291666666664</v>
      </c>
      <c r="F705" s="8"/>
      <c r="G705" s="4">
        <v>49990</v>
      </c>
      <c r="H705" s="5">
        <v>63</v>
      </c>
      <c r="I705" s="2" t="s">
        <v>779</v>
      </c>
      <c r="J705" s="2" t="s">
        <v>780</v>
      </c>
      <c r="K705" s="2" t="s">
        <v>781</v>
      </c>
      <c r="L705" s="2" t="s">
        <v>782</v>
      </c>
      <c r="M705" s="2" t="s">
        <v>783</v>
      </c>
      <c r="N705" s="2"/>
      <c r="O705" s="2" t="s">
        <v>785</v>
      </c>
      <c r="P705" s="2" t="s">
        <v>786</v>
      </c>
      <c r="Q705" s="6"/>
      <c r="R705" s="6"/>
    </row>
    <row r="706" spans="1:18" ht="48">
      <c r="A706" s="2" t="s">
        <v>1838</v>
      </c>
      <c r="B706" s="2" t="s">
        <v>363</v>
      </c>
      <c r="C706" s="2" t="s">
        <v>778</v>
      </c>
      <c r="D706" s="3">
        <v>45257.528904783954</v>
      </c>
      <c r="E706" s="3">
        <v>45261.291666666664</v>
      </c>
      <c r="F706" s="8"/>
      <c r="G706" s="4">
        <v>56533</v>
      </c>
      <c r="H706" s="5">
        <v>63</v>
      </c>
      <c r="I706" s="2" t="s">
        <v>779</v>
      </c>
      <c r="J706" s="2" t="s">
        <v>780</v>
      </c>
      <c r="K706" s="2" t="s">
        <v>781</v>
      </c>
      <c r="L706" s="2" t="s">
        <v>782</v>
      </c>
      <c r="M706" s="2" t="s">
        <v>783</v>
      </c>
      <c r="N706" s="2" t="s">
        <v>784</v>
      </c>
      <c r="O706" s="2" t="s">
        <v>785</v>
      </c>
      <c r="P706" s="2" t="s">
        <v>786</v>
      </c>
      <c r="Q706" s="6"/>
      <c r="R706" s="6"/>
    </row>
    <row r="707" spans="1:18" ht="48">
      <c r="A707" s="2" t="s">
        <v>1839</v>
      </c>
      <c r="B707" s="2" t="s">
        <v>365</v>
      </c>
      <c r="C707" s="2" t="s">
        <v>778</v>
      </c>
      <c r="D707" s="3">
        <v>45257.52893233025</v>
      </c>
      <c r="E707" s="3">
        <v>45261.291666666664</v>
      </c>
      <c r="F707" s="3">
        <v>45308.661321412037</v>
      </c>
      <c r="G707" s="4">
        <v>901037</v>
      </c>
      <c r="H707" s="5">
        <v>63</v>
      </c>
      <c r="I707" s="2" t="s">
        <v>779</v>
      </c>
      <c r="J707" s="2" t="s">
        <v>780</v>
      </c>
      <c r="K707" s="2" t="s">
        <v>781</v>
      </c>
      <c r="L707" s="2" t="s">
        <v>782</v>
      </c>
      <c r="M707" s="2" t="s">
        <v>783</v>
      </c>
      <c r="N707" s="2" t="s">
        <v>784</v>
      </c>
      <c r="O707" s="2" t="s">
        <v>785</v>
      </c>
      <c r="P707" s="2" t="s">
        <v>873</v>
      </c>
      <c r="Q707" s="6"/>
      <c r="R707" s="6"/>
    </row>
    <row r="708" spans="1:18" ht="48">
      <c r="A708" s="2" t="s">
        <v>1840</v>
      </c>
      <c r="B708" s="2" t="s">
        <v>367</v>
      </c>
      <c r="C708" s="2" t="s">
        <v>778</v>
      </c>
      <c r="D708" s="3">
        <v>45257.528962808639</v>
      </c>
      <c r="E708" s="3">
        <v>45261.291666666664</v>
      </c>
      <c r="F708" s="8"/>
      <c r="G708" s="4">
        <v>59288</v>
      </c>
      <c r="H708" s="5">
        <v>63</v>
      </c>
      <c r="I708" s="2" t="s">
        <v>779</v>
      </c>
      <c r="J708" s="2" t="s">
        <v>780</v>
      </c>
      <c r="K708" s="2" t="s">
        <v>781</v>
      </c>
      <c r="L708" s="2" t="s">
        <v>782</v>
      </c>
      <c r="M708" s="2" t="s">
        <v>783</v>
      </c>
      <c r="N708" s="2" t="s">
        <v>784</v>
      </c>
      <c r="O708" s="2" t="s">
        <v>785</v>
      </c>
      <c r="P708" s="2" t="s">
        <v>786</v>
      </c>
      <c r="Q708" s="6"/>
      <c r="R708" s="6"/>
    </row>
    <row r="709" spans="1:18" ht="48">
      <c r="A709" s="2" t="s">
        <v>1841</v>
      </c>
      <c r="B709" s="2" t="s">
        <v>369</v>
      </c>
      <c r="C709" s="2" t="s">
        <v>778</v>
      </c>
      <c r="D709" s="3">
        <v>45257.528989891973</v>
      </c>
      <c r="E709" s="3">
        <v>45261.291666666664</v>
      </c>
      <c r="F709" s="8"/>
      <c r="G709" s="4">
        <v>56533</v>
      </c>
      <c r="H709" s="5">
        <v>63</v>
      </c>
      <c r="I709" s="2" t="s">
        <v>779</v>
      </c>
      <c r="J709" s="2" t="s">
        <v>780</v>
      </c>
      <c r="K709" s="2" t="s">
        <v>781</v>
      </c>
      <c r="L709" s="2" t="s">
        <v>782</v>
      </c>
      <c r="M709" s="2" t="s">
        <v>783</v>
      </c>
      <c r="N709" s="2" t="s">
        <v>784</v>
      </c>
      <c r="O709" s="2" t="s">
        <v>785</v>
      </c>
      <c r="P709" s="2" t="s">
        <v>786</v>
      </c>
      <c r="Q709" s="6"/>
      <c r="R709" s="6"/>
    </row>
    <row r="710" spans="1:18" ht="48">
      <c r="A710" s="2" t="s">
        <v>1842</v>
      </c>
      <c r="B710" s="2" t="s">
        <v>373</v>
      </c>
      <c r="C710" s="2" t="s">
        <v>778</v>
      </c>
      <c r="D710" s="3">
        <v>45257.529017746914</v>
      </c>
      <c r="E710" s="3">
        <v>45261.291666666664</v>
      </c>
      <c r="F710" s="8"/>
      <c r="G710" s="4">
        <v>56533</v>
      </c>
      <c r="H710" s="5">
        <v>63</v>
      </c>
      <c r="I710" s="2" t="s">
        <v>779</v>
      </c>
      <c r="J710" s="2" t="s">
        <v>780</v>
      </c>
      <c r="K710" s="2" t="s">
        <v>781</v>
      </c>
      <c r="L710" s="2" t="s">
        <v>782</v>
      </c>
      <c r="M710" s="2" t="s">
        <v>783</v>
      </c>
      <c r="N710" s="2" t="s">
        <v>784</v>
      </c>
      <c r="O710" s="2" t="s">
        <v>785</v>
      </c>
      <c r="P710" s="2" t="s">
        <v>786</v>
      </c>
      <c r="Q710" s="6"/>
      <c r="R710" s="6"/>
    </row>
    <row r="711" spans="1:18" ht="48">
      <c r="A711" s="2" t="s">
        <v>1843</v>
      </c>
      <c r="B711" s="2" t="s">
        <v>374</v>
      </c>
      <c r="C711" s="2" t="s">
        <v>778</v>
      </c>
      <c r="D711" s="3">
        <v>45257.529046566357</v>
      </c>
      <c r="E711" s="3">
        <v>45261.291666666664</v>
      </c>
      <c r="F711" s="3">
        <v>45300.692460914353</v>
      </c>
      <c r="G711" s="4">
        <v>5799917</v>
      </c>
      <c r="H711" s="5">
        <v>63</v>
      </c>
      <c r="I711" s="2" t="s">
        <v>779</v>
      </c>
      <c r="J711" s="2" t="s">
        <v>780</v>
      </c>
      <c r="K711" s="2" t="s">
        <v>781</v>
      </c>
      <c r="L711" s="2" t="s">
        <v>782</v>
      </c>
      <c r="M711" s="2" t="s">
        <v>783</v>
      </c>
      <c r="N711" s="2" t="s">
        <v>757</v>
      </c>
      <c r="O711" s="2" t="s">
        <v>785</v>
      </c>
      <c r="P711" s="2" t="s">
        <v>873</v>
      </c>
      <c r="Q711" s="6"/>
      <c r="R711" s="6"/>
    </row>
    <row r="712" spans="1:18" ht="48">
      <c r="A712" s="2" t="s">
        <v>1844</v>
      </c>
      <c r="B712" s="2" t="s">
        <v>377</v>
      </c>
      <c r="C712" s="2" t="s">
        <v>778</v>
      </c>
      <c r="D712" s="3">
        <v>45257.529080555556</v>
      </c>
      <c r="E712" s="3">
        <v>45261.291666666664</v>
      </c>
      <c r="F712" s="8"/>
      <c r="G712" s="4">
        <v>64500</v>
      </c>
      <c r="H712" s="5">
        <v>63</v>
      </c>
      <c r="I712" s="2" t="s">
        <v>779</v>
      </c>
      <c r="J712" s="2" t="s">
        <v>780</v>
      </c>
      <c r="K712" s="2" t="s">
        <v>781</v>
      </c>
      <c r="L712" s="2" t="s">
        <v>782</v>
      </c>
      <c r="M712" s="2" t="s">
        <v>783</v>
      </c>
      <c r="N712" s="2" t="s">
        <v>784</v>
      </c>
      <c r="O712" s="2" t="s">
        <v>785</v>
      </c>
      <c r="P712" s="2" t="s">
        <v>786</v>
      </c>
      <c r="Q712" s="6"/>
      <c r="R712" s="6"/>
    </row>
    <row r="713" spans="1:18" ht="48">
      <c r="A713" s="2" t="s">
        <v>1845</v>
      </c>
      <c r="B713" s="2" t="s">
        <v>368</v>
      </c>
      <c r="C713" s="2" t="s">
        <v>778</v>
      </c>
      <c r="D713" s="3">
        <v>45257.529112422839</v>
      </c>
      <c r="E713" s="3">
        <v>45261.291666666664</v>
      </c>
      <c r="F713" s="3">
        <v>45288.600069016204</v>
      </c>
      <c r="G713" s="4">
        <v>346915</v>
      </c>
      <c r="H713" s="5">
        <v>63</v>
      </c>
      <c r="I713" s="2" t="s">
        <v>779</v>
      </c>
      <c r="J713" s="2" t="s">
        <v>780</v>
      </c>
      <c r="K713" s="2" t="s">
        <v>781</v>
      </c>
      <c r="L713" s="2" t="s">
        <v>782</v>
      </c>
      <c r="M713" s="2" t="s">
        <v>783</v>
      </c>
      <c r="N713" s="2" t="s">
        <v>784</v>
      </c>
      <c r="O713" s="2" t="s">
        <v>785</v>
      </c>
      <c r="P713" s="2" t="s">
        <v>873</v>
      </c>
      <c r="Q713" s="6"/>
      <c r="R713" s="6"/>
    </row>
    <row r="714" spans="1:18" ht="48">
      <c r="A714" s="2" t="s">
        <v>1846</v>
      </c>
      <c r="B714" s="2" t="s">
        <v>379</v>
      </c>
      <c r="C714" s="2" t="s">
        <v>778</v>
      </c>
      <c r="D714" s="3">
        <v>45257.529146296292</v>
      </c>
      <c r="E714" s="3">
        <v>45261.291666666664</v>
      </c>
      <c r="F714" s="3">
        <v>45280.575138738423</v>
      </c>
      <c r="G714" s="4">
        <v>32964</v>
      </c>
      <c r="H714" s="5">
        <v>63</v>
      </c>
      <c r="I714" s="2" t="s">
        <v>779</v>
      </c>
      <c r="J714" s="2" t="s">
        <v>780</v>
      </c>
      <c r="K714" s="2" t="s">
        <v>781</v>
      </c>
      <c r="L714" s="2" t="s">
        <v>782</v>
      </c>
      <c r="M714" s="2" t="s">
        <v>783</v>
      </c>
      <c r="N714" s="2" t="s">
        <v>784</v>
      </c>
      <c r="O714" s="2" t="s">
        <v>785</v>
      </c>
      <c r="P714" s="2" t="s">
        <v>786</v>
      </c>
      <c r="Q714" s="6"/>
      <c r="R714" s="6"/>
    </row>
    <row r="715" spans="1:18" ht="48">
      <c r="A715" s="2" t="s">
        <v>1847</v>
      </c>
      <c r="B715" s="2" t="s">
        <v>386</v>
      </c>
      <c r="C715" s="2" t="s">
        <v>778</v>
      </c>
      <c r="D715" s="3">
        <v>45257.529177276228</v>
      </c>
      <c r="E715" s="3">
        <v>45261.291666666664</v>
      </c>
      <c r="F715" s="3">
        <v>45287.588849618056</v>
      </c>
      <c r="G715" s="4">
        <v>26765392</v>
      </c>
      <c r="H715" s="5">
        <v>63</v>
      </c>
      <c r="I715" s="2" t="s">
        <v>779</v>
      </c>
      <c r="J715" s="2" t="s">
        <v>780</v>
      </c>
      <c r="K715" s="2" t="s">
        <v>781</v>
      </c>
      <c r="L715" s="2" t="s">
        <v>782</v>
      </c>
      <c r="M715" s="2" t="s">
        <v>783</v>
      </c>
      <c r="N715" s="2" t="s">
        <v>757</v>
      </c>
      <c r="O715" s="2" t="s">
        <v>785</v>
      </c>
      <c r="P715" s="2" t="s">
        <v>786</v>
      </c>
      <c r="Q715" s="6"/>
      <c r="R715" s="6"/>
    </row>
    <row r="716" spans="1:18" ht="48">
      <c r="A716" s="2" t="s">
        <v>1848</v>
      </c>
      <c r="B716" s="2" t="s">
        <v>380</v>
      </c>
      <c r="C716" s="2" t="s">
        <v>778</v>
      </c>
      <c r="D716" s="3">
        <v>45257.529215856477</v>
      </c>
      <c r="E716" s="3">
        <v>45261.291666666664</v>
      </c>
      <c r="F716" s="8"/>
      <c r="G716" s="4">
        <v>68300</v>
      </c>
      <c r="H716" s="5">
        <v>63</v>
      </c>
      <c r="I716" s="2" t="s">
        <v>779</v>
      </c>
      <c r="J716" s="2" t="s">
        <v>780</v>
      </c>
      <c r="K716" s="2" t="s">
        <v>781</v>
      </c>
      <c r="L716" s="2" t="s">
        <v>782</v>
      </c>
      <c r="M716" s="2" t="s">
        <v>783</v>
      </c>
      <c r="N716" s="2" t="s">
        <v>784</v>
      </c>
      <c r="O716" s="2" t="s">
        <v>785</v>
      </c>
      <c r="P716" s="2" t="s">
        <v>786</v>
      </c>
      <c r="Q716" s="6"/>
      <c r="R716" s="6"/>
    </row>
    <row r="717" spans="1:18" ht="48">
      <c r="A717" s="2" t="s">
        <v>1849</v>
      </c>
      <c r="B717" s="2" t="s">
        <v>384</v>
      </c>
      <c r="C717" s="2" t="s">
        <v>805</v>
      </c>
      <c r="D717" s="3">
        <v>45257.529243711411</v>
      </c>
      <c r="E717" s="3">
        <v>45261.291666666664</v>
      </c>
      <c r="F717" s="8"/>
      <c r="G717" s="4">
        <v>484217</v>
      </c>
      <c r="H717" s="5">
        <v>63</v>
      </c>
      <c r="I717" s="2" t="s">
        <v>779</v>
      </c>
      <c r="J717" s="2" t="s">
        <v>780</v>
      </c>
      <c r="K717" s="2" t="s">
        <v>781</v>
      </c>
      <c r="L717" s="2" t="s">
        <v>782</v>
      </c>
      <c r="M717" s="2" t="s">
        <v>783</v>
      </c>
      <c r="N717" s="2"/>
      <c r="O717" s="2" t="s">
        <v>785</v>
      </c>
      <c r="P717" s="2" t="s">
        <v>873</v>
      </c>
      <c r="Q717" s="6"/>
      <c r="R717" s="6"/>
    </row>
    <row r="718" spans="1:18" ht="48">
      <c r="A718" s="2" t="s">
        <v>1850</v>
      </c>
      <c r="B718" s="2" t="s">
        <v>389</v>
      </c>
      <c r="C718" s="2" t="s">
        <v>778</v>
      </c>
      <c r="D718" s="3">
        <v>45257.529271064814</v>
      </c>
      <c r="E718" s="3">
        <v>45261.291666666664</v>
      </c>
      <c r="F718" s="8"/>
      <c r="G718" s="4">
        <v>64500</v>
      </c>
      <c r="H718" s="5">
        <v>63</v>
      </c>
      <c r="I718" s="2" t="s">
        <v>779</v>
      </c>
      <c r="J718" s="2" t="s">
        <v>780</v>
      </c>
      <c r="K718" s="2" t="s">
        <v>781</v>
      </c>
      <c r="L718" s="2" t="s">
        <v>782</v>
      </c>
      <c r="M718" s="2" t="s">
        <v>783</v>
      </c>
      <c r="N718" s="2" t="s">
        <v>784</v>
      </c>
      <c r="O718" s="2" t="s">
        <v>785</v>
      </c>
      <c r="P718" s="2" t="s">
        <v>786</v>
      </c>
      <c r="Q718" s="6"/>
      <c r="R718" s="6"/>
    </row>
    <row r="719" spans="1:18" ht="48">
      <c r="A719" s="2" t="s">
        <v>1851</v>
      </c>
      <c r="B719" s="2" t="s">
        <v>390</v>
      </c>
      <c r="C719" s="2" t="s">
        <v>778</v>
      </c>
      <c r="D719" s="3">
        <v>45257.529301543211</v>
      </c>
      <c r="E719" s="3">
        <v>45261.291666666664</v>
      </c>
      <c r="F719" s="8"/>
      <c r="G719" s="4">
        <v>56533</v>
      </c>
      <c r="H719" s="5">
        <v>63</v>
      </c>
      <c r="I719" s="2" t="s">
        <v>779</v>
      </c>
      <c r="J719" s="2" t="s">
        <v>780</v>
      </c>
      <c r="K719" s="2" t="s">
        <v>781</v>
      </c>
      <c r="L719" s="2" t="s">
        <v>782</v>
      </c>
      <c r="M719" s="2" t="s">
        <v>783</v>
      </c>
      <c r="N719" s="2" t="s">
        <v>757</v>
      </c>
      <c r="O719" s="2" t="s">
        <v>785</v>
      </c>
      <c r="P719" s="2" t="s">
        <v>786</v>
      </c>
      <c r="Q719" s="6"/>
      <c r="R719" s="6"/>
    </row>
    <row r="720" spans="1:18" ht="48">
      <c r="A720" s="2" t="s">
        <v>1852</v>
      </c>
      <c r="B720" s="2" t="s">
        <v>325</v>
      </c>
      <c r="C720" s="2" t="s">
        <v>778</v>
      </c>
      <c r="D720" s="3">
        <v>45257.638178202156</v>
      </c>
      <c r="E720" s="3">
        <v>45261.291666666664</v>
      </c>
      <c r="F720" s="8"/>
      <c r="G720" s="4">
        <v>49397</v>
      </c>
      <c r="H720" s="5">
        <v>63</v>
      </c>
      <c r="I720" s="2" t="s">
        <v>779</v>
      </c>
      <c r="J720" s="2" t="s">
        <v>780</v>
      </c>
      <c r="K720" s="2" t="s">
        <v>781</v>
      </c>
      <c r="L720" s="2" t="s">
        <v>782</v>
      </c>
      <c r="M720" s="2" t="s">
        <v>783</v>
      </c>
      <c r="N720" s="2" t="s">
        <v>784</v>
      </c>
      <c r="O720" s="2" t="s">
        <v>785</v>
      </c>
      <c r="P720" s="2" t="s">
        <v>786</v>
      </c>
      <c r="Q720" s="6"/>
      <c r="R720" s="6"/>
    </row>
    <row r="721" spans="1:18" ht="48">
      <c r="A721" s="2" t="s">
        <v>1853</v>
      </c>
      <c r="B721" s="2" t="s">
        <v>337</v>
      </c>
      <c r="C721" s="2" t="s">
        <v>778</v>
      </c>
      <c r="D721" s="3">
        <v>45257.638219251545</v>
      </c>
      <c r="E721" s="3">
        <v>45261.291666666664</v>
      </c>
      <c r="F721" s="8"/>
      <c r="G721" s="4">
        <v>64500</v>
      </c>
      <c r="H721" s="5">
        <v>63</v>
      </c>
      <c r="I721" s="2" t="s">
        <v>779</v>
      </c>
      <c r="J721" s="2" t="s">
        <v>780</v>
      </c>
      <c r="K721" s="2" t="s">
        <v>781</v>
      </c>
      <c r="L721" s="2" t="s">
        <v>782</v>
      </c>
      <c r="M721" s="2" t="s">
        <v>783</v>
      </c>
      <c r="N721" s="2" t="s">
        <v>784</v>
      </c>
      <c r="O721" s="2" t="s">
        <v>785</v>
      </c>
      <c r="P721" s="2" t="s">
        <v>786</v>
      </c>
      <c r="Q721" s="6"/>
      <c r="R721" s="6"/>
    </row>
    <row r="722" spans="1:18" ht="48">
      <c r="A722" s="2" t="s">
        <v>1854</v>
      </c>
      <c r="B722" s="2" t="s">
        <v>334</v>
      </c>
      <c r="C722" s="2" t="s">
        <v>778</v>
      </c>
      <c r="D722" s="3">
        <v>45257.638250810181</v>
      </c>
      <c r="E722" s="3">
        <v>45261.291666666664</v>
      </c>
      <c r="F722" s="8"/>
      <c r="G722" s="4">
        <v>62800</v>
      </c>
      <c r="H722" s="5">
        <v>63</v>
      </c>
      <c r="I722" s="2" t="s">
        <v>779</v>
      </c>
      <c r="J722" s="2" t="s">
        <v>780</v>
      </c>
      <c r="K722" s="2" t="s">
        <v>781</v>
      </c>
      <c r="L722" s="2" t="s">
        <v>782</v>
      </c>
      <c r="M722" s="2" t="s">
        <v>783</v>
      </c>
      <c r="N722" s="2" t="s">
        <v>784</v>
      </c>
      <c r="O722" s="2" t="s">
        <v>785</v>
      </c>
      <c r="P722" s="2" t="s">
        <v>786</v>
      </c>
      <c r="Q722" s="6"/>
      <c r="R722" s="6"/>
    </row>
    <row r="723" spans="1:18" ht="48">
      <c r="A723" s="2" t="s">
        <v>1855</v>
      </c>
      <c r="B723" s="2" t="s">
        <v>332</v>
      </c>
      <c r="C723" s="2" t="s">
        <v>778</v>
      </c>
      <c r="D723" s="3">
        <v>45257.638293749995</v>
      </c>
      <c r="E723" s="3">
        <v>45261.291666666664</v>
      </c>
      <c r="F723" s="3">
        <v>45280.56571362268</v>
      </c>
      <c r="G723" s="4">
        <v>49990</v>
      </c>
      <c r="H723" s="5">
        <v>63</v>
      </c>
      <c r="I723" s="2" t="s">
        <v>779</v>
      </c>
      <c r="J723" s="2" t="s">
        <v>780</v>
      </c>
      <c r="K723" s="2" t="s">
        <v>781</v>
      </c>
      <c r="L723" s="2" t="s">
        <v>782</v>
      </c>
      <c r="M723" s="2" t="s">
        <v>783</v>
      </c>
      <c r="N723" s="2" t="s">
        <v>784</v>
      </c>
      <c r="O723" s="2" t="s">
        <v>785</v>
      </c>
      <c r="P723" s="2" t="s">
        <v>786</v>
      </c>
      <c r="Q723" s="6"/>
      <c r="R723" s="6"/>
    </row>
    <row r="724" spans="1:18" ht="48">
      <c r="A724" s="2" t="s">
        <v>1856</v>
      </c>
      <c r="B724" s="2" t="s">
        <v>336</v>
      </c>
      <c r="C724" s="2" t="s">
        <v>778</v>
      </c>
      <c r="D724" s="3">
        <v>45257.638326851848</v>
      </c>
      <c r="E724" s="3">
        <v>45261.291666666664</v>
      </c>
      <c r="F724" s="8"/>
      <c r="G724" s="4">
        <v>289200</v>
      </c>
      <c r="H724" s="5">
        <v>63</v>
      </c>
      <c r="I724" s="2" t="s">
        <v>779</v>
      </c>
      <c r="J724" s="2" t="s">
        <v>780</v>
      </c>
      <c r="K724" s="2" t="s">
        <v>781</v>
      </c>
      <c r="L724" s="2" t="s">
        <v>782</v>
      </c>
      <c r="M724" s="2" t="s">
        <v>783</v>
      </c>
      <c r="N724" s="2" t="s">
        <v>784</v>
      </c>
      <c r="O724" s="2" t="s">
        <v>785</v>
      </c>
      <c r="P724" s="2" t="s">
        <v>873</v>
      </c>
      <c r="Q724" s="6"/>
      <c r="R724" s="6"/>
    </row>
    <row r="725" spans="1:18" ht="48">
      <c r="A725" s="2" t="s">
        <v>1857</v>
      </c>
      <c r="B725" s="2" t="s">
        <v>338</v>
      </c>
      <c r="C725" s="2" t="s">
        <v>778</v>
      </c>
      <c r="D725" s="3">
        <v>45257.638357253083</v>
      </c>
      <c r="E725" s="3">
        <v>45261.291666666664</v>
      </c>
      <c r="F725" s="3">
        <v>45280.590898923612</v>
      </c>
      <c r="G725" s="4">
        <v>28263</v>
      </c>
      <c r="H725" s="5">
        <v>63</v>
      </c>
      <c r="I725" s="2" t="s">
        <v>779</v>
      </c>
      <c r="J725" s="2" t="s">
        <v>780</v>
      </c>
      <c r="K725" s="2" t="s">
        <v>781</v>
      </c>
      <c r="L725" s="2" t="s">
        <v>782</v>
      </c>
      <c r="M725" s="2" t="s">
        <v>783</v>
      </c>
      <c r="N725" s="2" t="s">
        <v>784</v>
      </c>
      <c r="O725" s="2" t="s">
        <v>785</v>
      </c>
      <c r="P725" s="2" t="s">
        <v>786</v>
      </c>
      <c r="Q725" s="6"/>
      <c r="R725" s="6"/>
    </row>
    <row r="726" spans="1:18" ht="48">
      <c r="A726" s="2" t="s">
        <v>1858</v>
      </c>
      <c r="B726" s="2" t="s">
        <v>340</v>
      </c>
      <c r="C726" s="2" t="s">
        <v>778</v>
      </c>
      <c r="D726" s="3">
        <v>45257.638394135807</v>
      </c>
      <c r="E726" s="3">
        <v>45261.291666666664</v>
      </c>
      <c r="F726" s="8"/>
      <c r="G726" s="4">
        <v>289200</v>
      </c>
      <c r="H726" s="5">
        <v>63</v>
      </c>
      <c r="I726" s="2" t="s">
        <v>779</v>
      </c>
      <c r="J726" s="2" t="s">
        <v>780</v>
      </c>
      <c r="K726" s="2" t="s">
        <v>781</v>
      </c>
      <c r="L726" s="2" t="s">
        <v>782</v>
      </c>
      <c r="M726" s="2" t="s">
        <v>783</v>
      </c>
      <c r="N726" s="2" t="s">
        <v>784</v>
      </c>
      <c r="O726" s="2" t="s">
        <v>785</v>
      </c>
      <c r="P726" s="2" t="s">
        <v>1575</v>
      </c>
      <c r="Q726" s="6"/>
      <c r="R726" s="6"/>
    </row>
    <row r="727" spans="1:18" ht="48">
      <c r="A727" s="2" t="s">
        <v>1859</v>
      </c>
      <c r="B727" s="2" t="s">
        <v>344</v>
      </c>
      <c r="C727" s="2" t="s">
        <v>778</v>
      </c>
      <c r="D727" s="3">
        <v>45257.638427932099</v>
      </c>
      <c r="E727" s="3">
        <v>45261.291666666664</v>
      </c>
      <c r="F727" s="3">
        <v>45280.574243020834</v>
      </c>
      <c r="G727" s="4">
        <v>32964</v>
      </c>
      <c r="H727" s="5">
        <v>63</v>
      </c>
      <c r="I727" s="2" t="s">
        <v>779</v>
      </c>
      <c r="J727" s="2" t="s">
        <v>780</v>
      </c>
      <c r="K727" s="2" t="s">
        <v>781</v>
      </c>
      <c r="L727" s="2" t="s">
        <v>782</v>
      </c>
      <c r="M727" s="2" t="s">
        <v>783</v>
      </c>
      <c r="N727" s="2" t="s">
        <v>784</v>
      </c>
      <c r="O727" s="2" t="s">
        <v>785</v>
      </c>
      <c r="P727" s="2" t="s">
        <v>786</v>
      </c>
      <c r="Q727" s="6"/>
      <c r="R727" s="6"/>
    </row>
    <row r="728" spans="1:18" ht="48">
      <c r="A728" s="2" t="s">
        <v>1860</v>
      </c>
      <c r="B728" s="2" t="s">
        <v>329</v>
      </c>
      <c r="C728" s="2" t="s">
        <v>778</v>
      </c>
      <c r="D728" s="3">
        <v>45258.523107484565</v>
      </c>
      <c r="E728" s="3">
        <v>45261.291666666664</v>
      </c>
      <c r="F728" s="8"/>
      <c r="G728" s="4">
        <v>69354</v>
      </c>
      <c r="H728" s="5">
        <v>63</v>
      </c>
      <c r="I728" s="2" t="s">
        <v>779</v>
      </c>
      <c r="J728" s="2" t="s">
        <v>780</v>
      </c>
      <c r="K728" s="2" t="s">
        <v>781</v>
      </c>
      <c r="L728" s="2" t="s">
        <v>782</v>
      </c>
      <c r="M728" s="2" t="s">
        <v>783</v>
      </c>
      <c r="N728" s="2" t="s">
        <v>784</v>
      </c>
      <c r="O728" s="2" t="s">
        <v>785</v>
      </c>
      <c r="P728" s="2" t="s">
        <v>786</v>
      </c>
      <c r="Q728" s="6"/>
      <c r="R728" s="6"/>
    </row>
    <row r="729" spans="1:18" ht="48">
      <c r="A729" s="2" t="s">
        <v>1861</v>
      </c>
      <c r="B729" s="2" t="s">
        <v>366</v>
      </c>
      <c r="C729" s="2" t="s">
        <v>778</v>
      </c>
      <c r="D729" s="3">
        <v>45258.523140740741</v>
      </c>
      <c r="E729" s="3">
        <v>45261.291666666664</v>
      </c>
      <c r="F729" s="3">
        <v>45289.790167476851</v>
      </c>
      <c r="G729" s="4">
        <v>16784250</v>
      </c>
      <c r="H729" s="5">
        <v>63</v>
      </c>
      <c r="I729" s="2" t="s">
        <v>779</v>
      </c>
      <c r="J729" s="2" t="s">
        <v>780</v>
      </c>
      <c r="K729" s="2" t="s">
        <v>781</v>
      </c>
      <c r="L729" s="2" t="s">
        <v>782</v>
      </c>
      <c r="M729" s="2" t="s">
        <v>783</v>
      </c>
      <c r="N729" s="2" t="s">
        <v>757</v>
      </c>
      <c r="O729" s="2" t="s">
        <v>785</v>
      </c>
      <c r="P729" s="2" t="s">
        <v>873</v>
      </c>
      <c r="Q729" s="6"/>
      <c r="R729" s="6"/>
    </row>
    <row r="730" spans="1:18" ht="48">
      <c r="A730" s="2" t="s">
        <v>1862</v>
      </c>
      <c r="B730" s="2" t="s">
        <v>415</v>
      </c>
      <c r="C730" s="2" t="s">
        <v>778</v>
      </c>
      <c r="D730" s="3">
        <v>45265.371373533955</v>
      </c>
      <c r="E730" s="3">
        <v>45265.675162731481</v>
      </c>
      <c r="F730" s="3">
        <v>45289.801146909718</v>
      </c>
      <c r="G730" s="4">
        <v>16356843</v>
      </c>
      <c r="H730" s="5">
        <v>58</v>
      </c>
      <c r="I730" s="2" t="s">
        <v>779</v>
      </c>
      <c r="J730" s="2" t="s">
        <v>780</v>
      </c>
      <c r="K730" s="2" t="s">
        <v>781</v>
      </c>
      <c r="L730" s="2" t="s">
        <v>782</v>
      </c>
      <c r="M730" s="2" t="s">
        <v>783</v>
      </c>
      <c r="N730" s="2" t="s">
        <v>784</v>
      </c>
      <c r="O730" s="2" t="s">
        <v>785</v>
      </c>
      <c r="P730" s="2" t="s">
        <v>873</v>
      </c>
      <c r="Q730" s="6"/>
      <c r="R730" s="6"/>
    </row>
    <row r="731" spans="1:18" ht="48">
      <c r="A731" s="2" t="s">
        <v>1863</v>
      </c>
      <c r="B731" s="2" t="s">
        <v>414</v>
      </c>
      <c r="C731" s="2" t="s">
        <v>778</v>
      </c>
      <c r="D731" s="3">
        <v>45265.371404050922</v>
      </c>
      <c r="E731" s="3">
        <v>45265.67681099537</v>
      </c>
      <c r="F731" s="3">
        <v>45289.868618946755</v>
      </c>
      <c r="G731" s="4">
        <v>9721317</v>
      </c>
      <c r="H731" s="5">
        <v>58</v>
      </c>
      <c r="I731" s="2" t="s">
        <v>779</v>
      </c>
      <c r="J731" s="2" t="s">
        <v>780</v>
      </c>
      <c r="K731" s="2" t="s">
        <v>781</v>
      </c>
      <c r="L731" s="2" t="s">
        <v>782</v>
      </c>
      <c r="M731" s="2" t="s">
        <v>783</v>
      </c>
      <c r="N731" s="2" t="s">
        <v>784</v>
      </c>
      <c r="O731" s="2" t="s">
        <v>785</v>
      </c>
      <c r="P731" s="2" t="s">
        <v>1575</v>
      </c>
      <c r="Q731" s="6"/>
      <c r="R731" s="6"/>
    </row>
    <row r="732" spans="1:18" ht="48">
      <c r="A732" s="2" t="s">
        <v>1864</v>
      </c>
      <c r="B732" s="2" t="s">
        <v>420</v>
      </c>
      <c r="C732" s="2" t="s">
        <v>1709</v>
      </c>
      <c r="D732" s="3">
        <v>45265.37143796296</v>
      </c>
      <c r="E732" s="3">
        <v>45265.683695520835</v>
      </c>
      <c r="F732" s="8"/>
      <c r="G732" s="4">
        <v>52528941</v>
      </c>
      <c r="H732" s="5">
        <v>58</v>
      </c>
      <c r="I732" s="2" t="s">
        <v>779</v>
      </c>
      <c r="J732" s="2" t="s">
        <v>780</v>
      </c>
      <c r="K732" s="2" t="s">
        <v>781</v>
      </c>
      <c r="L732" s="2" t="s">
        <v>782</v>
      </c>
      <c r="M732" s="2" t="s">
        <v>783</v>
      </c>
      <c r="N732" s="2" t="s">
        <v>784</v>
      </c>
      <c r="O732" s="2" t="s">
        <v>785</v>
      </c>
      <c r="P732" s="2" t="s">
        <v>1397</v>
      </c>
      <c r="Q732" s="6"/>
      <c r="R732" s="7">
        <v>45287.580139733793</v>
      </c>
    </row>
    <row r="733" spans="1:18" ht="48">
      <c r="A733" s="2" t="s">
        <v>1865</v>
      </c>
      <c r="B733" s="2" t="s">
        <v>421</v>
      </c>
      <c r="C733" s="2" t="s">
        <v>778</v>
      </c>
      <c r="D733" s="3">
        <v>45265.371482754628</v>
      </c>
      <c r="E733" s="3">
        <v>45265.687495370366</v>
      </c>
      <c r="F733" s="3">
        <v>45288.606106712963</v>
      </c>
      <c r="G733" s="4">
        <v>293676</v>
      </c>
      <c r="H733" s="5">
        <v>58</v>
      </c>
      <c r="I733" s="2" t="s">
        <v>779</v>
      </c>
      <c r="J733" s="2" t="s">
        <v>780</v>
      </c>
      <c r="K733" s="2" t="s">
        <v>781</v>
      </c>
      <c r="L733" s="2" t="s">
        <v>782</v>
      </c>
      <c r="M733" s="2" t="s">
        <v>783</v>
      </c>
      <c r="N733" s="2" t="s">
        <v>784</v>
      </c>
      <c r="O733" s="2" t="s">
        <v>785</v>
      </c>
      <c r="P733" s="2" t="s">
        <v>873</v>
      </c>
      <c r="Q733" s="6"/>
      <c r="R733" s="6"/>
    </row>
    <row r="734" spans="1:18" ht="48">
      <c r="A734" s="2" t="s">
        <v>1866</v>
      </c>
      <c r="B734" s="2" t="s">
        <v>419</v>
      </c>
      <c r="C734" s="2" t="s">
        <v>778</v>
      </c>
      <c r="D734" s="3">
        <v>45265.371509992285</v>
      </c>
      <c r="E734" s="3">
        <v>45265.691833136574</v>
      </c>
      <c r="F734" s="3">
        <v>45300.718850266203</v>
      </c>
      <c r="G734" s="4">
        <v>4494162</v>
      </c>
      <c r="H734" s="5">
        <v>58</v>
      </c>
      <c r="I734" s="2" t="s">
        <v>779</v>
      </c>
      <c r="J734" s="2" t="s">
        <v>780</v>
      </c>
      <c r="K734" s="2" t="s">
        <v>781</v>
      </c>
      <c r="L734" s="2" t="s">
        <v>782</v>
      </c>
      <c r="M734" s="2" t="s">
        <v>783</v>
      </c>
      <c r="N734" s="2" t="s">
        <v>784</v>
      </c>
      <c r="O734" s="2" t="s">
        <v>785</v>
      </c>
      <c r="P734" s="2" t="s">
        <v>1397</v>
      </c>
      <c r="Q734" s="6"/>
      <c r="R734" s="6"/>
    </row>
    <row r="735" spans="1:18" ht="48">
      <c r="A735" s="2" t="s">
        <v>1867</v>
      </c>
      <c r="B735" s="2" t="s">
        <v>423</v>
      </c>
      <c r="C735" s="2" t="s">
        <v>778</v>
      </c>
      <c r="D735" s="3">
        <v>45265.371536458333</v>
      </c>
      <c r="E735" s="3">
        <v>45265.693210069439</v>
      </c>
      <c r="F735" s="3">
        <v>45289.866266701385</v>
      </c>
      <c r="G735" s="4">
        <v>11318516</v>
      </c>
      <c r="H735" s="5">
        <v>58</v>
      </c>
      <c r="I735" s="2" t="s">
        <v>779</v>
      </c>
      <c r="J735" s="2" t="s">
        <v>780</v>
      </c>
      <c r="K735" s="2" t="s">
        <v>781</v>
      </c>
      <c r="L735" s="2" t="s">
        <v>782</v>
      </c>
      <c r="M735" s="2" t="s">
        <v>783</v>
      </c>
      <c r="N735" s="2" t="s">
        <v>784</v>
      </c>
      <c r="O735" s="2" t="s">
        <v>785</v>
      </c>
      <c r="P735" s="2" t="s">
        <v>873</v>
      </c>
      <c r="Q735" s="6"/>
      <c r="R735" s="6"/>
    </row>
    <row r="736" spans="1:18" ht="48">
      <c r="A736" s="2" t="s">
        <v>1868</v>
      </c>
      <c r="B736" s="2" t="s">
        <v>425</v>
      </c>
      <c r="C736" s="2" t="s">
        <v>778</v>
      </c>
      <c r="D736" s="3">
        <v>45265.371563580251</v>
      </c>
      <c r="E736" s="3">
        <v>45265.695564386573</v>
      </c>
      <c r="F736" s="3">
        <v>45308.592899270829</v>
      </c>
      <c r="G736" s="4">
        <v>1018550</v>
      </c>
      <c r="H736" s="5">
        <v>58</v>
      </c>
      <c r="I736" s="2" t="s">
        <v>779</v>
      </c>
      <c r="J736" s="2" t="s">
        <v>780</v>
      </c>
      <c r="K736" s="2" t="s">
        <v>781</v>
      </c>
      <c r="L736" s="2" t="s">
        <v>782</v>
      </c>
      <c r="M736" s="2" t="s">
        <v>783</v>
      </c>
      <c r="N736" s="2" t="s">
        <v>784</v>
      </c>
      <c r="O736" s="2" t="s">
        <v>785</v>
      </c>
      <c r="P736" s="2" t="s">
        <v>873</v>
      </c>
      <c r="Q736" s="6"/>
      <c r="R736" s="6"/>
    </row>
    <row r="737" spans="1:18" ht="48">
      <c r="A737" s="2" t="s">
        <v>1869</v>
      </c>
      <c r="B737" s="2" t="s">
        <v>402</v>
      </c>
      <c r="C737" s="2" t="s">
        <v>805</v>
      </c>
      <c r="D737" s="3">
        <v>45265.402819868825</v>
      </c>
      <c r="E737" s="3">
        <v>45265.667992974537</v>
      </c>
      <c r="F737" s="8"/>
      <c r="G737" s="4">
        <v>496986</v>
      </c>
      <c r="H737" s="5">
        <v>58</v>
      </c>
      <c r="I737" s="2" t="s">
        <v>779</v>
      </c>
      <c r="J737" s="2" t="s">
        <v>780</v>
      </c>
      <c r="K737" s="2" t="s">
        <v>781</v>
      </c>
      <c r="L737" s="2" t="s">
        <v>782</v>
      </c>
      <c r="M737" s="2" t="s">
        <v>783</v>
      </c>
      <c r="N737" s="2"/>
      <c r="O737" s="2" t="s">
        <v>785</v>
      </c>
      <c r="P737" s="2" t="s">
        <v>873</v>
      </c>
      <c r="Q737" s="6"/>
      <c r="R737" s="6"/>
    </row>
    <row r="738" spans="1:18" ht="48">
      <c r="A738" s="2" t="s">
        <v>1870</v>
      </c>
      <c r="B738" s="2" t="s">
        <v>413</v>
      </c>
      <c r="C738" s="2" t="s">
        <v>778</v>
      </c>
      <c r="D738" s="3">
        <v>45265.402849189813</v>
      </c>
      <c r="E738" s="3">
        <v>45265.670558530088</v>
      </c>
      <c r="F738" s="8"/>
      <c r="G738" s="4">
        <v>64500</v>
      </c>
      <c r="H738" s="5">
        <v>58</v>
      </c>
      <c r="I738" s="2" t="s">
        <v>779</v>
      </c>
      <c r="J738" s="2" t="s">
        <v>780</v>
      </c>
      <c r="K738" s="2" t="s">
        <v>781</v>
      </c>
      <c r="L738" s="2" t="s">
        <v>782</v>
      </c>
      <c r="M738" s="2" t="s">
        <v>783</v>
      </c>
      <c r="N738" s="2" t="s">
        <v>784</v>
      </c>
      <c r="O738" s="2" t="s">
        <v>785</v>
      </c>
      <c r="P738" s="2" t="s">
        <v>786</v>
      </c>
      <c r="Q738" s="6"/>
      <c r="R738" s="6"/>
    </row>
    <row r="739" spans="1:18" ht="48">
      <c r="A739" s="2" t="s">
        <v>1871</v>
      </c>
      <c r="B739" s="2" t="s">
        <v>416</v>
      </c>
      <c r="C739" s="2" t="s">
        <v>778</v>
      </c>
      <c r="D739" s="3">
        <v>45265.402880478396</v>
      </c>
      <c r="E739" s="3">
        <v>45265.673216979165</v>
      </c>
      <c r="F739" s="8"/>
      <c r="G739" s="4">
        <v>56533</v>
      </c>
      <c r="H739" s="5">
        <v>58</v>
      </c>
      <c r="I739" s="2" t="s">
        <v>779</v>
      </c>
      <c r="J739" s="2" t="s">
        <v>780</v>
      </c>
      <c r="K739" s="2" t="s">
        <v>781</v>
      </c>
      <c r="L739" s="2" t="s">
        <v>782</v>
      </c>
      <c r="M739" s="2" t="s">
        <v>783</v>
      </c>
      <c r="N739" s="2" t="s">
        <v>784</v>
      </c>
      <c r="O739" s="2" t="s">
        <v>785</v>
      </c>
      <c r="P739" s="2" t="s">
        <v>786</v>
      </c>
      <c r="Q739" s="6"/>
      <c r="R739" s="6"/>
    </row>
    <row r="740" spans="1:18" ht="48">
      <c r="A740" s="2" t="s">
        <v>1872</v>
      </c>
      <c r="B740" s="2" t="s">
        <v>165</v>
      </c>
      <c r="C740" s="2" t="s">
        <v>778</v>
      </c>
      <c r="D740" s="3">
        <v>45265.492108526232</v>
      </c>
      <c r="E740" s="3">
        <v>45265.60298113426</v>
      </c>
      <c r="F740" s="3">
        <v>45289.789565624997</v>
      </c>
      <c r="G740" s="4">
        <v>17142857</v>
      </c>
      <c r="H740" s="5">
        <v>59</v>
      </c>
      <c r="I740" s="2" t="s">
        <v>779</v>
      </c>
      <c r="J740" s="2" t="s">
        <v>780</v>
      </c>
      <c r="K740" s="2" t="s">
        <v>781</v>
      </c>
      <c r="L740" s="2" t="s">
        <v>782</v>
      </c>
      <c r="M740" s="2" t="s">
        <v>783</v>
      </c>
      <c r="N740" s="2" t="s">
        <v>784</v>
      </c>
      <c r="O740" s="2" t="s">
        <v>785</v>
      </c>
      <c r="P740" s="2" t="s">
        <v>873</v>
      </c>
      <c r="Q740" s="6"/>
      <c r="R740" s="6"/>
    </row>
    <row r="741" spans="1:18" ht="48">
      <c r="A741" s="2" t="s">
        <v>1873</v>
      </c>
      <c r="B741" s="2" t="s">
        <v>327</v>
      </c>
      <c r="C741" s="2" t="s">
        <v>778</v>
      </c>
      <c r="D741" s="3">
        <v>45265.492137731482</v>
      </c>
      <c r="E741" s="3">
        <v>45265.625612418982</v>
      </c>
      <c r="F741" s="8"/>
      <c r="G741" s="4">
        <v>289200</v>
      </c>
      <c r="H741" s="5">
        <v>58</v>
      </c>
      <c r="I741" s="2" t="s">
        <v>779</v>
      </c>
      <c r="J741" s="2" t="s">
        <v>780</v>
      </c>
      <c r="K741" s="2" t="s">
        <v>781</v>
      </c>
      <c r="L741" s="2" t="s">
        <v>782</v>
      </c>
      <c r="M741" s="2" t="s">
        <v>783</v>
      </c>
      <c r="N741" s="2" t="s">
        <v>757</v>
      </c>
      <c r="O741" s="2" t="s">
        <v>785</v>
      </c>
      <c r="P741" s="2" t="s">
        <v>873</v>
      </c>
      <c r="Q741" s="6"/>
      <c r="R741" s="6"/>
    </row>
    <row r="742" spans="1:18" ht="48">
      <c r="A742" s="2" t="s">
        <v>1874</v>
      </c>
      <c r="B742" s="2" t="s">
        <v>339</v>
      </c>
      <c r="C742" s="2" t="s">
        <v>778</v>
      </c>
      <c r="D742" s="3">
        <v>45265.492165817894</v>
      </c>
      <c r="E742" s="3">
        <v>45265.62761481481</v>
      </c>
      <c r="F742" s="8"/>
      <c r="G742" s="4">
        <v>47199</v>
      </c>
      <c r="H742" s="5">
        <v>58</v>
      </c>
      <c r="I742" s="2" t="s">
        <v>779</v>
      </c>
      <c r="J742" s="2" t="s">
        <v>780</v>
      </c>
      <c r="K742" s="2" t="s">
        <v>781</v>
      </c>
      <c r="L742" s="2" t="s">
        <v>782</v>
      </c>
      <c r="M742" s="2" t="s">
        <v>783</v>
      </c>
      <c r="N742" s="2" t="s">
        <v>784</v>
      </c>
      <c r="O742" s="2" t="s">
        <v>785</v>
      </c>
      <c r="P742" s="2" t="s">
        <v>786</v>
      </c>
      <c r="Q742" s="6"/>
      <c r="R742" s="6"/>
    </row>
    <row r="743" spans="1:18" ht="48">
      <c r="A743" s="2" t="s">
        <v>1875</v>
      </c>
      <c r="B743" s="2" t="s">
        <v>350</v>
      </c>
      <c r="C743" s="2" t="s">
        <v>778</v>
      </c>
      <c r="D743" s="3">
        <v>45265.492191165118</v>
      </c>
      <c r="E743" s="3">
        <v>45265.630114004627</v>
      </c>
      <c r="F743" s="3">
        <v>45288.598036493051</v>
      </c>
      <c r="G743" s="4">
        <v>348987</v>
      </c>
      <c r="H743" s="5">
        <v>58</v>
      </c>
      <c r="I743" s="2" t="s">
        <v>779</v>
      </c>
      <c r="J743" s="2" t="s">
        <v>780</v>
      </c>
      <c r="K743" s="2" t="s">
        <v>781</v>
      </c>
      <c r="L743" s="2" t="s">
        <v>782</v>
      </c>
      <c r="M743" s="2" t="s">
        <v>783</v>
      </c>
      <c r="N743" s="2" t="s">
        <v>784</v>
      </c>
      <c r="O743" s="2" t="s">
        <v>785</v>
      </c>
      <c r="P743" s="2" t="s">
        <v>873</v>
      </c>
      <c r="Q743" s="6"/>
      <c r="R743" s="6"/>
    </row>
    <row r="744" spans="1:18" ht="48">
      <c r="A744" s="2" t="s">
        <v>1876</v>
      </c>
      <c r="B744" s="2" t="s">
        <v>370</v>
      </c>
      <c r="C744" s="2" t="s">
        <v>778</v>
      </c>
      <c r="D744" s="3">
        <v>45265.49221921296</v>
      </c>
      <c r="E744" s="3">
        <v>45266.59331600694</v>
      </c>
      <c r="F744" s="8"/>
      <c r="G744" s="4">
        <v>56533</v>
      </c>
      <c r="H744" s="5">
        <v>58</v>
      </c>
      <c r="I744" s="2" t="s">
        <v>779</v>
      </c>
      <c r="J744" s="2" t="s">
        <v>780</v>
      </c>
      <c r="K744" s="2" t="s">
        <v>781</v>
      </c>
      <c r="L744" s="2" t="s">
        <v>782</v>
      </c>
      <c r="M744" s="2" t="s">
        <v>783</v>
      </c>
      <c r="N744" s="2" t="s">
        <v>757</v>
      </c>
      <c r="O744" s="2" t="s">
        <v>785</v>
      </c>
      <c r="P744" s="2" t="s">
        <v>786</v>
      </c>
      <c r="Q744" s="6"/>
      <c r="R744" s="6"/>
    </row>
    <row r="745" spans="1:18" ht="48">
      <c r="A745" s="2" t="s">
        <v>1877</v>
      </c>
      <c r="B745" s="2" t="s">
        <v>375</v>
      </c>
      <c r="C745" s="2" t="s">
        <v>778</v>
      </c>
      <c r="D745" s="3">
        <v>45265.492255825622</v>
      </c>
      <c r="E745" s="3">
        <v>45266.596962418982</v>
      </c>
      <c r="F745" s="8"/>
      <c r="G745" s="4">
        <v>56533</v>
      </c>
      <c r="H745" s="5">
        <v>58</v>
      </c>
      <c r="I745" s="2" t="s">
        <v>779</v>
      </c>
      <c r="J745" s="2" t="s">
        <v>780</v>
      </c>
      <c r="K745" s="2" t="s">
        <v>781</v>
      </c>
      <c r="L745" s="2" t="s">
        <v>782</v>
      </c>
      <c r="M745" s="2" t="s">
        <v>783</v>
      </c>
      <c r="N745" s="2" t="s">
        <v>757</v>
      </c>
      <c r="O745" s="2" t="s">
        <v>785</v>
      </c>
      <c r="P745" s="2" t="s">
        <v>786</v>
      </c>
      <c r="Q745" s="6"/>
      <c r="R745" s="6"/>
    </row>
    <row r="746" spans="1:18" ht="48">
      <c r="A746" s="2" t="s">
        <v>1878</v>
      </c>
      <c r="B746" s="2" t="s">
        <v>376</v>
      </c>
      <c r="C746" s="2" t="s">
        <v>778</v>
      </c>
      <c r="D746" s="3">
        <v>45265.492285108026</v>
      </c>
      <c r="E746" s="3">
        <v>45266.45948075231</v>
      </c>
      <c r="F746" s="3">
        <v>45308.641314120367</v>
      </c>
      <c r="G746" s="4">
        <v>79049</v>
      </c>
      <c r="H746" s="5">
        <v>58</v>
      </c>
      <c r="I746" s="2" t="s">
        <v>779</v>
      </c>
      <c r="J746" s="2" t="s">
        <v>780</v>
      </c>
      <c r="K746" s="2" t="s">
        <v>781</v>
      </c>
      <c r="L746" s="2" t="s">
        <v>782</v>
      </c>
      <c r="M746" s="2" t="s">
        <v>783</v>
      </c>
      <c r="N746" s="2" t="s">
        <v>784</v>
      </c>
      <c r="O746" s="2" t="s">
        <v>785</v>
      </c>
      <c r="P746" s="2" t="s">
        <v>786</v>
      </c>
      <c r="Q746" s="6"/>
      <c r="R746" s="6"/>
    </row>
    <row r="747" spans="1:18" ht="48">
      <c r="A747" s="2" t="s">
        <v>1879</v>
      </c>
      <c r="B747" s="2" t="s">
        <v>372</v>
      </c>
      <c r="C747" s="2" t="s">
        <v>778</v>
      </c>
      <c r="D747" s="3">
        <v>45265.49231219136</v>
      </c>
      <c r="E747" s="3">
        <v>45266.46233938657</v>
      </c>
      <c r="F747" s="8"/>
      <c r="G747" s="4">
        <v>79049</v>
      </c>
      <c r="H747" s="5">
        <v>58</v>
      </c>
      <c r="I747" s="2" t="s">
        <v>779</v>
      </c>
      <c r="J747" s="2" t="s">
        <v>780</v>
      </c>
      <c r="K747" s="2" t="s">
        <v>781</v>
      </c>
      <c r="L747" s="2" t="s">
        <v>782</v>
      </c>
      <c r="M747" s="2" t="s">
        <v>783</v>
      </c>
      <c r="N747" s="2" t="s">
        <v>784</v>
      </c>
      <c r="O747" s="2" t="s">
        <v>785</v>
      </c>
      <c r="P747" s="2" t="s">
        <v>786</v>
      </c>
      <c r="Q747" s="6"/>
      <c r="R747" s="6"/>
    </row>
    <row r="748" spans="1:18" ht="48">
      <c r="A748" s="2" t="s">
        <v>1880</v>
      </c>
      <c r="B748" s="2" t="s">
        <v>381</v>
      </c>
      <c r="C748" s="2" t="s">
        <v>778</v>
      </c>
      <c r="D748" s="3">
        <v>45265.492338464508</v>
      </c>
      <c r="E748" s="3">
        <v>45266.599647187497</v>
      </c>
      <c r="F748" s="8"/>
      <c r="G748" s="4">
        <v>52433</v>
      </c>
      <c r="H748" s="5">
        <v>58</v>
      </c>
      <c r="I748" s="2" t="s">
        <v>779</v>
      </c>
      <c r="J748" s="2" t="s">
        <v>780</v>
      </c>
      <c r="K748" s="2" t="s">
        <v>781</v>
      </c>
      <c r="L748" s="2" t="s">
        <v>782</v>
      </c>
      <c r="M748" s="2" t="s">
        <v>783</v>
      </c>
      <c r="N748" s="2" t="s">
        <v>757</v>
      </c>
      <c r="O748" s="2" t="s">
        <v>785</v>
      </c>
      <c r="P748" s="2" t="s">
        <v>786</v>
      </c>
      <c r="Q748" s="6"/>
      <c r="R748" s="6"/>
    </row>
    <row r="749" spans="1:18" ht="48">
      <c r="A749" s="2" t="s">
        <v>1881</v>
      </c>
      <c r="B749" s="2" t="s">
        <v>382</v>
      </c>
      <c r="C749" s="2" t="s">
        <v>778</v>
      </c>
      <c r="D749" s="3">
        <v>45265.492368287036</v>
      </c>
      <c r="E749" s="3">
        <v>45266.601723692125</v>
      </c>
      <c r="F749" s="8"/>
      <c r="G749" s="4">
        <v>56533</v>
      </c>
      <c r="H749" s="5">
        <v>58</v>
      </c>
      <c r="I749" s="2" t="s">
        <v>779</v>
      </c>
      <c r="J749" s="2" t="s">
        <v>780</v>
      </c>
      <c r="K749" s="2" t="s">
        <v>781</v>
      </c>
      <c r="L749" s="2" t="s">
        <v>782</v>
      </c>
      <c r="M749" s="2" t="s">
        <v>783</v>
      </c>
      <c r="N749" s="2" t="s">
        <v>757</v>
      </c>
      <c r="O749" s="2" t="s">
        <v>785</v>
      </c>
      <c r="P749" s="2" t="s">
        <v>786</v>
      </c>
      <c r="Q749" s="6"/>
      <c r="R749" s="6"/>
    </row>
    <row r="750" spans="1:18" ht="48">
      <c r="A750" s="2" t="s">
        <v>1882</v>
      </c>
      <c r="B750" s="2" t="s">
        <v>383</v>
      </c>
      <c r="C750" s="2" t="s">
        <v>778</v>
      </c>
      <c r="D750" s="3">
        <v>45265.492397993825</v>
      </c>
      <c r="E750" s="3">
        <v>45265.631874189814</v>
      </c>
      <c r="F750" s="8"/>
      <c r="G750" s="4">
        <v>289200</v>
      </c>
      <c r="H750" s="5">
        <v>58</v>
      </c>
      <c r="I750" s="2" t="s">
        <v>779</v>
      </c>
      <c r="J750" s="2" t="s">
        <v>780</v>
      </c>
      <c r="K750" s="2" t="s">
        <v>781</v>
      </c>
      <c r="L750" s="2" t="s">
        <v>782</v>
      </c>
      <c r="M750" s="2" t="s">
        <v>783</v>
      </c>
      <c r="N750" s="2" t="s">
        <v>784</v>
      </c>
      <c r="O750" s="2" t="s">
        <v>785</v>
      </c>
      <c r="P750" s="2" t="s">
        <v>873</v>
      </c>
      <c r="Q750" s="6"/>
      <c r="R750" s="6"/>
    </row>
    <row r="751" spans="1:18" ht="48">
      <c r="A751" s="2" t="s">
        <v>1883</v>
      </c>
      <c r="B751" s="2" t="s">
        <v>387</v>
      </c>
      <c r="C751" s="2" t="s">
        <v>778</v>
      </c>
      <c r="D751" s="3">
        <v>45265.492423842588</v>
      </c>
      <c r="E751" s="3">
        <v>45266.464957523145</v>
      </c>
      <c r="F751" s="8"/>
      <c r="G751" s="4">
        <v>67314</v>
      </c>
      <c r="H751" s="5">
        <v>58</v>
      </c>
      <c r="I751" s="2" t="s">
        <v>779</v>
      </c>
      <c r="J751" s="2" t="s">
        <v>780</v>
      </c>
      <c r="K751" s="2" t="s">
        <v>781</v>
      </c>
      <c r="L751" s="2" t="s">
        <v>782</v>
      </c>
      <c r="M751" s="2" t="s">
        <v>783</v>
      </c>
      <c r="N751" s="2" t="s">
        <v>784</v>
      </c>
      <c r="O751" s="2" t="s">
        <v>785</v>
      </c>
      <c r="P751" s="2" t="s">
        <v>786</v>
      </c>
      <c r="Q751" s="6"/>
      <c r="R751" s="6"/>
    </row>
    <row r="752" spans="1:18" ht="48">
      <c r="A752" s="2" t="s">
        <v>1884</v>
      </c>
      <c r="B752" s="2" t="s">
        <v>393</v>
      </c>
      <c r="C752" s="2" t="s">
        <v>778</v>
      </c>
      <c r="D752" s="3">
        <v>45265.492454128078</v>
      </c>
      <c r="E752" s="3">
        <v>45265.635992476848</v>
      </c>
      <c r="F752" s="3">
        <v>45280.592309340274</v>
      </c>
      <c r="G752" s="4">
        <v>27984</v>
      </c>
      <c r="H752" s="5">
        <v>58</v>
      </c>
      <c r="I752" s="2" t="s">
        <v>779</v>
      </c>
      <c r="J752" s="2" t="s">
        <v>780</v>
      </c>
      <c r="K752" s="2" t="s">
        <v>781</v>
      </c>
      <c r="L752" s="2" t="s">
        <v>782</v>
      </c>
      <c r="M752" s="2" t="s">
        <v>783</v>
      </c>
      <c r="N752" s="2" t="s">
        <v>784</v>
      </c>
      <c r="O752" s="2" t="s">
        <v>785</v>
      </c>
      <c r="P752" s="2" t="s">
        <v>786</v>
      </c>
      <c r="Q752" s="6"/>
      <c r="R752" s="6"/>
    </row>
    <row r="753" spans="1:18" ht="48">
      <c r="A753" s="2" t="s">
        <v>1885</v>
      </c>
      <c r="B753" s="2" t="s">
        <v>391</v>
      </c>
      <c r="C753" s="2" t="s">
        <v>778</v>
      </c>
      <c r="D753" s="3">
        <v>45265.492480941357</v>
      </c>
      <c r="E753" s="3">
        <v>45266.467829166664</v>
      </c>
      <c r="F753" s="8"/>
      <c r="G753" s="4">
        <v>56533</v>
      </c>
      <c r="H753" s="5">
        <v>58</v>
      </c>
      <c r="I753" s="2" t="s">
        <v>779</v>
      </c>
      <c r="J753" s="2" t="s">
        <v>780</v>
      </c>
      <c r="K753" s="2" t="s">
        <v>781</v>
      </c>
      <c r="L753" s="2" t="s">
        <v>782</v>
      </c>
      <c r="M753" s="2" t="s">
        <v>783</v>
      </c>
      <c r="N753" s="2" t="s">
        <v>784</v>
      </c>
      <c r="O753" s="2" t="s">
        <v>785</v>
      </c>
      <c r="P753" s="2" t="s">
        <v>786</v>
      </c>
      <c r="Q753" s="6"/>
      <c r="R753" s="6"/>
    </row>
    <row r="754" spans="1:18" ht="48">
      <c r="A754" s="2" t="s">
        <v>1886</v>
      </c>
      <c r="B754" s="2" t="s">
        <v>392</v>
      </c>
      <c r="C754" s="2" t="s">
        <v>778</v>
      </c>
      <c r="D754" s="3">
        <v>45265.492508410491</v>
      </c>
      <c r="E754" s="3">
        <v>45266.372393518519</v>
      </c>
      <c r="F754" s="8"/>
      <c r="G754" s="4">
        <v>57800</v>
      </c>
      <c r="H754" s="5">
        <v>58</v>
      </c>
      <c r="I754" s="2" t="s">
        <v>779</v>
      </c>
      <c r="J754" s="2" t="s">
        <v>780</v>
      </c>
      <c r="K754" s="2" t="s">
        <v>781</v>
      </c>
      <c r="L754" s="2" t="s">
        <v>782</v>
      </c>
      <c r="M754" s="2" t="s">
        <v>783</v>
      </c>
      <c r="N754" s="2" t="s">
        <v>757</v>
      </c>
      <c r="O754" s="2" t="s">
        <v>785</v>
      </c>
      <c r="P754" s="2" t="s">
        <v>786</v>
      </c>
      <c r="Q754" s="6"/>
      <c r="R754" s="6"/>
    </row>
    <row r="755" spans="1:18" ht="48">
      <c r="A755" s="2" t="s">
        <v>1887</v>
      </c>
      <c r="B755" s="2" t="s">
        <v>394</v>
      </c>
      <c r="C755" s="2" t="s">
        <v>778</v>
      </c>
      <c r="D755" s="3">
        <v>45265.492542785491</v>
      </c>
      <c r="E755" s="3">
        <v>45266.472146608794</v>
      </c>
      <c r="F755" s="8"/>
      <c r="G755" s="4">
        <v>56533</v>
      </c>
      <c r="H755" s="5">
        <v>58</v>
      </c>
      <c r="I755" s="2" t="s">
        <v>779</v>
      </c>
      <c r="J755" s="2" t="s">
        <v>780</v>
      </c>
      <c r="K755" s="2" t="s">
        <v>781</v>
      </c>
      <c r="L755" s="2" t="s">
        <v>782</v>
      </c>
      <c r="M755" s="2" t="s">
        <v>783</v>
      </c>
      <c r="N755" s="2" t="s">
        <v>784</v>
      </c>
      <c r="O755" s="2" t="s">
        <v>785</v>
      </c>
      <c r="P755" s="2" t="s">
        <v>786</v>
      </c>
      <c r="Q755" s="6"/>
      <c r="R755" s="6"/>
    </row>
    <row r="756" spans="1:18" ht="48">
      <c r="A756" s="2" t="s">
        <v>1888</v>
      </c>
      <c r="B756" s="2" t="s">
        <v>395</v>
      </c>
      <c r="C756" s="2" t="s">
        <v>778</v>
      </c>
      <c r="D756" s="3">
        <v>45265.492581712962</v>
      </c>
      <c r="E756" s="3">
        <v>45265.649973645828</v>
      </c>
      <c r="F756" s="8"/>
      <c r="G756" s="4">
        <v>64500</v>
      </c>
      <c r="H756" s="5">
        <v>58</v>
      </c>
      <c r="I756" s="2" t="s">
        <v>779</v>
      </c>
      <c r="J756" s="2" t="s">
        <v>780</v>
      </c>
      <c r="K756" s="2" t="s">
        <v>781</v>
      </c>
      <c r="L756" s="2" t="s">
        <v>782</v>
      </c>
      <c r="M756" s="2" t="s">
        <v>783</v>
      </c>
      <c r="N756" s="2" t="s">
        <v>784</v>
      </c>
      <c r="O756" s="2" t="s">
        <v>785</v>
      </c>
      <c r="P756" s="2" t="s">
        <v>786</v>
      </c>
      <c r="Q756" s="6"/>
      <c r="R756" s="6"/>
    </row>
    <row r="757" spans="1:18" ht="48">
      <c r="A757" s="2" t="s">
        <v>1889</v>
      </c>
      <c r="B757" s="2" t="s">
        <v>401</v>
      </c>
      <c r="C757" s="2" t="s">
        <v>778</v>
      </c>
      <c r="D757" s="3">
        <v>45265.492612345675</v>
      </c>
      <c r="E757" s="3">
        <v>45265.655595682867</v>
      </c>
      <c r="F757" s="3">
        <v>45280.563500810182</v>
      </c>
      <c r="G757" s="4">
        <v>49990</v>
      </c>
      <c r="H757" s="5">
        <v>58</v>
      </c>
      <c r="I757" s="2" t="s">
        <v>779</v>
      </c>
      <c r="J757" s="2" t="s">
        <v>780</v>
      </c>
      <c r="K757" s="2" t="s">
        <v>781</v>
      </c>
      <c r="L757" s="2" t="s">
        <v>782</v>
      </c>
      <c r="M757" s="2" t="s">
        <v>783</v>
      </c>
      <c r="N757" s="2" t="s">
        <v>784</v>
      </c>
      <c r="O757" s="2" t="s">
        <v>785</v>
      </c>
      <c r="P757" s="2" t="s">
        <v>786</v>
      </c>
      <c r="Q757" s="6"/>
      <c r="R757" s="6"/>
    </row>
    <row r="758" spans="1:18" ht="48">
      <c r="A758" s="2" t="s">
        <v>1890</v>
      </c>
      <c r="B758" s="2" t="s">
        <v>400</v>
      </c>
      <c r="C758" s="2" t="s">
        <v>778</v>
      </c>
      <c r="D758" s="3">
        <v>45265.492649228399</v>
      </c>
      <c r="E758" s="3">
        <v>45265.657518946755</v>
      </c>
      <c r="F758" s="8"/>
      <c r="G758" s="4">
        <v>56533</v>
      </c>
      <c r="H758" s="5">
        <v>58</v>
      </c>
      <c r="I758" s="2" t="s">
        <v>779</v>
      </c>
      <c r="J758" s="2" t="s">
        <v>780</v>
      </c>
      <c r="K758" s="2" t="s">
        <v>781</v>
      </c>
      <c r="L758" s="2" t="s">
        <v>782</v>
      </c>
      <c r="M758" s="2" t="s">
        <v>783</v>
      </c>
      <c r="N758" s="2" t="s">
        <v>784</v>
      </c>
      <c r="O758" s="2" t="s">
        <v>785</v>
      </c>
      <c r="P758" s="2" t="s">
        <v>786</v>
      </c>
      <c r="Q758" s="6"/>
      <c r="R758" s="6"/>
    </row>
    <row r="759" spans="1:18" ht="48">
      <c r="A759" s="2" t="s">
        <v>1891</v>
      </c>
      <c r="B759" s="2" t="s">
        <v>398</v>
      </c>
      <c r="C759" s="2" t="s">
        <v>778</v>
      </c>
      <c r="D759" s="3">
        <v>45265.492681597221</v>
      </c>
      <c r="E759" s="3">
        <v>45265.659183599535</v>
      </c>
      <c r="F759" s="3">
        <v>45280.441753472223</v>
      </c>
      <c r="G759" s="4">
        <v>86465</v>
      </c>
      <c r="H759" s="5">
        <v>58</v>
      </c>
      <c r="I759" s="2" t="s">
        <v>779</v>
      </c>
      <c r="J759" s="2" t="s">
        <v>780</v>
      </c>
      <c r="K759" s="2" t="s">
        <v>781</v>
      </c>
      <c r="L759" s="2" t="s">
        <v>782</v>
      </c>
      <c r="M759" s="2" t="s">
        <v>783</v>
      </c>
      <c r="N759" s="2" t="s">
        <v>784</v>
      </c>
      <c r="O759" s="2" t="s">
        <v>785</v>
      </c>
      <c r="P759" s="2" t="s">
        <v>786</v>
      </c>
      <c r="Q759" s="6"/>
      <c r="R759" s="6"/>
    </row>
    <row r="760" spans="1:18" ht="48">
      <c r="A760" s="2" t="s">
        <v>1892</v>
      </c>
      <c r="B760" s="2" t="s">
        <v>396</v>
      </c>
      <c r="C760" s="2" t="s">
        <v>778</v>
      </c>
      <c r="D760" s="3">
        <v>45265.492711419749</v>
      </c>
      <c r="E760" s="3">
        <v>45266.474046145835</v>
      </c>
      <c r="F760" s="8"/>
      <c r="G760" s="4">
        <v>64500</v>
      </c>
      <c r="H760" s="5">
        <v>58</v>
      </c>
      <c r="I760" s="2" t="s">
        <v>779</v>
      </c>
      <c r="J760" s="2" t="s">
        <v>780</v>
      </c>
      <c r="K760" s="2" t="s">
        <v>781</v>
      </c>
      <c r="L760" s="2" t="s">
        <v>782</v>
      </c>
      <c r="M760" s="2" t="s">
        <v>783</v>
      </c>
      <c r="N760" s="2" t="s">
        <v>784</v>
      </c>
      <c r="O760" s="2" t="s">
        <v>785</v>
      </c>
      <c r="P760" s="2" t="s">
        <v>786</v>
      </c>
      <c r="Q760" s="6"/>
      <c r="R760" s="6"/>
    </row>
    <row r="761" spans="1:18" ht="48">
      <c r="A761" s="2" t="s">
        <v>1893</v>
      </c>
      <c r="B761" s="2" t="s">
        <v>406</v>
      </c>
      <c r="C761" s="2" t="s">
        <v>778</v>
      </c>
      <c r="D761" s="3">
        <v>45265.492739621914</v>
      </c>
      <c r="E761" s="3">
        <v>45266.479641666665</v>
      </c>
      <c r="F761" s="8"/>
      <c r="G761" s="4">
        <v>56533</v>
      </c>
      <c r="H761" s="5">
        <v>58</v>
      </c>
      <c r="I761" s="2" t="s">
        <v>779</v>
      </c>
      <c r="J761" s="2" t="s">
        <v>780</v>
      </c>
      <c r="K761" s="2" t="s">
        <v>781</v>
      </c>
      <c r="L761" s="2" t="s">
        <v>782</v>
      </c>
      <c r="M761" s="2" t="s">
        <v>783</v>
      </c>
      <c r="N761" s="2" t="s">
        <v>784</v>
      </c>
      <c r="O761" s="2" t="s">
        <v>785</v>
      </c>
      <c r="P761" s="2" t="s">
        <v>786</v>
      </c>
      <c r="Q761" s="6"/>
      <c r="R761" s="6"/>
    </row>
    <row r="762" spans="1:18" ht="48">
      <c r="A762" s="2" t="s">
        <v>1894</v>
      </c>
      <c r="B762" s="2" t="s">
        <v>409</v>
      </c>
      <c r="C762" s="2" t="s">
        <v>778</v>
      </c>
      <c r="D762" s="3">
        <v>45265.492773688267</v>
      </c>
      <c r="E762" s="3">
        <v>45265.664976851847</v>
      </c>
      <c r="F762" s="3">
        <v>45287.579694131942</v>
      </c>
      <c r="G762" s="4">
        <v>54382420</v>
      </c>
      <c r="H762" s="5">
        <v>58</v>
      </c>
      <c r="I762" s="2" t="s">
        <v>779</v>
      </c>
      <c r="J762" s="2" t="s">
        <v>780</v>
      </c>
      <c r="K762" s="2" t="s">
        <v>781</v>
      </c>
      <c r="L762" s="2" t="s">
        <v>782</v>
      </c>
      <c r="M762" s="2" t="s">
        <v>783</v>
      </c>
      <c r="N762" s="2" t="s">
        <v>784</v>
      </c>
      <c r="O762" s="2" t="s">
        <v>785</v>
      </c>
      <c r="P762" s="2" t="s">
        <v>1397</v>
      </c>
      <c r="Q762" s="6"/>
      <c r="R762" s="6"/>
    </row>
    <row r="763" spans="1:18" ht="48">
      <c r="A763" s="2" t="s">
        <v>1895</v>
      </c>
      <c r="B763" s="2" t="s">
        <v>404</v>
      </c>
      <c r="C763" s="2" t="s">
        <v>778</v>
      </c>
      <c r="D763" s="3">
        <v>45265.492873070987</v>
      </c>
      <c r="E763" s="3">
        <v>45266.606504398143</v>
      </c>
      <c r="F763" s="8"/>
      <c r="G763" s="4">
        <v>56533</v>
      </c>
      <c r="H763" s="5">
        <v>57</v>
      </c>
      <c r="I763" s="2" t="s">
        <v>779</v>
      </c>
      <c r="J763" s="2" t="s">
        <v>780</v>
      </c>
      <c r="K763" s="2" t="s">
        <v>781</v>
      </c>
      <c r="L763" s="2" t="s">
        <v>782</v>
      </c>
      <c r="M763" s="2" t="s">
        <v>783</v>
      </c>
      <c r="N763" s="2" t="s">
        <v>757</v>
      </c>
      <c r="O763" s="2" t="s">
        <v>785</v>
      </c>
      <c r="P763" s="2" t="s">
        <v>786</v>
      </c>
      <c r="Q763" s="6"/>
      <c r="R763" s="6"/>
    </row>
    <row r="764" spans="1:18" ht="48">
      <c r="A764" s="2" t="s">
        <v>1896</v>
      </c>
      <c r="B764" s="2" t="s">
        <v>407</v>
      </c>
      <c r="C764" s="2" t="s">
        <v>778</v>
      </c>
      <c r="D764" s="3">
        <v>45265.492904320992</v>
      </c>
      <c r="E764" s="3">
        <v>45266.493258796298</v>
      </c>
      <c r="F764" s="8"/>
      <c r="G764" s="4">
        <v>56946</v>
      </c>
      <c r="H764" s="5">
        <v>58</v>
      </c>
      <c r="I764" s="2" t="s">
        <v>779</v>
      </c>
      <c r="J764" s="2" t="s">
        <v>780</v>
      </c>
      <c r="K764" s="2" t="s">
        <v>781</v>
      </c>
      <c r="L764" s="2" t="s">
        <v>782</v>
      </c>
      <c r="M764" s="2" t="s">
        <v>783</v>
      </c>
      <c r="N764" s="2" t="s">
        <v>784</v>
      </c>
      <c r="O764" s="2" t="s">
        <v>785</v>
      </c>
      <c r="P764" s="2" t="s">
        <v>786</v>
      </c>
      <c r="Q764" s="6"/>
      <c r="R764" s="6"/>
    </row>
    <row r="765" spans="1:18" ht="48">
      <c r="A765" s="2" t="s">
        <v>1897</v>
      </c>
      <c r="B765" s="2" t="s">
        <v>408</v>
      </c>
      <c r="C765" s="2" t="s">
        <v>778</v>
      </c>
      <c r="D765" s="3">
        <v>45265.492947492283</v>
      </c>
      <c r="E765" s="3">
        <v>45266.607905474535</v>
      </c>
      <c r="F765" s="8"/>
      <c r="G765" s="4">
        <v>107733</v>
      </c>
      <c r="H765" s="5">
        <v>57</v>
      </c>
      <c r="I765" s="2" t="s">
        <v>779</v>
      </c>
      <c r="J765" s="2" t="s">
        <v>780</v>
      </c>
      <c r="K765" s="2" t="s">
        <v>781</v>
      </c>
      <c r="L765" s="2" t="s">
        <v>782</v>
      </c>
      <c r="M765" s="2" t="s">
        <v>783</v>
      </c>
      <c r="N765" s="2" t="s">
        <v>757</v>
      </c>
      <c r="O765" s="2" t="s">
        <v>785</v>
      </c>
      <c r="P765" s="2" t="s">
        <v>786</v>
      </c>
      <c r="Q765" s="6"/>
      <c r="R765" s="6"/>
    </row>
    <row r="766" spans="1:18" ht="48">
      <c r="A766" s="2" t="s">
        <v>1898</v>
      </c>
      <c r="B766" s="2" t="s">
        <v>405</v>
      </c>
      <c r="C766" s="2" t="s">
        <v>778</v>
      </c>
      <c r="D766" s="3">
        <v>45265.492984375</v>
      </c>
      <c r="E766" s="3">
        <v>45266.522850462963</v>
      </c>
      <c r="F766" s="8"/>
      <c r="G766" s="4">
        <v>107733</v>
      </c>
      <c r="H766" s="5">
        <v>58</v>
      </c>
      <c r="I766" s="2" t="s">
        <v>779</v>
      </c>
      <c r="J766" s="2" t="s">
        <v>780</v>
      </c>
      <c r="K766" s="2" t="s">
        <v>781</v>
      </c>
      <c r="L766" s="2" t="s">
        <v>782</v>
      </c>
      <c r="M766" s="2" t="s">
        <v>783</v>
      </c>
      <c r="N766" s="2" t="s">
        <v>784</v>
      </c>
      <c r="O766" s="2" t="s">
        <v>785</v>
      </c>
      <c r="P766" s="2" t="s">
        <v>786</v>
      </c>
      <c r="Q766" s="6"/>
      <c r="R766" s="6"/>
    </row>
    <row r="767" spans="1:18" ht="48">
      <c r="A767" s="2" t="s">
        <v>1899</v>
      </c>
      <c r="B767" s="2" t="s">
        <v>403</v>
      </c>
      <c r="C767" s="2" t="s">
        <v>778</v>
      </c>
      <c r="D767" s="3">
        <v>45265.49301523919</v>
      </c>
      <c r="E767" s="3">
        <v>45266.453714965275</v>
      </c>
      <c r="F767" s="3">
        <v>45320.37742045139</v>
      </c>
      <c r="G767" s="4">
        <v>319505</v>
      </c>
      <c r="H767" s="5">
        <v>58</v>
      </c>
      <c r="I767" s="2" t="s">
        <v>779</v>
      </c>
      <c r="J767" s="2" t="s">
        <v>780</v>
      </c>
      <c r="K767" s="2" t="s">
        <v>781</v>
      </c>
      <c r="L767" s="2" t="s">
        <v>782</v>
      </c>
      <c r="M767" s="2" t="s">
        <v>783</v>
      </c>
      <c r="N767" s="2" t="s">
        <v>784</v>
      </c>
      <c r="O767" s="2" t="s">
        <v>785</v>
      </c>
      <c r="P767" s="2" t="s">
        <v>873</v>
      </c>
      <c r="Q767" s="6"/>
      <c r="R767" s="6"/>
    </row>
    <row r="768" spans="1:18" ht="48">
      <c r="A768" s="2" t="s">
        <v>1900</v>
      </c>
      <c r="B768" s="2" t="s">
        <v>411</v>
      </c>
      <c r="C768" s="2" t="s">
        <v>778</v>
      </c>
      <c r="D768" s="3">
        <v>45265.493041628084</v>
      </c>
      <c r="E768" s="3">
        <v>45266.526136886576</v>
      </c>
      <c r="F768" s="8"/>
      <c r="G768" s="4">
        <v>64500</v>
      </c>
      <c r="H768" s="5">
        <v>58</v>
      </c>
      <c r="I768" s="2" t="s">
        <v>779</v>
      </c>
      <c r="J768" s="2" t="s">
        <v>780</v>
      </c>
      <c r="K768" s="2" t="s">
        <v>781</v>
      </c>
      <c r="L768" s="2" t="s">
        <v>782</v>
      </c>
      <c r="M768" s="2" t="s">
        <v>783</v>
      </c>
      <c r="N768" s="2" t="s">
        <v>784</v>
      </c>
      <c r="O768" s="2" t="s">
        <v>785</v>
      </c>
      <c r="P768" s="2" t="s">
        <v>786</v>
      </c>
      <c r="Q768" s="6"/>
      <c r="R768" s="6"/>
    </row>
    <row r="769" spans="1:18" ht="48">
      <c r="A769" s="2" t="s">
        <v>1901</v>
      </c>
      <c r="B769" s="2" t="s">
        <v>412</v>
      </c>
      <c r="C769" s="2" t="s">
        <v>778</v>
      </c>
      <c r="D769" s="3">
        <v>45265.493087924377</v>
      </c>
      <c r="E769" s="3">
        <v>45266.528285300927</v>
      </c>
      <c r="F769" s="8"/>
      <c r="G769" s="4">
        <v>64500</v>
      </c>
      <c r="H769" s="5">
        <v>58</v>
      </c>
      <c r="I769" s="2" t="s">
        <v>779</v>
      </c>
      <c r="J769" s="2" t="s">
        <v>780</v>
      </c>
      <c r="K769" s="2" t="s">
        <v>781</v>
      </c>
      <c r="L769" s="2" t="s">
        <v>782</v>
      </c>
      <c r="M769" s="2" t="s">
        <v>783</v>
      </c>
      <c r="N769" s="2" t="s">
        <v>784</v>
      </c>
      <c r="O769" s="2" t="s">
        <v>785</v>
      </c>
      <c r="P769" s="2" t="s">
        <v>786</v>
      </c>
      <c r="Q769" s="6"/>
      <c r="R769" s="6"/>
    </row>
    <row r="770" spans="1:18" ht="48">
      <c r="A770" s="2" t="s">
        <v>1902</v>
      </c>
      <c r="B770" s="2" t="s">
        <v>418</v>
      </c>
      <c r="C770" s="2" t="s">
        <v>778</v>
      </c>
      <c r="D770" s="3">
        <v>45265.493149074071</v>
      </c>
      <c r="E770" s="3">
        <v>45266.530207951386</v>
      </c>
      <c r="F770" s="8"/>
      <c r="G770" s="4">
        <v>107733</v>
      </c>
      <c r="H770" s="5">
        <v>58</v>
      </c>
      <c r="I770" s="2" t="s">
        <v>779</v>
      </c>
      <c r="J770" s="2" t="s">
        <v>780</v>
      </c>
      <c r="K770" s="2" t="s">
        <v>781</v>
      </c>
      <c r="L770" s="2" t="s">
        <v>782</v>
      </c>
      <c r="M770" s="2" t="s">
        <v>783</v>
      </c>
      <c r="N770" s="2" t="s">
        <v>784</v>
      </c>
      <c r="O770" s="2" t="s">
        <v>785</v>
      </c>
      <c r="P770" s="2" t="s">
        <v>786</v>
      </c>
      <c r="Q770" s="6"/>
      <c r="R770" s="6"/>
    </row>
    <row r="771" spans="1:18" ht="48">
      <c r="A771" s="2" t="s">
        <v>1903</v>
      </c>
      <c r="B771" s="2" t="s">
        <v>422</v>
      </c>
      <c r="C771" s="2" t="s">
        <v>778</v>
      </c>
      <c r="D771" s="3">
        <v>45265.493184143517</v>
      </c>
      <c r="E771" s="3">
        <v>45266.374664467592</v>
      </c>
      <c r="F771" s="3">
        <v>45300.643903275464</v>
      </c>
      <c r="G771" s="4">
        <v>6153499</v>
      </c>
      <c r="H771" s="5">
        <v>58</v>
      </c>
      <c r="I771" s="2" t="s">
        <v>779</v>
      </c>
      <c r="J771" s="2" t="s">
        <v>780</v>
      </c>
      <c r="K771" s="2" t="s">
        <v>781</v>
      </c>
      <c r="L771" s="2" t="s">
        <v>782</v>
      </c>
      <c r="M771" s="2" t="s">
        <v>783</v>
      </c>
      <c r="N771" s="2" t="s">
        <v>757</v>
      </c>
      <c r="O771" s="2" t="s">
        <v>785</v>
      </c>
      <c r="P771" s="2" t="s">
        <v>1575</v>
      </c>
      <c r="Q771" s="6"/>
      <c r="R771" s="6"/>
    </row>
    <row r="772" spans="1:18" ht="48">
      <c r="A772" s="2" t="s">
        <v>1904</v>
      </c>
      <c r="B772" s="2" t="s">
        <v>424</v>
      </c>
      <c r="C772" s="2" t="s">
        <v>778</v>
      </c>
      <c r="D772" s="3">
        <v>45265.493232986111</v>
      </c>
      <c r="E772" s="3">
        <v>45266.376454282406</v>
      </c>
      <c r="F772" s="3">
        <v>45289.860015243052</v>
      </c>
      <c r="G772" s="4">
        <v>11947569</v>
      </c>
      <c r="H772" s="5">
        <v>58</v>
      </c>
      <c r="I772" s="2" t="s">
        <v>779</v>
      </c>
      <c r="J772" s="2" t="s">
        <v>780</v>
      </c>
      <c r="K772" s="2" t="s">
        <v>781</v>
      </c>
      <c r="L772" s="2" t="s">
        <v>782</v>
      </c>
      <c r="M772" s="2" t="s">
        <v>783</v>
      </c>
      <c r="N772" s="2" t="s">
        <v>757</v>
      </c>
      <c r="O772" s="2" t="s">
        <v>785</v>
      </c>
      <c r="P772" s="2" t="s">
        <v>873</v>
      </c>
      <c r="Q772" s="6"/>
      <c r="R772" s="6"/>
    </row>
    <row r="773" spans="1:18" ht="48">
      <c r="A773" s="2" t="s">
        <v>1905</v>
      </c>
      <c r="B773" s="2" t="s">
        <v>432</v>
      </c>
      <c r="C773" s="2" t="s">
        <v>778</v>
      </c>
      <c r="D773" s="3">
        <v>45274.380978896603</v>
      </c>
      <c r="E773" s="3">
        <v>45275.438021956019</v>
      </c>
      <c r="F773" s="8"/>
      <c r="G773" s="4">
        <v>64500</v>
      </c>
      <c r="H773" s="5">
        <v>49</v>
      </c>
      <c r="I773" s="2" t="s">
        <v>779</v>
      </c>
      <c r="J773" s="2" t="s">
        <v>780</v>
      </c>
      <c r="K773" s="2" t="s">
        <v>781</v>
      </c>
      <c r="L773" s="2" t="s">
        <v>782</v>
      </c>
      <c r="M773" s="2" t="s">
        <v>783</v>
      </c>
      <c r="N773" s="2" t="s">
        <v>784</v>
      </c>
      <c r="O773" s="2" t="s">
        <v>785</v>
      </c>
      <c r="P773" s="2" t="s">
        <v>786</v>
      </c>
      <c r="Q773" s="6"/>
      <c r="R773" s="6"/>
    </row>
    <row r="774" spans="1:18" ht="48">
      <c r="A774" s="2" t="s">
        <v>1906</v>
      </c>
      <c r="B774" s="2" t="s">
        <v>435</v>
      </c>
      <c r="C774" s="2" t="s">
        <v>778</v>
      </c>
      <c r="D774" s="3">
        <v>45274.3810099537</v>
      </c>
      <c r="E774" s="3">
        <v>45275.440303043979</v>
      </c>
      <c r="F774" s="8"/>
      <c r="G774" s="4">
        <v>64500</v>
      </c>
      <c r="H774" s="5">
        <v>49</v>
      </c>
      <c r="I774" s="2" t="s">
        <v>779</v>
      </c>
      <c r="J774" s="2" t="s">
        <v>780</v>
      </c>
      <c r="K774" s="2" t="s">
        <v>781</v>
      </c>
      <c r="L774" s="2" t="s">
        <v>782</v>
      </c>
      <c r="M774" s="2" t="s">
        <v>783</v>
      </c>
      <c r="N774" s="2" t="s">
        <v>784</v>
      </c>
      <c r="O774" s="2" t="s">
        <v>785</v>
      </c>
      <c r="P774" s="2" t="s">
        <v>786</v>
      </c>
      <c r="Q774" s="6"/>
      <c r="R774" s="6"/>
    </row>
    <row r="775" spans="1:18" ht="48">
      <c r="A775" s="2" t="s">
        <v>1907</v>
      </c>
      <c r="B775" s="2" t="s">
        <v>433</v>
      </c>
      <c r="C775" s="2" t="s">
        <v>778</v>
      </c>
      <c r="D775" s="3">
        <v>45274.381041705245</v>
      </c>
      <c r="E775" s="3">
        <v>45275.442510185181</v>
      </c>
      <c r="F775" s="8"/>
      <c r="G775" s="4">
        <v>64500</v>
      </c>
      <c r="H775" s="5">
        <v>49</v>
      </c>
      <c r="I775" s="2" t="s">
        <v>779</v>
      </c>
      <c r="J775" s="2" t="s">
        <v>780</v>
      </c>
      <c r="K775" s="2" t="s">
        <v>781</v>
      </c>
      <c r="L775" s="2" t="s">
        <v>782</v>
      </c>
      <c r="M775" s="2" t="s">
        <v>783</v>
      </c>
      <c r="N775" s="2" t="s">
        <v>784</v>
      </c>
      <c r="O775" s="2" t="s">
        <v>785</v>
      </c>
      <c r="P775" s="2" t="s">
        <v>786</v>
      </c>
      <c r="Q775" s="6"/>
      <c r="R775" s="6"/>
    </row>
    <row r="776" spans="1:18" ht="48">
      <c r="A776" s="2" t="s">
        <v>1908</v>
      </c>
      <c r="B776" s="2" t="s">
        <v>437</v>
      </c>
      <c r="C776" s="2" t="s">
        <v>778</v>
      </c>
      <c r="D776" s="3">
        <v>45274.381095023149</v>
      </c>
      <c r="E776" s="3">
        <v>45275.453153553237</v>
      </c>
      <c r="F776" s="8"/>
      <c r="G776" s="4">
        <v>64500</v>
      </c>
      <c r="H776" s="5">
        <v>49</v>
      </c>
      <c r="I776" s="2" t="s">
        <v>779</v>
      </c>
      <c r="J776" s="2" t="s">
        <v>780</v>
      </c>
      <c r="K776" s="2" t="s">
        <v>781</v>
      </c>
      <c r="L776" s="2" t="s">
        <v>782</v>
      </c>
      <c r="M776" s="2" t="s">
        <v>783</v>
      </c>
      <c r="N776" s="2" t="s">
        <v>757</v>
      </c>
      <c r="O776" s="2" t="s">
        <v>785</v>
      </c>
      <c r="P776" s="2" t="s">
        <v>786</v>
      </c>
      <c r="Q776" s="6"/>
      <c r="R776" s="6"/>
    </row>
    <row r="777" spans="1:18" ht="48">
      <c r="A777" s="2" t="s">
        <v>1909</v>
      </c>
      <c r="B777" s="2" t="s">
        <v>441</v>
      </c>
      <c r="C777" s="2" t="s">
        <v>778</v>
      </c>
      <c r="D777" s="3">
        <v>45274.381141936727</v>
      </c>
      <c r="E777" s="3">
        <v>45275.456534756944</v>
      </c>
      <c r="F777" s="8"/>
      <c r="G777" s="4">
        <v>52846</v>
      </c>
      <c r="H777" s="5">
        <v>49</v>
      </c>
      <c r="I777" s="2" t="s">
        <v>779</v>
      </c>
      <c r="J777" s="2" t="s">
        <v>780</v>
      </c>
      <c r="K777" s="2" t="s">
        <v>781</v>
      </c>
      <c r="L777" s="2" t="s">
        <v>782</v>
      </c>
      <c r="M777" s="2" t="s">
        <v>783</v>
      </c>
      <c r="N777" s="2" t="s">
        <v>757</v>
      </c>
      <c r="O777" s="2" t="s">
        <v>785</v>
      </c>
      <c r="P777" s="2" t="s">
        <v>786</v>
      </c>
      <c r="Q777" s="6"/>
      <c r="R777" s="6"/>
    </row>
    <row r="778" spans="1:18" ht="48">
      <c r="A778" s="2" t="s">
        <v>1910</v>
      </c>
      <c r="B778" s="2" t="s">
        <v>449</v>
      </c>
      <c r="C778" s="2" t="s">
        <v>778</v>
      </c>
      <c r="D778" s="3">
        <v>45274.381182137338</v>
      </c>
      <c r="E778" s="3">
        <v>45275.444869293977</v>
      </c>
      <c r="F778" s="8"/>
      <c r="G778" s="4">
        <v>64500</v>
      </c>
      <c r="H778" s="5">
        <v>49</v>
      </c>
      <c r="I778" s="2" t="s">
        <v>779</v>
      </c>
      <c r="J778" s="2" t="s">
        <v>780</v>
      </c>
      <c r="K778" s="2" t="s">
        <v>781</v>
      </c>
      <c r="L778" s="2" t="s">
        <v>782</v>
      </c>
      <c r="M778" s="2" t="s">
        <v>783</v>
      </c>
      <c r="N778" s="2" t="s">
        <v>784</v>
      </c>
      <c r="O778" s="2" t="s">
        <v>785</v>
      </c>
      <c r="P778" s="2" t="s">
        <v>786</v>
      </c>
      <c r="Q778" s="6"/>
      <c r="R778" s="6"/>
    </row>
    <row r="779" spans="1:18" ht="48">
      <c r="A779" s="2" t="s">
        <v>1911</v>
      </c>
      <c r="B779" s="2" t="s">
        <v>450</v>
      </c>
      <c r="C779" s="2" t="s">
        <v>778</v>
      </c>
      <c r="D779" s="3">
        <v>45274.381224382712</v>
      </c>
      <c r="E779" s="3">
        <v>45275.446116701387</v>
      </c>
      <c r="F779" s="8"/>
      <c r="G779" s="4">
        <v>79049</v>
      </c>
      <c r="H779" s="5">
        <v>49</v>
      </c>
      <c r="I779" s="2" t="s">
        <v>779</v>
      </c>
      <c r="J779" s="2" t="s">
        <v>780</v>
      </c>
      <c r="K779" s="2" t="s">
        <v>781</v>
      </c>
      <c r="L779" s="2" t="s">
        <v>782</v>
      </c>
      <c r="M779" s="2" t="s">
        <v>783</v>
      </c>
      <c r="N779" s="2" t="s">
        <v>784</v>
      </c>
      <c r="O779" s="2" t="s">
        <v>785</v>
      </c>
      <c r="P779" s="2" t="s">
        <v>786</v>
      </c>
      <c r="Q779" s="6"/>
      <c r="R779" s="6"/>
    </row>
    <row r="780" spans="1:18" ht="48">
      <c r="A780" s="2" t="s">
        <v>1912</v>
      </c>
      <c r="B780" s="2" t="s">
        <v>451</v>
      </c>
      <c r="C780" s="2" t="s">
        <v>778</v>
      </c>
      <c r="D780" s="3">
        <v>45274.381255401233</v>
      </c>
      <c r="E780" s="3">
        <v>45275.44803954861</v>
      </c>
      <c r="F780" s="8"/>
      <c r="G780" s="4">
        <v>79049</v>
      </c>
      <c r="H780" s="5">
        <v>49</v>
      </c>
      <c r="I780" s="2" t="s">
        <v>779</v>
      </c>
      <c r="J780" s="2" t="s">
        <v>780</v>
      </c>
      <c r="K780" s="2" t="s">
        <v>781</v>
      </c>
      <c r="L780" s="2" t="s">
        <v>782</v>
      </c>
      <c r="M780" s="2" t="s">
        <v>783</v>
      </c>
      <c r="N780" s="2" t="s">
        <v>784</v>
      </c>
      <c r="O780" s="2" t="s">
        <v>785</v>
      </c>
      <c r="P780" s="2" t="s">
        <v>786</v>
      </c>
      <c r="Q780" s="6"/>
      <c r="R780" s="6"/>
    </row>
    <row r="781" spans="1:18" ht="48">
      <c r="A781" s="2" t="s">
        <v>1913</v>
      </c>
      <c r="B781" s="2" t="s">
        <v>94</v>
      </c>
      <c r="C781" s="2" t="s">
        <v>805</v>
      </c>
      <c r="D781" s="3">
        <v>45274.397662577154</v>
      </c>
      <c r="E781" s="3">
        <v>45274.746101157405</v>
      </c>
      <c r="F781" s="8"/>
      <c r="G781" s="4">
        <v>61580</v>
      </c>
      <c r="H781" s="5">
        <v>49</v>
      </c>
      <c r="I781" s="2" t="s">
        <v>779</v>
      </c>
      <c r="J781" s="2" t="s">
        <v>780</v>
      </c>
      <c r="K781" s="2" t="s">
        <v>781</v>
      </c>
      <c r="L781" s="2" t="s">
        <v>782</v>
      </c>
      <c r="M781" s="2" t="s">
        <v>783</v>
      </c>
      <c r="N781" s="2" t="s">
        <v>784</v>
      </c>
      <c r="O781" s="2" t="s">
        <v>785</v>
      </c>
      <c r="P781" s="2" t="s">
        <v>786</v>
      </c>
      <c r="Q781" s="6"/>
      <c r="R781" s="6"/>
    </row>
    <row r="782" spans="1:18" ht="48">
      <c r="A782" s="2" t="s">
        <v>1914</v>
      </c>
      <c r="B782" s="2" t="s">
        <v>431</v>
      </c>
      <c r="C782" s="2" t="s">
        <v>778</v>
      </c>
      <c r="D782" s="3">
        <v>45274.397705169751</v>
      </c>
      <c r="E782" s="3">
        <v>45275.435569016205</v>
      </c>
      <c r="F782" s="8"/>
      <c r="G782" s="4">
        <v>64500</v>
      </c>
      <c r="H782" s="5">
        <v>49</v>
      </c>
      <c r="I782" s="2" t="s">
        <v>779</v>
      </c>
      <c r="J782" s="2" t="s">
        <v>780</v>
      </c>
      <c r="K782" s="2" t="s">
        <v>781</v>
      </c>
      <c r="L782" s="2" t="s">
        <v>782</v>
      </c>
      <c r="M782" s="2" t="s">
        <v>783</v>
      </c>
      <c r="N782" s="2" t="s">
        <v>784</v>
      </c>
      <c r="O782" s="2" t="s">
        <v>785</v>
      </c>
      <c r="P782" s="2" t="s">
        <v>786</v>
      </c>
      <c r="Q782" s="6"/>
      <c r="R782" s="6"/>
    </row>
    <row r="783" spans="1:18" ht="48">
      <c r="A783" s="2" t="s">
        <v>1915</v>
      </c>
      <c r="B783" s="2" t="s">
        <v>448</v>
      </c>
      <c r="C783" s="2" t="s">
        <v>778</v>
      </c>
      <c r="D783" s="3">
        <v>45274.397738541666</v>
      </c>
      <c r="E783" s="3">
        <v>45274.774224884255</v>
      </c>
      <c r="F783" s="8"/>
      <c r="G783" s="4">
        <v>87990</v>
      </c>
      <c r="H783" s="5">
        <v>49</v>
      </c>
      <c r="I783" s="2" t="s">
        <v>779</v>
      </c>
      <c r="J783" s="2" t="s">
        <v>780</v>
      </c>
      <c r="K783" s="2" t="s">
        <v>781</v>
      </c>
      <c r="L783" s="2" t="s">
        <v>782</v>
      </c>
      <c r="M783" s="2" t="s">
        <v>783</v>
      </c>
      <c r="N783" s="2" t="s">
        <v>757</v>
      </c>
      <c r="O783" s="2" t="s">
        <v>785</v>
      </c>
      <c r="P783" s="2" t="s">
        <v>786</v>
      </c>
      <c r="Q783" s="6"/>
      <c r="R783" s="6"/>
    </row>
    <row r="784" spans="1:18" ht="48">
      <c r="A784" s="2" t="s">
        <v>1916</v>
      </c>
      <c r="B784" s="2" t="s">
        <v>460</v>
      </c>
      <c r="C784" s="2" t="s">
        <v>778</v>
      </c>
      <c r="D784" s="3">
        <v>45274.397772839504</v>
      </c>
      <c r="E784" s="3">
        <v>45275.379404942127</v>
      </c>
      <c r="F784" s="8"/>
      <c r="G784" s="4">
        <v>98000</v>
      </c>
      <c r="H784" s="5">
        <v>49</v>
      </c>
      <c r="I784" s="2" t="s">
        <v>779</v>
      </c>
      <c r="J784" s="2" t="s">
        <v>780</v>
      </c>
      <c r="K784" s="2" t="s">
        <v>781</v>
      </c>
      <c r="L784" s="2" t="s">
        <v>782</v>
      </c>
      <c r="M784" s="2" t="s">
        <v>783</v>
      </c>
      <c r="N784" s="2" t="s">
        <v>784</v>
      </c>
      <c r="O784" s="2" t="s">
        <v>785</v>
      </c>
      <c r="P784" s="2" t="s">
        <v>786</v>
      </c>
      <c r="Q784" s="6"/>
      <c r="R784" s="6"/>
    </row>
    <row r="785" spans="1:18" ht="48">
      <c r="A785" s="2" t="s">
        <v>1917</v>
      </c>
      <c r="B785" s="2" t="s">
        <v>461</v>
      </c>
      <c r="C785" s="2" t="s">
        <v>778</v>
      </c>
      <c r="D785" s="3">
        <v>45274.397842901228</v>
      </c>
      <c r="E785" s="3">
        <v>45275.419772071757</v>
      </c>
      <c r="F785" s="8"/>
      <c r="G785" s="4">
        <v>111100</v>
      </c>
      <c r="H785" s="5">
        <v>49</v>
      </c>
      <c r="I785" s="2" t="s">
        <v>779</v>
      </c>
      <c r="J785" s="2" t="s">
        <v>780</v>
      </c>
      <c r="K785" s="2" t="s">
        <v>781</v>
      </c>
      <c r="L785" s="2" t="s">
        <v>782</v>
      </c>
      <c r="M785" s="2" t="s">
        <v>783</v>
      </c>
      <c r="N785" s="2" t="s">
        <v>784</v>
      </c>
      <c r="O785" s="2" t="s">
        <v>785</v>
      </c>
      <c r="P785" s="2" t="s">
        <v>873</v>
      </c>
      <c r="Q785" s="6"/>
      <c r="R785" s="6"/>
    </row>
    <row r="786" spans="1:18" ht="48">
      <c r="A786" s="2" t="s">
        <v>1918</v>
      </c>
      <c r="B786" s="2" t="s">
        <v>464</v>
      </c>
      <c r="C786" s="2" t="s">
        <v>805</v>
      </c>
      <c r="D786" s="3">
        <v>45274.397869560184</v>
      </c>
      <c r="E786" s="3">
        <v>45275.412175115736</v>
      </c>
      <c r="F786" s="8"/>
      <c r="G786" s="4">
        <v>335907</v>
      </c>
      <c r="H786" s="5">
        <v>49</v>
      </c>
      <c r="I786" s="2" t="s">
        <v>779</v>
      </c>
      <c r="J786" s="2" t="s">
        <v>780</v>
      </c>
      <c r="K786" s="2" t="s">
        <v>781</v>
      </c>
      <c r="L786" s="2" t="s">
        <v>782</v>
      </c>
      <c r="M786" s="2" t="s">
        <v>783</v>
      </c>
      <c r="N786" s="2" t="s">
        <v>784</v>
      </c>
      <c r="O786" s="2" t="s">
        <v>785</v>
      </c>
      <c r="P786" s="2" t="s">
        <v>873</v>
      </c>
      <c r="Q786" s="6"/>
      <c r="R786" s="6"/>
    </row>
    <row r="787" spans="1:18" ht="48">
      <c r="A787" s="2" t="s">
        <v>1919</v>
      </c>
      <c r="B787" s="2" t="s">
        <v>465</v>
      </c>
      <c r="C787" s="2" t="s">
        <v>778</v>
      </c>
      <c r="D787" s="3">
        <v>45274.397902662036</v>
      </c>
      <c r="E787" s="3">
        <v>45275.382157060187</v>
      </c>
      <c r="F787" s="8"/>
      <c r="G787" s="4">
        <v>52400</v>
      </c>
      <c r="H787" s="5">
        <v>49</v>
      </c>
      <c r="I787" s="2" t="s">
        <v>779</v>
      </c>
      <c r="J787" s="2" t="s">
        <v>780</v>
      </c>
      <c r="K787" s="2" t="s">
        <v>781</v>
      </c>
      <c r="L787" s="2" t="s">
        <v>782</v>
      </c>
      <c r="M787" s="2" t="s">
        <v>783</v>
      </c>
      <c r="N787" s="2" t="s">
        <v>784</v>
      </c>
      <c r="O787" s="2" t="s">
        <v>785</v>
      </c>
      <c r="P787" s="2" t="s">
        <v>786</v>
      </c>
      <c r="Q787" s="6"/>
      <c r="R787" s="6"/>
    </row>
    <row r="788" spans="1:18" ht="48">
      <c r="A788" s="2" t="s">
        <v>1920</v>
      </c>
      <c r="B788" s="2" t="s">
        <v>466</v>
      </c>
      <c r="C788" s="2" t="s">
        <v>778</v>
      </c>
      <c r="D788" s="3">
        <v>45274.397935995366</v>
      </c>
      <c r="E788" s="3">
        <v>45275.386337465279</v>
      </c>
      <c r="F788" s="3">
        <v>45280.560764236106</v>
      </c>
      <c r="G788" s="4">
        <v>49990</v>
      </c>
      <c r="H788" s="5">
        <v>49</v>
      </c>
      <c r="I788" s="2" t="s">
        <v>779</v>
      </c>
      <c r="J788" s="2" t="s">
        <v>780</v>
      </c>
      <c r="K788" s="2" t="s">
        <v>781</v>
      </c>
      <c r="L788" s="2" t="s">
        <v>782</v>
      </c>
      <c r="M788" s="2" t="s">
        <v>783</v>
      </c>
      <c r="N788" s="2" t="s">
        <v>784</v>
      </c>
      <c r="O788" s="2" t="s">
        <v>785</v>
      </c>
      <c r="P788" s="2" t="s">
        <v>786</v>
      </c>
      <c r="Q788" s="6"/>
      <c r="R788" s="6"/>
    </row>
    <row r="789" spans="1:18" ht="48">
      <c r="A789" s="2" t="s">
        <v>1921</v>
      </c>
      <c r="B789" s="2" t="s">
        <v>467</v>
      </c>
      <c r="C789" s="2" t="s">
        <v>778</v>
      </c>
      <c r="D789" s="3">
        <v>45274.397970949074</v>
      </c>
      <c r="E789" s="3">
        <v>45275.387657407402</v>
      </c>
      <c r="F789" s="8"/>
      <c r="G789" s="4">
        <v>56533</v>
      </c>
      <c r="H789" s="5">
        <v>49</v>
      </c>
      <c r="I789" s="2" t="s">
        <v>779</v>
      </c>
      <c r="J789" s="2" t="s">
        <v>780</v>
      </c>
      <c r="K789" s="2" t="s">
        <v>781</v>
      </c>
      <c r="L789" s="2" t="s">
        <v>782</v>
      </c>
      <c r="M789" s="2" t="s">
        <v>783</v>
      </c>
      <c r="N789" s="2" t="s">
        <v>784</v>
      </c>
      <c r="O789" s="2" t="s">
        <v>785</v>
      </c>
      <c r="P789" s="2" t="s">
        <v>786</v>
      </c>
      <c r="Q789" s="6"/>
      <c r="R789" s="6"/>
    </row>
    <row r="790" spans="1:18" ht="48">
      <c r="A790" s="2" t="s">
        <v>1922</v>
      </c>
      <c r="B790" s="2" t="s">
        <v>472</v>
      </c>
      <c r="C790" s="2" t="s">
        <v>778</v>
      </c>
      <c r="D790" s="3">
        <v>45274.398000000001</v>
      </c>
      <c r="E790" s="3">
        <v>45275.388919560181</v>
      </c>
      <c r="F790" s="3">
        <v>45280.552050312501</v>
      </c>
      <c r="G790" s="4">
        <v>62303</v>
      </c>
      <c r="H790" s="5">
        <v>49</v>
      </c>
      <c r="I790" s="2" t="s">
        <v>779</v>
      </c>
      <c r="J790" s="2" t="s">
        <v>780</v>
      </c>
      <c r="K790" s="2" t="s">
        <v>781</v>
      </c>
      <c r="L790" s="2" t="s">
        <v>782</v>
      </c>
      <c r="M790" s="2" t="s">
        <v>783</v>
      </c>
      <c r="N790" s="2" t="s">
        <v>784</v>
      </c>
      <c r="O790" s="2" t="s">
        <v>785</v>
      </c>
      <c r="P790" s="2" t="s">
        <v>786</v>
      </c>
      <c r="Q790" s="6"/>
      <c r="R790" s="6"/>
    </row>
    <row r="791" spans="1:18" ht="48">
      <c r="A791" s="2" t="s">
        <v>1923</v>
      </c>
      <c r="B791" s="2" t="s">
        <v>480</v>
      </c>
      <c r="C791" s="2" t="s">
        <v>778</v>
      </c>
      <c r="D791" s="3">
        <v>45274.398030285491</v>
      </c>
      <c r="E791" s="3">
        <v>45275.390875428238</v>
      </c>
      <c r="F791" s="3">
        <v>45300.707986689813</v>
      </c>
      <c r="G791" s="4">
        <v>5306201</v>
      </c>
      <c r="H791" s="5">
        <v>49</v>
      </c>
      <c r="I791" s="2" t="s">
        <v>779</v>
      </c>
      <c r="J791" s="2" t="s">
        <v>780</v>
      </c>
      <c r="K791" s="2" t="s">
        <v>781</v>
      </c>
      <c r="L791" s="2" t="s">
        <v>782</v>
      </c>
      <c r="M791" s="2" t="s">
        <v>783</v>
      </c>
      <c r="N791" s="2" t="s">
        <v>784</v>
      </c>
      <c r="O791" s="2" t="s">
        <v>785</v>
      </c>
      <c r="P791" s="2" t="s">
        <v>1397</v>
      </c>
      <c r="Q791" s="6"/>
      <c r="R791" s="6"/>
    </row>
    <row r="792" spans="1:18" ht="48">
      <c r="A792" s="2" t="s">
        <v>1924</v>
      </c>
      <c r="B792" s="2" t="s">
        <v>481</v>
      </c>
      <c r="C792" s="2" t="s">
        <v>778</v>
      </c>
      <c r="D792" s="3">
        <v>45274.398062191358</v>
      </c>
      <c r="E792" s="3">
        <v>45275.414740740736</v>
      </c>
      <c r="F792" s="8"/>
      <c r="G792" s="4">
        <v>1003332</v>
      </c>
      <c r="H792" s="5">
        <v>49</v>
      </c>
      <c r="I792" s="2" t="s">
        <v>779</v>
      </c>
      <c r="J792" s="2" t="s">
        <v>780</v>
      </c>
      <c r="K792" s="2" t="s">
        <v>781</v>
      </c>
      <c r="L792" s="2" t="s">
        <v>782</v>
      </c>
      <c r="M792" s="2" t="s">
        <v>783</v>
      </c>
      <c r="N792" s="2"/>
      <c r="O792" s="2" t="s">
        <v>785</v>
      </c>
      <c r="P792" s="2" t="s">
        <v>873</v>
      </c>
      <c r="Q792" s="6"/>
      <c r="R792" s="6"/>
    </row>
    <row r="793" spans="1:18" ht="48">
      <c r="A793" s="2" t="s">
        <v>1925</v>
      </c>
      <c r="B793" s="2" t="s">
        <v>445</v>
      </c>
      <c r="C793" s="2" t="s">
        <v>778</v>
      </c>
      <c r="D793" s="3">
        <v>45274.443143749995</v>
      </c>
      <c r="E793" s="3">
        <v>45274.773090937495</v>
      </c>
      <c r="F793" s="3">
        <v>45289.797047916662</v>
      </c>
      <c r="G793" s="4">
        <v>16784250</v>
      </c>
      <c r="H793" s="5">
        <v>49</v>
      </c>
      <c r="I793" s="2" t="s">
        <v>779</v>
      </c>
      <c r="J793" s="2" t="s">
        <v>780</v>
      </c>
      <c r="K793" s="2" t="s">
        <v>781</v>
      </c>
      <c r="L793" s="2" t="s">
        <v>782</v>
      </c>
      <c r="M793" s="2" t="s">
        <v>783</v>
      </c>
      <c r="N793" s="2" t="s">
        <v>784</v>
      </c>
      <c r="O793" s="2" t="s">
        <v>785</v>
      </c>
      <c r="P793" s="2" t="s">
        <v>873</v>
      </c>
      <c r="Q793" s="6"/>
      <c r="R793" s="6"/>
    </row>
    <row r="794" spans="1:18" ht="48">
      <c r="A794" s="2" t="s">
        <v>1926</v>
      </c>
      <c r="B794" s="2" t="s">
        <v>436</v>
      </c>
      <c r="C794" s="2" t="s">
        <v>778</v>
      </c>
      <c r="D794" s="3">
        <v>45274.461756095676</v>
      </c>
      <c r="E794" s="3">
        <v>45274.76485983796</v>
      </c>
      <c r="F794" s="8"/>
      <c r="G794" s="4">
        <v>56533</v>
      </c>
      <c r="H794" s="5">
        <v>49</v>
      </c>
      <c r="I794" s="2" t="s">
        <v>779</v>
      </c>
      <c r="J794" s="2" t="s">
        <v>780</v>
      </c>
      <c r="K794" s="2" t="s">
        <v>781</v>
      </c>
      <c r="L794" s="2" t="s">
        <v>782</v>
      </c>
      <c r="M794" s="2" t="s">
        <v>783</v>
      </c>
      <c r="N794" s="2" t="s">
        <v>757</v>
      </c>
      <c r="O794" s="2" t="s">
        <v>785</v>
      </c>
      <c r="P794" s="2" t="s">
        <v>786</v>
      </c>
      <c r="Q794" s="6"/>
      <c r="R794" s="6"/>
    </row>
    <row r="795" spans="1:18" ht="48">
      <c r="A795" s="2" t="s">
        <v>1927</v>
      </c>
      <c r="B795" s="2" t="s">
        <v>458</v>
      </c>
      <c r="C795" s="2" t="s">
        <v>778</v>
      </c>
      <c r="D795" s="3">
        <v>45274.461800385805</v>
      </c>
      <c r="E795" s="3">
        <v>45275.36964305555</v>
      </c>
      <c r="F795" s="3">
        <v>45320.379235069442</v>
      </c>
      <c r="G795" s="4">
        <v>363372</v>
      </c>
      <c r="H795" s="5">
        <v>49</v>
      </c>
      <c r="I795" s="2" t="s">
        <v>779</v>
      </c>
      <c r="J795" s="2" t="s">
        <v>780</v>
      </c>
      <c r="K795" s="2" t="s">
        <v>781</v>
      </c>
      <c r="L795" s="2" t="s">
        <v>782</v>
      </c>
      <c r="M795" s="2" t="s">
        <v>783</v>
      </c>
      <c r="N795" s="2" t="s">
        <v>784</v>
      </c>
      <c r="O795" s="2" t="s">
        <v>785</v>
      </c>
      <c r="P795" s="2" t="s">
        <v>873</v>
      </c>
      <c r="Q795" s="6"/>
      <c r="R795" s="6"/>
    </row>
    <row r="796" spans="1:18" ht="48">
      <c r="A796" s="2" t="s">
        <v>1928</v>
      </c>
      <c r="B796" s="2" t="s">
        <v>446</v>
      </c>
      <c r="C796" s="2" t="s">
        <v>778</v>
      </c>
      <c r="D796" s="3">
        <v>45274.461842592587</v>
      </c>
      <c r="E796" s="3">
        <v>45275.374119907407</v>
      </c>
      <c r="F796" s="8"/>
      <c r="G796" s="4">
        <v>150003</v>
      </c>
      <c r="H796" s="5">
        <v>49</v>
      </c>
      <c r="I796" s="2" t="s">
        <v>779</v>
      </c>
      <c r="J796" s="2" t="s">
        <v>780</v>
      </c>
      <c r="K796" s="2" t="s">
        <v>781</v>
      </c>
      <c r="L796" s="2" t="s">
        <v>782</v>
      </c>
      <c r="M796" s="2" t="s">
        <v>783</v>
      </c>
      <c r="N796" s="2" t="s">
        <v>784</v>
      </c>
      <c r="O796" s="2" t="s">
        <v>785</v>
      </c>
      <c r="P796" s="2" t="s">
        <v>873</v>
      </c>
      <c r="Q796" s="6"/>
      <c r="R796" s="6"/>
    </row>
    <row r="797" spans="1:18" ht="48">
      <c r="A797" s="2" t="s">
        <v>1929</v>
      </c>
      <c r="B797" s="2" t="s">
        <v>459</v>
      </c>
      <c r="C797" s="2" t="s">
        <v>778</v>
      </c>
      <c r="D797" s="3">
        <v>45274.461877662034</v>
      </c>
      <c r="E797" s="3">
        <v>45274.737341053238</v>
      </c>
      <c r="F797" s="3">
        <v>45308.456042129626</v>
      </c>
      <c r="G797" s="4">
        <v>1446300</v>
      </c>
      <c r="H797" s="5">
        <v>49</v>
      </c>
      <c r="I797" s="2" t="s">
        <v>779</v>
      </c>
      <c r="J797" s="2" t="s">
        <v>780</v>
      </c>
      <c r="K797" s="2" t="s">
        <v>781</v>
      </c>
      <c r="L797" s="2" t="s">
        <v>782</v>
      </c>
      <c r="M797" s="2" t="s">
        <v>783</v>
      </c>
      <c r="N797" s="2" t="s">
        <v>784</v>
      </c>
      <c r="O797" s="2" t="s">
        <v>785</v>
      </c>
      <c r="P797" s="2" t="s">
        <v>873</v>
      </c>
      <c r="Q797" s="6"/>
      <c r="R797" s="6"/>
    </row>
    <row r="798" spans="1:18" ht="48">
      <c r="A798" s="2" t="s">
        <v>1930</v>
      </c>
      <c r="B798" s="2" t="s">
        <v>471</v>
      </c>
      <c r="C798" s="2" t="s">
        <v>778</v>
      </c>
      <c r="D798" s="3">
        <v>45274.461906249999</v>
      </c>
      <c r="E798" s="3">
        <v>45274.739412418981</v>
      </c>
      <c r="F798" s="3">
        <v>45289.874923032403</v>
      </c>
      <c r="G798" s="4">
        <v>9031620</v>
      </c>
      <c r="H798" s="5">
        <v>49</v>
      </c>
      <c r="I798" s="2" t="s">
        <v>779</v>
      </c>
      <c r="J798" s="2" t="s">
        <v>780</v>
      </c>
      <c r="K798" s="2" t="s">
        <v>781</v>
      </c>
      <c r="L798" s="2" t="s">
        <v>782</v>
      </c>
      <c r="M798" s="2" t="s">
        <v>783</v>
      </c>
      <c r="N798" s="2" t="s">
        <v>784</v>
      </c>
      <c r="O798" s="2" t="s">
        <v>785</v>
      </c>
      <c r="P798" s="2" t="s">
        <v>873</v>
      </c>
      <c r="Q798" s="6"/>
      <c r="R798" s="6"/>
    </row>
    <row r="799" spans="1:18" ht="48">
      <c r="A799" s="2" t="s">
        <v>1931</v>
      </c>
      <c r="B799" s="2" t="s">
        <v>456</v>
      </c>
      <c r="C799" s="2" t="s">
        <v>778</v>
      </c>
      <c r="D799" s="3">
        <v>45274.480539158954</v>
      </c>
      <c r="E799" s="3">
        <v>45274.721683715274</v>
      </c>
      <c r="F799" s="8"/>
      <c r="G799" s="4">
        <v>38700</v>
      </c>
      <c r="H799" s="5">
        <v>49</v>
      </c>
      <c r="I799" s="2" t="s">
        <v>779</v>
      </c>
      <c r="J799" s="2" t="s">
        <v>780</v>
      </c>
      <c r="K799" s="2" t="s">
        <v>781</v>
      </c>
      <c r="L799" s="2" t="s">
        <v>782</v>
      </c>
      <c r="M799" s="2" t="s">
        <v>783</v>
      </c>
      <c r="N799" s="2" t="s">
        <v>784</v>
      </c>
      <c r="O799" s="2" t="s">
        <v>785</v>
      </c>
      <c r="P799" s="2" t="s">
        <v>786</v>
      </c>
      <c r="Q799" s="6"/>
      <c r="R799" s="6"/>
    </row>
    <row r="800" spans="1:18" ht="48">
      <c r="A800" s="2" t="s">
        <v>1932</v>
      </c>
      <c r="B800" s="2" t="s">
        <v>457</v>
      </c>
      <c r="C800" s="2" t="s">
        <v>778</v>
      </c>
      <c r="D800" s="3">
        <v>45274.480566165119</v>
      </c>
      <c r="E800" s="3">
        <v>45274.724967210648</v>
      </c>
      <c r="F800" s="3">
        <v>45308.47615185185</v>
      </c>
      <c r="G800" s="4">
        <v>1026094</v>
      </c>
      <c r="H800" s="5">
        <v>49</v>
      </c>
      <c r="I800" s="2" t="s">
        <v>779</v>
      </c>
      <c r="J800" s="2" t="s">
        <v>780</v>
      </c>
      <c r="K800" s="2" t="s">
        <v>781</v>
      </c>
      <c r="L800" s="2" t="s">
        <v>782</v>
      </c>
      <c r="M800" s="2" t="s">
        <v>783</v>
      </c>
      <c r="N800" s="2" t="s">
        <v>784</v>
      </c>
      <c r="O800" s="2" t="s">
        <v>785</v>
      </c>
      <c r="P800" s="2" t="s">
        <v>873</v>
      </c>
      <c r="Q800" s="6"/>
      <c r="R800" s="6"/>
    </row>
    <row r="801" spans="1:18" ht="48">
      <c r="A801" s="2" t="s">
        <v>1933</v>
      </c>
      <c r="B801" s="2" t="s">
        <v>453</v>
      </c>
      <c r="C801" s="2" t="s">
        <v>778</v>
      </c>
      <c r="D801" s="3">
        <v>45274.480593595676</v>
      </c>
      <c r="E801" s="3">
        <v>45274.727173576386</v>
      </c>
      <c r="F801" s="3">
        <v>45288.58271732639</v>
      </c>
      <c r="G801" s="4">
        <v>484217</v>
      </c>
      <c r="H801" s="5">
        <v>49</v>
      </c>
      <c r="I801" s="2" t="s">
        <v>779</v>
      </c>
      <c r="J801" s="2" t="s">
        <v>780</v>
      </c>
      <c r="K801" s="2" t="s">
        <v>781</v>
      </c>
      <c r="L801" s="2" t="s">
        <v>782</v>
      </c>
      <c r="M801" s="2" t="s">
        <v>783</v>
      </c>
      <c r="N801" s="2" t="s">
        <v>784</v>
      </c>
      <c r="O801" s="2" t="s">
        <v>785</v>
      </c>
      <c r="P801" s="2" t="s">
        <v>873</v>
      </c>
      <c r="Q801" s="6"/>
      <c r="R801" s="6"/>
    </row>
    <row r="802" spans="1:18" ht="48">
      <c r="A802" s="2" t="s">
        <v>1934</v>
      </c>
      <c r="B802" s="2" t="s">
        <v>452</v>
      </c>
      <c r="C802" s="2" t="s">
        <v>778</v>
      </c>
      <c r="D802" s="3">
        <v>45274.480623688265</v>
      </c>
      <c r="E802" s="3">
        <v>45274.733793715277</v>
      </c>
      <c r="F802" s="3">
        <v>45291.839425196755</v>
      </c>
      <c r="G802" s="4">
        <v>8135812</v>
      </c>
      <c r="H802" s="5">
        <v>49</v>
      </c>
      <c r="I802" s="2" t="s">
        <v>779</v>
      </c>
      <c r="J802" s="2" t="s">
        <v>780</v>
      </c>
      <c r="K802" s="2" t="s">
        <v>781</v>
      </c>
      <c r="L802" s="2" t="s">
        <v>782</v>
      </c>
      <c r="M802" s="2" t="s">
        <v>783</v>
      </c>
      <c r="N802" s="2" t="s">
        <v>784</v>
      </c>
      <c r="O802" s="2" t="s">
        <v>785</v>
      </c>
      <c r="P802" s="2" t="s">
        <v>873</v>
      </c>
      <c r="Q802" s="6"/>
      <c r="R802" s="6"/>
    </row>
    <row r="803" spans="1:18" ht="48">
      <c r="A803" s="2" t="s">
        <v>1935</v>
      </c>
      <c r="B803" s="2" t="s">
        <v>462</v>
      </c>
      <c r="C803" s="2" t="s">
        <v>778</v>
      </c>
      <c r="D803" s="3">
        <v>45274.48065779321</v>
      </c>
      <c r="E803" s="3">
        <v>45274.735612349534</v>
      </c>
      <c r="F803" s="8"/>
      <c r="G803" s="4">
        <v>64500</v>
      </c>
      <c r="H803" s="5">
        <v>49</v>
      </c>
      <c r="I803" s="2" t="s">
        <v>779</v>
      </c>
      <c r="J803" s="2" t="s">
        <v>780</v>
      </c>
      <c r="K803" s="2" t="s">
        <v>781</v>
      </c>
      <c r="L803" s="2" t="s">
        <v>782</v>
      </c>
      <c r="M803" s="2" t="s">
        <v>783</v>
      </c>
      <c r="N803" s="2" t="s">
        <v>784</v>
      </c>
      <c r="O803" s="2" t="s">
        <v>785</v>
      </c>
      <c r="P803" s="2" t="s">
        <v>786</v>
      </c>
      <c r="Q803" s="6"/>
      <c r="R803" s="6"/>
    </row>
    <row r="804" spans="1:18" ht="48">
      <c r="A804" s="2" t="s">
        <v>1936</v>
      </c>
      <c r="B804" s="2" t="s">
        <v>434</v>
      </c>
      <c r="C804" s="2" t="s">
        <v>778</v>
      </c>
      <c r="D804" s="3">
        <v>45274.503407445991</v>
      </c>
      <c r="E804" s="3">
        <v>45274.703074849538</v>
      </c>
      <c r="F804" s="8"/>
      <c r="G804" s="4">
        <v>87990</v>
      </c>
      <c r="H804" s="5">
        <v>49</v>
      </c>
      <c r="I804" s="2" t="s">
        <v>779</v>
      </c>
      <c r="J804" s="2" t="s">
        <v>780</v>
      </c>
      <c r="K804" s="2" t="s">
        <v>781</v>
      </c>
      <c r="L804" s="2" t="s">
        <v>782</v>
      </c>
      <c r="M804" s="2" t="s">
        <v>783</v>
      </c>
      <c r="N804" s="2" t="s">
        <v>784</v>
      </c>
      <c r="O804" s="2" t="s">
        <v>785</v>
      </c>
      <c r="P804" s="2" t="s">
        <v>786</v>
      </c>
      <c r="Q804" s="6"/>
      <c r="R804" s="6"/>
    </row>
    <row r="805" spans="1:18" ht="48">
      <c r="A805" s="2" t="s">
        <v>1937</v>
      </c>
      <c r="B805" s="2" t="s">
        <v>442</v>
      </c>
      <c r="C805" s="2" t="s">
        <v>778</v>
      </c>
      <c r="D805" s="3">
        <v>45274.503436226849</v>
      </c>
      <c r="E805" s="3">
        <v>45274.704623611113</v>
      </c>
      <c r="F805" s="8"/>
      <c r="G805" s="4">
        <v>64500</v>
      </c>
      <c r="H805" s="5">
        <v>49</v>
      </c>
      <c r="I805" s="2" t="s">
        <v>779</v>
      </c>
      <c r="J805" s="2" t="s">
        <v>780</v>
      </c>
      <c r="K805" s="2" t="s">
        <v>781</v>
      </c>
      <c r="L805" s="2" t="s">
        <v>782</v>
      </c>
      <c r="M805" s="2" t="s">
        <v>783</v>
      </c>
      <c r="N805" s="2" t="s">
        <v>784</v>
      </c>
      <c r="O805" s="2" t="s">
        <v>785</v>
      </c>
      <c r="P805" s="2" t="s">
        <v>786</v>
      </c>
      <c r="Q805" s="6"/>
      <c r="R805" s="6"/>
    </row>
    <row r="806" spans="1:18" ht="48">
      <c r="A806" s="2" t="s">
        <v>1938</v>
      </c>
      <c r="B806" s="2" t="s">
        <v>444</v>
      </c>
      <c r="C806" s="2" t="s">
        <v>778</v>
      </c>
      <c r="D806" s="3">
        <v>45274.503462461413</v>
      </c>
      <c r="E806" s="3">
        <v>45274.709954513884</v>
      </c>
      <c r="F806" s="8"/>
      <c r="G806" s="4">
        <v>56533</v>
      </c>
      <c r="H806" s="5">
        <v>49</v>
      </c>
      <c r="I806" s="2" t="s">
        <v>779</v>
      </c>
      <c r="J806" s="2" t="s">
        <v>780</v>
      </c>
      <c r="K806" s="2" t="s">
        <v>781</v>
      </c>
      <c r="L806" s="2" t="s">
        <v>782</v>
      </c>
      <c r="M806" s="2" t="s">
        <v>783</v>
      </c>
      <c r="N806" s="2" t="s">
        <v>784</v>
      </c>
      <c r="O806" s="2" t="s">
        <v>785</v>
      </c>
      <c r="P806" s="2" t="s">
        <v>786</v>
      </c>
      <c r="Q806" s="6"/>
      <c r="R806" s="6"/>
    </row>
    <row r="807" spans="1:18" ht="48">
      <c r="A807" s="2" t="s">
        <v>1939</v>
      </c>
      <c r="B807" s="2" t="s">
        <v>439</v>
      </c>
      <c r="C807" s="2" t="s">
        <v>778</v>
      </c>
      <c r="D807" s="3">
        <v>45274.503491589508</v>
      </c>
      <c r="E807" s="3">
        <v>45274.713599270828</v>
      </c>
      <c r="F807" s="8"/>
      <c r="G807" s="4">
        <v>125339</v>
      </c>
      <c r="H807" s="5">
        <v>49</v>
      </c>
      <c r="I807" s="2" t="s">
        <v>779</v>
      </c>
      <c r="J807" s="2" t="s">
        <v>780</v>
      </c>
      <c r="K807" s="2" t="s">
        <v>781</v>
      </c>
      <c r="L807" s="2" t="s">
        <v>782</v>
      </c>
      <c r="M807" s="2" t="s">
        <v>783</v>
      </c>
      <c r="N807" s="2" t="s">
        <v>784</v>
      </c>
      <c r="O807" s="2" t="s">
        <v>785</v>
      </c>
      <c r="P807" s="2" t="s">
        <v>873</v>
      </c>
      <c r="Q807" s="6"/>
      <c r="R807" s="6"/>
    </row>
    <row r="808" spans="1:18" ht="48">
      <c r="A808" s="2" t="s">
        <v>1940</v>
      </c>
      <c r="B808" s="2" t="s">
        <v>440</v>
      </c>
      <c r="C808" s="2" t="s">
        <v>778</v>
      </c>
      <c r="D808" s="3">
        <v>45274.503538464509</v>
      </c>
      <c r="E808" s="3">
        <v>45274.715777280093</v>
      </c>
      <c r="F808" s="3">
        <v>45288.412383796298</v>
      </c>
      <c r="G808" s="4">
        <v>975069</v>
      </c>
      <c r="H808" s="5">
        <v>49</v>
      </c>
      <c r="I808" s="2" t="s">
        <v>779</v>
      </c>
      <c r="J808" s="2" t="s">
        <v>780</v>
      </c>
      <c r="K808" s="2" t="s">
        <v>781</v>
      </c>
      <c r="L808" s="2" t="s">
        <v>782</v>
      </c>
      <c r="M808" s="2" t="s">
        <v>783</v>
      </c>
      <c r="N808" s="2" t="s">
        <v>784</v>
      </c>
      <c r="O808" s="2" t="s">
        <v>785</v>
      </c>
      <c r="P808" s="2" t="s">
        <v>873</v>
      </c>
      <c r="Q808" s="6"/>
      <c r="R808" s="6"/>
    </row>
    <row r="809" spans="1:18" ht="48">
      <c r="A809" s="2" t="s">
        <v>1941</v>
      </c>
      <c r="B809" s="2" t="s">
        <v>454</v>
      </c>
      <c r="C809" s="2" t="s">
        <v>778</v>
      </c>
      <c r="D809" s="3">
        <v>45274.503576427473</v>
      </c>
      <c r="E809" s="3">
        <v>45274.718128159722</v>
      </c>
      <c r="F809" s="8"/>
      <c r="G809" s="4">
        <v>56946</v>
      </c>
      <c r="H809" s="5">
        <v>49</v>
      </c>
      <c r="I809" s="2" t="s">
        <v>779</v>
      </c>
      <c r="J809" s="2" t="s">
        <v>780</v>
      </c>
      <c r="K809" s="2" t="s">
        <v>781</v>
      </c>
      <c r="L809" s="2" t="s">
        <v>782</v>
      </c>
      <c r="M809" s="2" t="s">
        <v>783</v>
      </c>
      <c r="N809" s="2" t="s">
        <v>784</v>
      </c>
      <c r="O809" s="2" t="s">
        <v>785</v>
      </c>
      <c r="P809" s="2" t="s">
        <v>786</v>
      </c>
      <c r="Q809" s="6"/>
      <c r="R809" s="6"/>
    </row>
    <row r="810" spans="1:18" ht="48">
      <c r="A810" s="2" t="s">
        <v>1942</v>
      </c>
      <c r="B810" s="2" t="s">
        <v>455</v>
      </c>
      <c r="C810" s="2" t="s">
        <v>778</v>
      </c>
      <c r="D810" s="3">
        <v>45274.503605324069</v>
      </c>
      <c r="E810" s="3">
        <v>45274.720394560187</v>
      </c>
      <c r="F810" s="3">
        <v>45280.579047488427</v>
      </c>
      <c r="G810" s="4">
        <v>29800</v>
      </c>
      <c r="H810" s="5">
        <v>49</v>
      </c>
      <c r="I810" s="2" t="s">
        <v>779</v>
      </c>
      <c r="J810" s="2" t="s">
        <v>780</v>
      </c>
      <c r="K810" s="2" t="s">
        <v>781</v>
      </c>
      <c r="L810" s="2" t="s">
        <v>782</v>
      </c>
      <c r="M810" s="2" t="s">
        <v>783</v>
      </c>
      <c r="N810" s="2" t="s">
        <v>784</v>
      </c>
      <c r="O810" s="2" t="s">
        <v>785</v>
      </c>
      <c r="P810" s="2" t="s">
        <v>786</v>
      </c>
      <c r="Q810" s="6"/>
      <c r="R810" s="6"/>
    </row>
    <row r="811" spans="1:18" ht="48">
      <c r="A811" s="2" t="s">
        <v>1943</v>
      </c>
      <c r="B811" s="2" t="s">
        <v>371</v>
      </c>
      <c r="C811" s="2" t="s">
        <v>778</v>
      </c>
      <c r="D811" s="3">
        <v>45274.521989429006</v>
      </c>
      <c r="E811" s="3">
        <v>45274.67545613426</v>
      </c>
      <c r="F811" s="3">
        <v>45288.425677928237</v>
      </c>
      <c r="G811" s="4">
        <v>862522</v>
      </c>
      <c r="H811" s="5">
        <v>49</v>
      </c>
      <c r="I811" s="2" t="s">
        <v>779</v>
      </c>
      <c r="J811" s="2" t="s">
        <v>780</v>
      </c>
      <c r="K811" s="2" t="s">
        <v>781</v>
      </c>
      <c r="L811" s="2" t="s">
        <v>782</v>
      </c>
      <c r="M811" s="2" t="s">
        <v>783</v>
      </c>
      <c r="N811" s="2" t="s">
        <v>784</v>
      </c>
      <c r="O811" s="2" t="s">
        <v>785</v>
      </c>
      <c r="P811" s="2" t="s">
        <v>873</v>
      </c>
      <c r="Q811" s="6"/>
      <c r="R811" s="6"/>
    </row>
    <row r="812" spans="1:18" ht="48">
      <c r="A812" s="2" t="s">
        <v>1944</v>
      </c>
      <c r="B812" s="2" t="s">
        <v>385</v>
      </c>
      <c r="C812" s="2" t="s">
        <v>778</v>
      </c>
      <c r="D812" s="3">
        <v>45274.522017361109</v>
      </c>
      <c r="E812" s="3">
        <v>45274.680441782402</v>
      </c>
      <c r="F812" s="8"/>
      <c r="G812" s="4">
        <v>152700</v>
      </c>
      <c r="H812" s="5">
        <v>49</v>
      </c>
      <c r="I812" s="2" t="s">
        <v>779</v>
      </c>
      <c r="J812" s="2" t="s">
        <v>780</v>
      </c>
      <c r="K812" s="2" t="s">
        <v>781</v>
      </c>
      <c r="L812" s="2" t="s">
        <v>782</v>
      </c>
      <c r="M812" s="2" t="s">
        <v>783</v>
      </c>
      <c r="N812" s="2" t="s">
        <v>784</v>
      </c>
      <c r="O812" s="2" t="s">
        <v>785</v>
      </c>
      <c r="P812" s="2" t="s">
        <v>873</v>
      </c>
      <c r="Q812" s="6"/>
      <c r="R812" s="6"/>
    </row>
    <row r="813" spans="1:18" ht="48">
      <c r="A813" s="2" t="s">
        <v>1945</v>
      </c>
      <c r="B813" s="2" t="s">
        <v>388</v>
      </c>
      <c r="C813" s="2" t="s">
        <v>778</v>
      </c>
      <c r="D813" s="3">
        <v>45274.522046064812</v>
      </c>
      <c r="E813" s="3">
        <v>45274.682212349537</v>
      </c>
      <c r="F813" s="8"/>
      <c r="G813" s="4">
        <v>289200</v>
      </c>
      <c r="H813" s="5">
        <v>49</v>
      </c>
      <c r="I813" s="2" t="s">
        <v>779</v>
      </c>
      <c r="J813" s="2" t="s">
        <v>780</v>
      </c>
      <c r="K813" s="2" t="s">
        <v>781</v>
      </c>
      <c r="L813" s="2" t="s">
        <v>782</v>
      </c>
      <c r="M813" s="2" t="s">
        <v>783</v>
      </c>
      <c r="N813" s="2" t="s">
        <v>784</v>
      </c>
      <c r="O813" s="2" t="s">
        <v>785</v>
      </c>
      <c r="P813" s="2" t="s">
        <v>873</v>
      </c>
      <c r="Q813" s="6"/>
      <c r="R813" s="6"/>
    </row>
    <row r="814" spans="1:18" ht="48">
      <c r="A814" s="2" t="s">
        <v>1946</v>
      </c>
      <c r="B814" s="2" t="s">
        <v>397</v>
      </c>
      <c r="C814" s="2" t="s">
        <v>778</v>
      </c>
      <c r="D814" s="3">
        <v>45274.522077237656</v>
      </c>
      <c r="E814" s="3">
        <v>45274.683638807866</v>
      </c>
      <c r="F814" s="8"/>
      <c r="G814" s="4">
        <v>289200</v>
      </c>
      <c r="H814" s="5">
        <v>49</v>
      </c>
      <c r="I814" s="2" t="s">
        <v>779</v>
      </c>
      <c r="J814" s="2" t="s">
        <v>780</v>
      </c>
      <c r="K814" s="2" t="s">
        <v>781</v>
      </c>
      <c r="L814" s="2" t="s">
        <v>782</v>
      </c>
      <c r="M814" s="2" t="s">
        <v>783</v>
      </c>
      <c r="N814" s="2" t="s">
        <v>784</v>
      </c>
      <c r="O814" s="2" t="s">
        <v>785</v>
      </c>
      <c r="P814" s="2" t="s">
        <v>873</v>
      </c>
      <c r="Q814" s="6"/>
      <c r="R814" s="6"/>
    </row>
    <row r="815" spans="1:18" ht="48">
      <c r="A815" s="2" t="s">
        <v>1947</v>
      </c>
      <c r="B815" s="2" t="s">
        <v>399</v>
      </c>
      <c r="C815" s="2" t="s">
        <v>778</v>
      </c>
      <c r="D815" s="3">
        <v>45274.522103935182</v>
      </c>
      <c r="E815" s="3">
        <v>45274.685476307866</v>
      </c>
      <c r="F815" s="3">
        <v>45288.587890590279</v>
      </c>
      <c r="G815" s="4">
        <v>472696</v>
      </c>
      <c r="H815" s="5">
        <v>49</v>
      </c>
      <c r="I815" s="2" t="s">
        <v>779</v>
      </c>
      <c r="J815" s="2" t="s">
        <v>780</v>
      </c>
      <c r="K815" s="2" t="s">
        <v>781</v>
      </c>
      <c r="L815" s="2" t="s">
        <v>782</v>
      </c>
      <c r="M815" s="2" t="s">
        <v>783</v>
      </c>
      <c r="N815" s="2" t="s">
        <v>784</v>
      </c>
      <c r="O815" s="2" t="s">
        <v>785</v>
      </c>
      <c r="P815" s="2" t="s">
        <v>873</v>
      </c>
      <c r="Q815" s="6"/>
      <c r="R815" s="6"/>
    </row>
    <row r="816" spans="1:18" ht="48">
      <c r="A816" s="2" t="s">
        <v>1948</v>
      </c>
      <c r="B816" s="2" t="s">
        <v>410</v>
      </c>
      <c r="C816" s="2" t="s">
        <v>778</v>
      </c>
      <c r="D816" s="3">
        <v>45274.5221310571</v>
      </c>
      <c r="E816" s="3">
        <v>45274.687064317128</v>
      </c>
      <c r="F816" s="8"/>
      <c r="G816" s="4">
        <v>68300</v>
      </c>
      <c r="H816" s="5">
        <v>49</v>
      </c>
      <c r="I816" s="2" t="s">
        <v>779</v>
      </c>
      <c r="J816" s="2" t="s">
        <v>780</v>
      </c>
      <c r="K816" s="2" t="s">
        <v>781</v>
      </c>
      <c r="L816" s="2" t="s">
        <v>782</v>
      </c>
      <c r="M816" s="2" t="s">
        <v>783</v>
      </c>
      <c r="N816" s="2" t="s">
        <v>784</v>
      </c>
      <c r="O816" s="2" t="s">
        <v>785</v>
      </c>
      <c r="P816" s="2" t="s">
        <v>786</v>
      </c>
      <c r="Q816" s="6"/>
      <c r="R816" s="6"/>
    </row>
    <row r="817" spans="1:18" ht="48">
      <c r="A817" s="2" t="s">
        <v>1949</v>
      </c>
      <c r="B817" s="2" t="s">
        <v>417</v>
      </c>
      <c r="C817" s="2" t="s">
        <v>778</v>
      </c>
      <c r="D817" s="3">
        <v>45274.522158641972</v>
      </c>
      <c r="E817" s="3">
        <v>45274.688696527774</v>
      </c>
      <c r="F817" s="8"/>
      <c r="G817" s="4">
        <v>56533</v>
      </c>
      <c r="H817" s="5">
        <v>49</v>
      </c>
      <c r="I817" s="2" t="s">
        <v>779</v>
      </c>
      <c r="J817" s="2" t="s">
        <v>780</v>
      </c>
      <c r="K817" s="2" t="s">
        <v>781</v>
      </c>
      <c r="L817" s="2" t="s">
        <v>782</v>
      </c>
      <c r="M817" s="2" t="s">
        <v>783</v>
      </c>
      <c r="N817" s="2" t="s">
        <v>784</v>
      </c>
      <c r="O817" s="2" t="s">
        <v>785</v>
      </c>
      <c r="P817" s="2" t="s">
        <v>786</v>
      </c>
      <c r="Q817" s="6"/>
      <c r="R817" s="6"/>
    </row>
    <row r="818" spans="1:18" ht="48">
      <c r="A818" s="2" t="s">
        <v>1950</v>
      </c>
      <c r="B818" s="2" t="s">
        <v>430</v>
      </c>
      <c r="C818" s="2" t="s">
        <v>778</v>
      </c>
      <c r="D818" s="3">
        <v>45274.522185146598</v>
      </c>
      <c r="E818" s="3">
        <v>45274.690070752316</v>
      </c>
      <c r="F818" s="8"/>
      <c r="G818" s="4">
        <v>64500</v>
      </c>
      <c r="H818" s="5">
        <v>49</v>
      </c>
      <c r="I818" s="2" t="s">
        <v>779</v>
      </c>
      <c r="J818" s="2" t="s">
        <v>780</v>
      </c>
      <c r="K818" s="2" t="s">
        <v>781</v>
      </c>
      <c r="L818" s="2" t="s">
        <v>782</v>
      </c>
      <c r="M818" s="2" t="s">
        <v>783</v>
      </c>
      <c r="N818" s="2" t="s">
        <v>784</v>
      </c>
      <c r="O818" s="2" t="s">
        <v>785</v>
      </c>
      <c r="P818" s="2" t="s">
        <v>786</v>
      </c>
      <c r="Q818" s="6"/>
      <c r="R818" s="6"/>
    </row>
    <row r="819" spans="1:18" ht="48">
      <c r="A819" s="2" t="s">
        <v>1951</v>
      </c>
      <c r="B819" s="2" t="s">
        <v>427</v>
      </c>
      <c r="C819" s="2" t="s">
        <v>778</v>
      </c>
      <c r="D819" s="3">
        <v>45274.522214429009</v>
      </c>
      <c r="E819" s="3">
        <v>45274.691633761569</v>
      </c>
      <c r="F819" s="3">
        <v>45288.60287033565</v>
      </c>
      <c r="G819" s="4">
        <v>330498</v>
      </c>
      <c r="H819" s="5">
        <v>49</v>
      </c>
      <c r="I819" s="2" t="s">
        <v>779</v>
      </c>
      <c r="J819" s="2" t="s">
        <v>780</v>
      </c>
      <c r="K819" s="2" t="s">
        <v>781</v>
      </c>
      <c r="L819" s="2" t="s">
        <v>782</v>
      </c>
      <c r="M819" s="2" t="s">
        <v>783</v>
      </c>
      <c r="N819" s="2" t="s">
        <v>784</v>
      </c>
      <c r="O819" s="2" t="s">
        <v>785</v>
      </c>
      <c r="P819" s="2" t="s">
        <v>873</v>
      </c>
      <c r="Q819" s="6"/>
      <c r="R819" s="6"/>
    </row>
    <row r="820" spans="1:18" ht="48">
      <c r="A820" s="2" t="s">
        <v>1952</v>
      </c>
      <c r="B820" s="2" t="s">
        <v>428</v>
      </c>
      <c r="C820" s="2" t="s">
        <v>778</v>
      </c>
      <c r="D820" s="3">
        <v>45274.522247067893</v>
      </c>
      <c r="E820" s="3">
        <v>45274.694347800927</v>
      </c>
      <c r="F820" s="3">
        <v>45286.664586030092</v>
      </c>
      <c r="G820" s="4">
        <v>207844</v>
      </c>
      <c r="H820" s="5">
        <v>49</v>
      </c>
      <c r="I820" s="2" t="s">
        <v>779</v>
      </c>
      <c r="J820" s="2" t="s">
        <v>780</v>
      </c>
      <c r="K820" s="2" t="s">
        <v>781</v>
      </c>
      <c r="L820" s="2" t="s">
        <v>782</v>
      </c>
      <c r="M820" s="2" t="s">
        <v>783</v>
      </c>
      <c r="N820" s="2" t="s">
        <v>784</v>
      </c>
      <c r="O820" s="2" t="s">
        <v>785</v>
      </c>
      <c r="P820" s="2" t="s">
        <v>873</v>
      </c>
      <c r="Q820" s="6"/>
      <c r="R820" s="6"/>
    </row>
    <row r="821" spans="1:18" ht="48">
      <c r="A821" s="2" t="s">
        <v>1953</v>
      </c>
      <c r="B821" s="2" t="s">
        <v>429</v>
      </c>
      <c r="C821" s="2" t="s">
        <v>778</v>
      </c>
      <c r="D821" s="3">
        <v>45274.522277970675</v>
      </c>
      <c r="E821" s="3">
        <v>45274.695975115741</v>
      </c>
      <c r="F821" s="3">
        <v>45280.593404363426</v>
      </c>
      <c r="G821" s="4">
        <v>22700</v>
      </c>
      <c r="H821" s="5">
        <v>49</v>
      </c>
      <c r="I821" s="2" t="s">
        <v>779</v>
      </c>
      <c r="J821" s="2" t="s">
        <v>780</v>
      </c>
      <c r="K821" s="2" t="s">
        <v>781</v>
      </c>
      <c r="L821" s="2" t="s">
        <v>782</v>
      </c>
      <c r="M821" s="2" t="s">
        <v>783</v>
      </c>
      <c r="N821" s="2" t="s">
        <v>784</v>
      </c>
      <c r="O821" s="2" t="s">
        <v>785</v>
      </c>
      <c r="P821" s="2" t="s">
        <v>786</v>
      </c>
      <c r="Q821" s="6"/>
      <c r="R821" s="6"/>
    </row>
    <row r="822" spans="1:18" ht="48">
      <c r="A822" s="2" t="s">
        <v>1954</v>
      </c>
      <c r="B822" s="2" t="s">
        <v>438</v>
      </c>
      <c r="C822" s="2" t="s">
        <v>778</v>
      </c>
      <c r="D822" s="3">
        <v>45274.522304629631</v>
      </c>
      <c r="E822" s="3">
        <v>45274.698039467592</v>
      </c>
      <c r="F822" s="3">
        <v>45289.863796909718</v>
      </c>
      <c r="G822" s="4">
        <v>11684628</v>
      </c>
      <c r="H822" s="5">
        <v>49</v>
      </c>
      <c r="I822" s="2" t="s">
        <v>779</v>
      </c>
      <c r="J822" s="2" t="s">
        <v>780</v>
      </c>
      <c r="K822" s="2" t="s">
        <v>781</v>
      </c>
      <c r="L822" s="2" t="s">
        <v>782</v>
      </c>
      <c r="M822" s="2" t="s">
        <v>783</v>
      </c>
      <c r="N822" s="2" t="s">
        <v>784</v>
      </c>
      <c r="O822" s="2" t="s">
        <v>785</v>
      </c>
      <c r="P822" s="2" t="s">
        <v>873</v>
      </c>
      <c r="Q822" s="6"/>
      <c r="R822" s="6"/>
    </row>
    <row r="823" spans="1:18" ht="48">
      <c r="A823" s="2" t="s">
        <v>1955</v>
      </c>
      <c r="B823" s="2" t="s">
        <v>426</v>
      </c>
      <c r="C823" s="2" t="s">
        <v>778</v>
      </c>
      <c r="D823" s="3">
        <v>45274.522331288579</v>
      </c>
      <c r="E823" s="3">
        <v>45274.700766898146</v>
      </c>
      <c r="F823" s="3">
        <v>45288.632582835649</v>
      </c>
      <c r="G823" s="4">
        <v>24471719</v>
      </c>
      <c r="H823" s="5">
        <v>49</v>
      </c>
      <c r="I823" s="2" t="s">
        <v>779</v>
      </c>
      <c r="J823" s="2" t="s">
        <v>780</v>
      </c>
      <c r="K823" s="2" t="s">
        <v>781</v>
      </c>
      <c r="L823" s="2" t="s">
        <v>782</v>
      </c>
      <c r="M823" s="2" t="s">
        <v>783</v>
      </c>
      <c r="N823" s="2" t="s">
        <v>784</v>
      </c>
      <c r="O823" s="2" t="s">
        <v>785</v>
      </c>
      <c r="P823" s="2" t="s">
        <v>1397</v>
      </c>
      <c r="Q823" s="6"/>
      <c r="R823" s="6"/>
    </row>
    <row r="824" spans="1:18" ht="48">
      <c r="A824" s="2" t="s">
        <v>1956</v>
      </c>
      <c r="B824" s="2" t="s">
        <v>468</v>
      </c>
      <c r="C824" s="2" t="s">
        <v>778</v>
      </c>
      <c r="D824" s="3">
        <v>45275.585306597219</v>
      </c>
      <c r="E824" s="3">
        <v>45275.838657754626</v>
      </c>
      <c r="F824" s="8"/>
      <c r="G824" s="4">
        <v>56533</v>
      </c>
      <c r="H824" s="5">
        <v>48</v>
      </c>
      <c r="I824" s="2" t="s">
        <v>779</v>
      </c>
      <c r="J824" s="2" t="s">
        <v>780</v>
      </c>
      <c r="K824" s="2" t="s">
        <v>781</v>
      </c>
      <c r="L824" s="2" t="s">
        <v>782</v>
      </c>
      <c r="M824" s="2" t="s">
        <v>783</v>
      </c>
      <c r="N824" s="2" t="s">
        <v>784</v>
      </c>
      <c r="O824" s="2" t="s">
        <v>785</v>
      </c>
      <c r="P824" s="2" t="s">
        <v>786</v>
      </c>
      <c r="Q824" s="6"/>
      <c r="R824" s="6"/>
    </row>
    <row r="825" spans="1:18" ht="48">
      <c r="A825" s="2" t="s">
        <v>1957</v>
      </c>
      <c r="B825" s="2" t="s">
        <v>474</v>
      </c>
      <c r="C825" s="2" t="s">
        <v>778</v>
      </c>
      <c r="D825" s="3">
        <v>45275.585465084878</v>
      </c>
      <c r="E825" s="3">
        <v>45275.841242245369</v>
      </c>
      <c r="F825" s="8"/>
      <c r="G825" s="4">
        <v>64500</v>
      </c>
      <c r="H825" s="5">
        <v>48</v>
      </c>
      <c r="I825" s="2" t="s">
        <v>779</v>
      </c>
      <c r="J825" s="2" t="s">
        <v>780</v>
      </c>
      <c r="K825" s="2" t="s">
        <v>781</v>
      </c>
      <c r="L825" s="2" t="s">
        <v>782</v>
      </c>
      <c r="M825" s="2" t="s">
        <v>783</v>
      </c>
      <c r="N825" s="2" t="s">
        <v>784</v>
      </c>
      <c r="O825" s="2" t="s">
        <v>785</v>
      </c>
      <c r="P825" s="2" t="s">
        <v>786</v>
      </c>
      <c r="Q825" s="6"/>
      <c r="R825" s="6"/>
    </row>
    <row r="826" spans="1:18" ht="48">
      <c r="A826" s="2" t="s">
        <v>1958</v>
      </c>
      <c r="B826" s="2" t="s">
        <v>475</v>
      </c>
      <c r="C826" s="2" t="s">
        <v>778</v>
      </c>
      <c r="D826" s="3">
        <v>45275.585503780858</v>
      </c>
      <c r="E826" s="3">
        <v>45275.843498645831</v>
      </c>
      <c r="F826" s="8"/>
      <c r="G826" s="4">
        <v>56533</v>
      </c>
      <c r="H826" s="5">
        <v>48</v>
      </c>
      <c r="I826" s="2" t="s">
        <v>779</v>
      </c>
      <c r="J826" s="2" t="s">
        <v>780</v>
      </c>
      <c r="K826" s="2" t="s">
        <v>781</v>
      </c>
      <c r="L826" s="2" t="s">
        <v>782</v>
      </c>
      <c r="M826" s="2" t="s">
        <v>783</v>
      </c>
      <c r="N826" s="2" t="s">
        <v>784</v>
      </c>
      <c r="O826" s="2" t="s">
        <v>785</v>
      </c>
      <c r="P826" s="2" t="s">
        <v>786</v>
      </c>
      <c r="Q826" s="6"/>
      <c r="R826" s="6"/>
    </row>
    <row r="827" spans="1:18" ht="48">
      <c r="A827" s="2" t="s">
        <v>1959</v>
      </c>
      <c r="B827" s="2" t="s">
        <v>478</v>
      </c>
      <c r="C827" s="2" t="s">
        <v>778</v>
      </c>
      <c r="D827" s="3">
        <v>45275.585577006175</v>
      </c>
      <c r="E827" s="3">
        <v>45275.845074733792</v>
      </c>
      <c r="F827" s="8"/>
      <c r="G827" s="4">
        <v>56946</v>
      </c>
      <c r="H827" s="5">
        <v>48</v>
      </c>
      <c r="I827" s="2" t="s">
        <v>779</v>
      </c>
      <c r="J827" s="2" t="s">
        <v>780</v>
      </c>
      <c r="K827" s="2" t="s">
        <v>781</v>
      </c>
      <c r="L827" s="2" t="s">
        <v>782</v>
      </c>
      <c r="M827" s="2" t="s">
        <v>783</v>
      </c>
      <c r="N827" s="2" t="s">
        <v>784</v>
      </c>
      <c r="O827" s="2" t="s">
        <v>785</v>
      </c>
      <c r="P827" s="2" t="s">
        <v>786</v>
      </c>
      <c r="Q827" s="6"/>
      <c r="R827" s="6"/>
    </row>
    <row r="828" spans="1:18" ht="48">
      <c r="A828" s="2" t="s">
        <v>1960</v>
      </c>
      <c r="B828" s="2" t="s">
        <v>479</v>
      </c>
      <c r="C828" s="2" t="s">
        <v>778</v>
      </c>
      <c r="D828" s="3">
        <v>45275.585608487658</v>
      </c>
      <c r="E828" s="3">
        <v>45275.849906053241</v>
      </c>
      <c r="F828" s="8"/>
      <c r="G828" s="4">
        <v>56946</v>
      </c>
      <c r="H828" s="5">
        <v>48</v>
      </c>
      <c r="I828" s="2" t="s">
        <v>779</v>
      </c>
      <c r="J828" s="2" t="s">
        <v>780</v>
      </c>
      <c r="K828" s="2" t="s">
        <v>781</v>
      </c>
      <c r="L828" s="2" t="s">
        <v>782</v>
      </c>
      <c r="M828" s="2" t="s">
        <v>783</v>
      </c>
      <c r="N828" s="2" t="s">
        <v>784</v>
      </c>
      <c r="O828" s="2" t="s">
        <v>785</v>
      </c>
      <c r="P828" s="2" t="s">
        <v>786</v>
      </c>
      <c r="Q828" s="6"/>
      <c r="R828" s="6"/>
    </row>
    <row r="829" spans="1:18" ht="48">
      <c r="A829" s="2" t="s">
        <v>1961</v>
      </c>
      <c r="B829" s="2" t="s">
        <v>484</v>
      </c>
      <c r="C829" s="2" t="s">
        <v>778</v>
      </c>
      <c r="D829" s="3">
        <v>45275.585646296291</v>
      </c>
      <c r="E829" s="3">
        <v>45275.851767129629</v>
      </c>
      <c r="F829" s="8"/>
      <c r="G829" s="4">
        <v>64500</v>
      </c>
      <c r="H829" s="5">
        <v>48</v>
      </c>
      <c r="I829" s="2" t="s">
        <v>779</v>
      </c>
      <c r="J829" s="2" t="s">
        <v>780</v>
      </c>
      <c r="K829" s="2" t="s">
        <v>781</v>
      </c>
      <c r="L829" s="2" t="s">
        <v>782</v>
      </c>
      <c r="M829" s="2" t="s">
        <v>783</v>
      </c>
      <c r="N829" s="2" t="s">
        <v>784</v>
      </c>
      <c r="O829" s="2" t="s">
        <v>785</v>
      </c>
      <c r="P829" s="2" t="s">
        <v>786</v>
      </c>
      <c r="Q829" s="6"/>
      <c r="R829" s="6"/>
    </row>
    <row r="830" spans="1:18" ht="48">
      <c r="A830" s="2" t="s">
        <v>1962</v>
      </c>
      <c r="B830" s="2" t="s">
        <v>638</v>
      </c>
      <c r="C830" s="2" t="s">
        <v>778</v>
      </c>
      <c r="D830" s="3">
        <v>45275.60472210648</v>
      </c>
      <c r="E830" s="3">
        <v>45275.83292581018</v>
      </c>
      <c r="F830" s="8"/>
      <c r="G830" s="4">
        <v>289200</v>
      </c>
      <c r="H830" s="5">
        <v>48</v>
      </c>
      <c r="I830" s="2" t="s">
        <v>779</v>
      </c>
      <c r="J830" s="2" t="s">
        <v>780</v>
      </c>
      <c r="K830" s="2" t="s">
        <v>781</v>
      </c>
      <c r="L830" s="2" t="s">
        <v>782</v>
      </c>
      <c r="M830" s="2" t="s">
        <v>783</v>
      </c>
      <c r="N830" s="2" t="s">
        <v>784</v>
      </c>
      <c r="O830" s="2" t="s">
        <v>785</v>
      </c>
      <c r="P830" s="2" t="s">
        <v>873</v>
      </c>
      <c r="Q830" s="6"/>
      <c r="R830" s="6"/>
    </row>
    <row r="831" spans="1:18" ht="48">
      <c r="A831" s="2" t="s">
        <v>1963</v>
      </c>
      <c r="B831" s="2" t="s">
        <v>463</v>
      </c>
      <c r="C831" s="2" t="s">
        <v>778</v>
      </c>
      <c r="D831" s="3">
        <v>45275.604752083331</v>
      </c>
      <c r="E831" s="3">
        <v>45275.836756793979</v>
      </c>
      <c r="F831" s="8"/>
      <c r="G831" s="4">
        <v>67314</v>
      </c>
      <c r="H831" s="5">
        <v>48</v>
      </c>
      <c r="I831" s="2" t="s">
        <v>779</v>
      </c>
      <c r="J831" s="2" t="s">
        <v>780</v>
      </c>
      <c r="K831" s="2" t="s">
        <v>781</v>
      </c>
      <c r="L831" s="2" t="s">
        <v>782</v>
      </c>
      <c r="M831" s="2" t="s">
        <v>783</v>
      </c>
      <c r="N831" s="2" t="s">
        <v>784</v>
      </c>
      <c r="O831" s="2" t="s">
        <v>785</v>
      </c>
      <c r="P831" s="2" t="s">
        <v>786</v>
      </c>
      <c r="Q831" s="6"/>
      <c r="R831" s="6"/>
    </row>
    <row r="832" spans="1:18" ht="48">
      <c r="A832" s="2" t="s">
        <v>1964</v>
      </c>
      <c r="B832" s="2" t="s">
        <v>470</v>
      </c>
      <c r="C832" s="2" t="s">
        <v>778</v>
      </c>
      <c r="D832" s="3">
        <v>45275.604783371913</v>
      </c>
      <c r="E832" s="3">
        <v>45275.774534340278</v>
      </c>
      <c r="F832" s="8"/>
      <c r="G832" s="4">
        <v>64500</v>
      </c>
      <c r="H832" s="5">
        <v>48</v>
      </c>
      <c r="I832" s="2" t="s">
        <v>779</v>
      </c>
      <c r="J832" s="2" t="s">
        <v>780</v>
      </c>
      <c r="K832" s="2" t="s">
        <v>781</v>
      </c>
      <c r="L832" s="2" t="s">
        <v>782</v>
      </c>
      <c r="M832" s="2" t="s">
        <v>783</v>
      </c>
      <c r="N832" s="2" t="s">
        <v>784</v>
      </c>
      <c r="O832" s="2" t="s">
        <v>785</v>
      </c>
      <c r="P832" s="2" t="s">
        <v>786</v>
      </c>
      <c r="Q832" s="6"/>
      <c r="R832" s="6"/>
    </row>
    <row r="833" spans="1:18" ht="48">
      <c r="A833" s="2" t="s">
        <v>1965</v>
      </c>
      <c r="B833" s="2" t="s">
        <v>473</v>
      </c>
      <c r="C833" s="2" t="s">
        <v>778</v>
      </c>
      <c r="D833" s="3">
        <v>45275.60481157407</v>
      </c>
      <c r="E833" s="3">
        <v>45275.775654594909</v>
      </c>
      <c r="F833" s="8"/>
      <c r="G833" s="4">
        <v>64500</v>
      </c>
      <c r="H833" s="5">
        <v>48</v>
      </c>
      <c r="I833" s="2" t="s">
        <v>779</v>
      </c>
      <c r="J833" s="2" t="s">
        <v>780</v>
      </c>
      <c r="K833" s="2" t="s">
        <v>781</v>
      </c>
      <c r="L833" s="2" t="s">
        <v>782</v>
      </c>
      <c r="M833" s="2" t="s">
        <v>783</v>
      </c>
      <c r="N833" s="2" t="s">
        <v>784</v>
      </c>
      <c r="O833" s="2" t="s">
        <v>785</v>
      </c>
      <c r="P833" s="2" t="s">
        <v>786</v>
      </c>
      <c r="Q833" s="6"/>
      <c r="R833" s="6"/>
    </row>
    <row r="834" spans="1:18" ht="48">
      <c r="A834" s="2" t="s">
        <v>1966</v>
      </c>
      <c r="B834" s="2" t="s">
        <v>477</v>
      </c>
      <c r="C834" s="2" t="s">
        <v>778</v>
      </c>
      <c r="D834" s="3">
        <v>45275.604856018515</v>
      </c>
      <c r="E834" s="3">
        <v>45275.776850694441</v>
      </c>
      <c r="F834" s="8"/>
      <c r="G834" s="4">
        <v>56533</v>
      </c>
      <c r="H834" s="5">
        <v>48</v>
      </c>
      <c r="I834" s="2" t="s">
        <v>779</v>
      </c>
      <c r="J834" s="2" t="s">
        <v>780</v>
      </c>
      <c r="K834" s="2" t="s">
        <v>781</v>
      </c>
      <c r="L834" s="2" t="s">
        <v>782</v>
      </c>
      <c r="M834" s="2" t="s">
        <v>783</v>
      </c>
      <c r="N834" s="2" t="s">
        <v>784</v>
      </c>
      <c r="O834" s="2" t="s">
        <v>785</v>
      </c>
      <c r="P834" s="2" t="s">
        <v>786</v>
      </c>
      <c r="Q834" s="6"/>
      <c r="R834" s="6"/>
    </row>
    <row r="835" spans="1:18" ht="48">
      <c r="A835" s="2" t="s">
        <v>1967</v>
      </c>
      <c r="B835" s="2" t="s">
        <v>483</v>
      </c>
      <c r="C835" s="2" t="s">
        <v>778</v>
      </c>
      <c r="D835" s="3">
        <v>45275.604890123454</v>
      </c>
      <c r="E835" s="3">
        <v>45275.778245486108</v>
      </c>
      <c r="F835" s="3">
        <v>45288.605032673608</v>
      </c>
      <c r="G835" s="4">
        <v>306190</v>
      </c>
      <c r="H835" s="5">
        <v>48</v>
      </c>
      <c r="I835" s="2" t="s">
        <v>779</v>
      </c>
      <c r="J835" s="2" t="s">
        <v>780</v>
      </c>
      <c r="K835" s="2" t="s">
        <v>781</v>
      </c>
      <c r="L835" s="2" t="s">
        <v>782</v>
      </c>
      <c r="M835" s="2" t="s">
        <v>783</v>
      </c>
      <c r="N835" s="2" t="s">
        <v>784</v>
      </c>
      <c r="O835" s="2" t="s">
        <v>785</v>
      </c>
      <c r="P835" s="2" t="s">
        <v>786</v>
      </c>
      <c r="Q835" s="6"/>
      <c r="R835" s="6"/>
    </row>
    <row r="836" spans="1:18" ht="48">
      <c r="A836" s="2" t="s">
        <v>1968</v>
      </c>
      <c r="B836" s="2" t="s">
        <v>485</v>
      </c>
      <c r="C836" s="2" t="s">
        <v>778</v>
      </c>
      <c r="D836" s="3">
        <v>45275.604920061727</v>
      </c>
      <c r="E836" s="3">
        <v>45275.779992592594</v>
      </c>
      <c r="F836" s="3">
        <v>45291.811007557866</v>
      </c>
      <c r="G836" s="4">
        <v>9023346</v>
      </c>
      <c r="H836" s="5">
        <v>48</v>
      </c>
      <c r="I836" s="2" t="s">
        <v>779</v>
      </c>
      <c r="J836" s="2" t="s">
        <v>780</v>
      </c>
      <c r="K836" s="2" t="s">
        <v>781</v>
      </c>
      <c r="L836" s="2" t="s">
        <v>782</v>
      </c>
      <c r="M836" s="2" t="s">
        <v>783</v>
      </c>
      <c r="N836" s="2" t="s">
        <v>784</v>
      </c>
      <c r="O836" s="2" t="s">
        <v>785</v>
      </c>
      <c r="P836" s="2" t="s">
        <v>786</v>
      </c>
      <c r="Q836" s="6"/>
      <c r="R836" s="6"/>
    </row>
    <row r="837" spans="1:18" ht="48">
      <c r="A837" s="2" t="s">
        <v>1969</v>
      </c>
      <c r="B837" s="2" t="s">
        <v>490</v>
      </c>
      <c r="C837" s="2" t="s">
        <v>805</v>
      </c>
      <c r="D837" s="3">
        <v>45275.604952584879</v>
      </c>
      <c r="E837" s="3">
        <v>45275.781600578703</v>
      </c>
      <c r="F837" s="8"/>
      <c r="G837" s="4">
        <v>56533</v>
      </c>
      <c r="H837" s="5">
        <v>48</v>
      </c>
      <c r="I837" s="2" t="s">
        <v>779</v>
      </c>
      <c r="J837" s="2" t="s">
        <v>780</v>
      </c>
      <c r="K837" s="2" t="s">
        <v>781</v>
      </c>
      <c r="L837" s="2" t="s">
        <v>782</v>
      </c>
      <c r="M837" s="2" t="s">
        <v>783</v>
      </c>
      <c r="N837" s="2"/>
      <c r="O837" s="2" t="s">
        <v>785</v>
      </c>
      <c r="P837" s="2" t="s">
        <v>786</v>
      </c>
      <c r="Q837" s="6"/>
      <c r="R837" s="6"/>
    </row>
    <row r="838" spans="1:18" ht="48">
      <c r="A838" s="2" t="s">
        <v>1970</v>
      </c>
      <c r="B838" s="2" t="s">
        <v>493</v>
      </c>
      <c r="C838" s="2" t="s">
        <v>778</v>
      </c>
      <c r="D838" s="3">
        <v>45275.604993827154</v>
      </c>
      <c r="E838" s="3">
        <v>45275.783091006946</v>
      </c>
      <c r="F838" s="3">
        <v>45288.59365362268</v>
      </c>
      <c r="G838" s="4">
        <v>394247</v>
      </c>
      <c r="H838" s="5">
        <v>48</v>
      </c>
      <c r="I838" s="2" t="s">
        <v>779</v>
      </c>
      <c r="J838" s="2" t="s">
        <v>780</v>
      </c>
      <c r="K838" s="2" t="s">
        <v>781</v>
      </c>
      <c r="L838" s="2" t="s">
        <v>782</v>
      </c>
      <c r="M838" s="2" t="s">
        <v>783</v>
      </c>
      <c r="N838" s="2" t="s">
        <v>784</v>
      </c>
      <c r="O838" s="2" t="s">
        <v>785</v>
      </c>
      <c r="P838" s="2" t="s">
        <v>873</v>
      </c>
      <c r="Q838" s="6"/>
      <c r="R838" s="6"/>
    </row>
    <row r="839" spans="1:18" ht="48">
      <c r="A839" s="2" t="s">
        <v>1971</v>
      </c>
      <c r="B839" s="2" t="s">
        <v>495</v>
      </c>
      <c r="C839" s="2" t="s">
        <v>778</v>
      </c>
      <c r="D839" s="3">
        <v>45275.605028124999</v>
      </c>
      <c r="E839" s="3">
        <v>45275.785170798612</v>
      </c>
      <c r="F839" s="8"/>
      <c r="G839" s="4">
        <v>64500</v>
      </c>
      <c r="H839" s="5">
        <v>48</v>
      </c>
      <c r="I839" s="2" t="s">
        <v>779</v>
      </c>
      <c r="J839" s="2" t="s">
        <v>780</v>
      </c>
      <c r="K839" s="2" t="s">
        <v>781</v>
      </c>
      <c r="L839" s="2" t="s">
        <v>782</v>
      </c>
      <c r="M839" s="2" t="s">
        <v>783</v>
      </c>
      <c r="N839" s="2" t="s">
        <v>784</v>
      </c>
      <c r="O839" s="2" t="s">
        <v>785</v>
      </c>
      <c r="P839" s="2" t="s">
        <v>786</v>
      </c>
      <c r="Q839" s="6"/>
      <c r="R839" s="6"/>
    </row>
    <row r="840" spans="1:18" ht="48">
      <c r="A840" s="2" t="s">
        <v>1972</v>
      </c>
      <c r="B840" s="2" t="s">
        <v>496</v>
      </c>
      <c r="C840" s="2" t="s">
        <v>778</v>
      </c>
      <c r="D840" s="3">
        <v>45275.605055902779</v>
      </c>
      <c r="E840" s="3">
        <v>45275.787698993052</v>
      </c>
      <c r="F840" s="8"/>
      <c r="G840" s="4">
        <v>12057813</v>
      </c>
      <c r="H840" s="5">
        <v>48</v>
      </c>
      <c r="I840" s="2" t="s">
        <v>779</v>
      </c>
      <c r="J840" s="2" t="s">
        <v>780</v>
      </c>
      <c r="K840" s="2" t="s">
        <v>781</v>
      </c>
      <c r="L840" s="2" t="s">
        <v>782</v>
      </c>
      <c r="M840" s="2" t="s">
        <v>783</v>
      </c>
      <c r="N840" s="2" t="s">
        <v>784</v>
      </c>
      <c r="O840" s="2" t="s">
        <v>785</v>
      </c>
      <c r="P840" s="2" t="s">
        <v>873</v>
      </c>
      <c r="Q840" s="7">
        <v>45324.60369236111</v>
      </c>
      <c r="R840" s="7">
        <v>45289.855229548608</v>
      </c>
    </row>
    <row r="841" spans="1:18" ht="48">
      <c r="A841" s="9" t="s">
        <v>1973</v>
      </c>
      <c r="B841" s="9" t="s">
        <v>33</v>
      </c>
      <c r="C841" s="9" t="s">
        <v>805</v>
      </c>
      <c r="D841" s="10">
        <v>45223.496843287037</v>
      </c>
      <c r="E841" s="10">
        <v>45295.425722766202</v>
      </c>
      <c r="F841" s="11"/>
      <c r="G841" s="12">
        <v>64500</v>
      </c>
      <c r="H841" s="13">
        <v>29</v>
      </c>
      <c r="I841" s="9" t="s">
        <v>779</v>
      </c>
      <c r="J841" s="9" t="s">
        <v>780</v>
      </c>
      <c r="K841" s="9" t="s">
        <v>781</v>
      </c>
      <c r="L841" s="9" t="s">
        <v>782</v>
      </c>
      <c r="M841" s="9" t="s">
        <v>783</v>
      </c>
      <c r="N841" s="9"/>
      <c r="O841" s="9" t="s">
        <v>785</v>
      </c>
      <c r="P841" s="9" t="s">
        <v>786</v>
      </c>
      <c r="Q841" s="14"/>
      <c r="R841" s="14"/>
    </row>
    <row r="842" spans="1:18" ht="48">
      <c r="A842" s="2" t="s">
        <v>1974</v>
      </c>
      <c r="B842" s="2" t="s">
        <v>469</v>
      </c>
      <c r="C842" s="2" t="s">
        <v>778</v>
      </c>
      <c r="D842" s="3">
        <v>45275.585338541663</v>
      </c>
      <c r="E842" s="3">
        <v>45293.291666666664</v>
      </c>
      <c r="F842" s="8"/>
      <c r="G842" s="4">
        <v>52433</v>
      </c>
      <c r="H842" s="5">
        <v>31</v>
      </c>
      <c r="I842" s="2" t="s">
        <v>779</v>
      </c>
      <c r="J842" s="2" t="s">
        <v>780</v>
      </c>
      <c r="K842" s="2" t="s">
        <v>781</v>
      </c>
      <c r="L842" s="2" t="s">
        <v>782</v>
      </c>
      <c r="M842" s="2" t="s">
        <v>783</v>
      </c>
      <c r="N842" s="2" t="s">
        <v>757</v>
      </c>
      <c r="O842" s="2" t="s">
        <v>785</v>
      </c>
      <c r="P842" s="2" t="s">
        <v>786</v>
      </c>
      <c r="Q842" s="6"/>
      <c r="R842" s="6"/>
    </row>
    <row r="843" spans="1:18" ht="48">
      <c r="A843" s="2" t="s">
        <v>1975</v>
      </c>
      <c r="B843" s="2" t="s">
        <v>476</v>
      </c>
      <c r="C843" s="2" t="s">
        <v>778</v>
      </c>
      <c r="D843" s="3">
        <v>45275.585537962965</v>
      </c>
      <c r="E843" s="3">
        <v>45293.291666666664</v>
      </c>
      <c r="F843" s="8"/>
      <c r="G843" s="4">
        <v>60400</v>
      </c>
      <c r="H843" s="5">
        <v>31</v>
      </c>
      <c r="I843" s="2" t="s">
        <v>779</v>
      </c>
      <c r="J843" s="2" t="s">
        <v>780</v>
      </c>
      <c r="K843" s="2" t="s">
        <v>781</v>
      </c>
      <c r="L843" s="2" t="s">
        <v>782</v>
      </c>
      <c r="M843" s="2" t="s">
        <v>783</v>
      </c>
      <c r="N843" s="2" t="s">
        <v>757</v>
      </c>
      <c r="O843" s="2" t="s">
        <v>785</v>
      </c>
      <c r="P843" s="2" t="s">
        <v>786</v>
      </c>
      <c r="Q843" s="6"/>
      <c r="R843" s="6"/>
    </row>
    <row r="844" spans="1:18" ht="48">
      <c r="A844" s="2" t="s">
        <v>1976</v>
      </c>
      <c r="B844" s="2" t="s">
        <v>364</v>
      </c>
      <c r="C844" s="2" t="s">
        <v>778</v>
      </c>
      <c r="D844" s="3">
        <v>45279.417318209875</v>
      </c>
      <c r="E844" s="3">
        <v>45293.291666666664</v>
      </c>
      <c r="F844" s="8"/>
      <c r="G844" s="4">
        <v>59288</v>
      </c>
      <c r="H844" s="5">
        <v>31</v>
      </c>
      <c r="I844" s="2" t="s">
        <v>779</v>
      </c>
      <c r="J844" s="2" t="s">
        <v>780</v>
      </c>
      <c r="K844" s="2" t="s">
        <v>781</v>
      </c>
      <c r="L844" s="2" t="s">
        <v>782</v>
      </c>
      <c r="M844" s="2" t="s">
        <v>783</v>
      </c>
      <c r="N844" s="2" t="s">
        <v>784</v>
      </c>
      <c r="O844" s="2" t="s">
        <v>785</v>
      </c>
      <c r="P844" s="2" t="s">
        <v>786</v>
      </c>
      <c r="Q844" s="6"/>
      <c r="R844" s="6"/>
    </row>
    <row r="845" spans="1:18" ht="48">
      <c r="A845" s="2" t="s">
        <v>1977</v>
      </c>
      <c r="B845" s="2" t="s">
        <v>378</v>
      </c>
      <c r="C845" s="2" t="s">
        <v>778</v>
      </c>
      <c r="D845" s="3">
        <v>45288.575231905859</v>
      </c>
      <c r="E845" s="3">
        <v>45293.291666666664</v>
      </c>
      <c r="F845" s="3">
        <v>45315.6770096412</v>
      </c>
      <c r="G845" s="4">
        <v>148900</v>
      </c>
      <c r="H845" s="5">
        <v>31</v>
      </c>
      <c r="I845" s="2" t="s">
        <v>779</v>
      </c>
      <c r="J845" s="2" t="s">
        <v>780</v>
      </c>
      <c r="K845" s="2" t="s">
        <v>781</v>
      </c>
      <c r="L845" s="2" t="s">
        <v>782</v>
      </c>
      <c r="M845" s="2" t="s">
        <v>783</v>
      </c>
      <c r="N845" s="2" t="s">
        <v>784</v>
      </c>
      <c r="O845" s="2" t="s">
        <v>785</v>
      </c>
      <c r="P845" s="2" t="s">
        <v>786</v>
      </c>
      <c r="Q845" s="6"/>
      <c r="R845" s="6"/>
    </row>
    <row r="846" spans="1:18" ht="48">
      <c r="A846" s="2" t="s">
        <v>1978</v>
      </c>
      <c r="B846" s="2" t="s">
        <v>443</v>
      </c>
      <c r="C846" s="2" t="s">
        <v>778</v>
      </c>
      <c r="D846" s="3">
        <v>45288.57526346451</v>
      </c>
      <c r="E846" s="3">
        <v>45293.291666666664</v>
      </c>
      <c r="F846" s="8"/>
      <c r="G846" s="4">
        <v>289200</v>
      </c>
      <c r="H846" s="5">
        <v>31</v>
      </c>
      <c r="I846" s="2" t="s">
        <v>779</v>
      </c>
      <c r="J846" s="2" t="s">
        <v>780</v>
      </c>
      <c r="K846" s="2" t="s">
        <v>781</v>
      </c>
      <c r="L846" s="2" t="s">
        <v>782</v>
      </c>
      <c r="M846" s="2" t="s">
        <v>783</v>
      </c>
      <c r="N846" s="2"/>
      <c r="O846" s="2" t="s">
        <v>785</v>
      </c>
      <c r="P846" s="2" t="s">
        <v>873</v>
      </c>
      <c r="Q846" s="6"/>
      <c r="R846" s="6"/>
    </row>
    <row r="847" spans="1:18" ht="48">
      <c r="A847" s="2" t="s">
        <v>1979</v>
      </c>
      <c r="B847" s="2" t="s">
        <v>447</v>
      </c>
      <c r="C847" s="2" t="s">
        <v>778</v>
      </c>
      <c r="D847" s="3">
        <v>45288.575290972221</v>
      </c>
      <c r="E847" s="3">
        <v>45293.291666666664</v>
      </c>
      <c r="F847" s="8"/>
      <c r="G847" s="4">
        <v>42889152</v>
      </c>
      <c r="H847" s="5">
        <v>31</v>
      </c>
      <c r="I847" s="2" t="s">
        <v>779</v>
      </c>
      <c r="J847" s="2" t="s">
        <v>780</v>
      </c>
      <c r="K847" s="2" t="s">
        <v>781</v>
      </c>
      <c r="L847" s="2" t="s">
        <v>782</v>
      </c>
      <c r="M847" s="2" t="s">
        <v>783</v>
      </c>
      <c r="N847" s="2" t="s">
        <v>784</v>
      </c>
      <c r="O847" s="2" t="s">
        <v>785</v>
      </c>
      <c r="P847" s="2" t="s">
        <v>1397</v>
      </c>
      <c r="Q847" s="7">
        <v>45324.590526041662</v>
      </c>
      <c r="R847" s="7">
        <v>45314.818093055554</v>
      </c>
    </row>
    <row r="848" spans="1:18" ht="48">
      <c r="A848" s="2" t="s">
        <v>1980</v>
      </c>
      <c r="B848" s="2" t="s">
        <v>482</v>
      </c>
      <c r="C848" s="2" t="s">
        <v>778</v>
      </c>
      <c r="D848" s="3">
        <v>45288.575346026228</v>
      </c>
      <c r="E848" s="3">
        <v>45293.291666666664</v>
      </c>
      <c r="F848" s="3">
        <v>45315.696856863426</v>
      </c>
      <c r="G848" s="4">
        <v>3819660</v>
      </c>
      <c r="H848" s="5">
        <v>31</v>
      </c>
      <c r="I848" s="2" t="s">
        <v>779</v>
      </c>
      <c r="J848" s="2" t="s">
        <v>780</v>
      </c>
      <c r="K848" s="2" t="s">
        <v>781</v>
      </c>
      <c r="L848" s="2" t="s">
        <v>782</v>
      </c>
      <c r="M848" s="2" t="s">
        <v>783</v>
      </c>
      <c r="N848" s="2" t="s">
        <v>784</v>
      </c>
      <c r="O848" s="2" t="s">
        <v>785</v>
      </c>
      <c r="P848" s="2" t="s">
        <v>873</v>
      </c>
      <c r="Q848" s="6"/>
      <c r="R848" s="6"/>
    </row>
    <row r="849" spans="1:18" ht="48">
      <c r="A849" s="2" t="s">
        <v>1981</v>
      </c>
      <c r="B849" s="2" t="s">
        <v>491</v>
      </c>
      <c r="C849" s="2" t="s">
        <v>778</v>
      </c>
      <c r="D849" s="3">
        <v>45288.575377816356</v>
      </c>
      <c r="E849" s="3">
        <v>45293.291666666664</v>
      </c>
      <c r="F849" s="3">
        <v>45315.673679201383</v>
      </c>
      <c r="G849" s="4">
        <v>128884</v>
      </c>
      <c r="H849" s="5">
        <v>31</v>
      </c>
      <c r="I849" s="2" t="s">
        <v>779</v>
      </c>
      <c r="J849" s="2" t="s">
        <v>780</v>
      </c>
      <c r="K849" s="2" t="s">
        <v>781</v>
      </c>
      <c r="L849" s="2" t="s">
        <v>782</v>
      </c>
      <c r="M849" s="2" t="s">
        <v>783</v>
      </c>
      <c r="N849" s="2" t="s">
        <v>757</v>
      </c>
      <c r="O849" s="2" t="s">
        <v>785</v>
      </c>
      <c r="P849" s="2" t="s">
        <v>786</v>
      </c>
      <c r="Q849" s="6"/>
      <c r="R849" s="6"/>
    </row>
    <row r="850" spans="1:18" ht="48">
      <c r="A850" s="2" t="s">
        <v>1982</v>
      </c>
      <c r="B850" s="2" t="s">
        <v>492</v>
      </c>
      <c r="C850" s="2" t="s">
        <v>778</v>
      </c>
      <c r="D850" s="3">
        <v>45288.575404591043</v>
      </c>
      <c r="E850" s="3">
        <v>45293.291666666664</v>
      </c>
      <c r="F850" s="8"/>
      <c r="G850" s="4">
        <v>56533</v>
      </c>
      <c r="H850" s="5">
        <v>31</v>
      </c>
      <c r="I850" s="2" t="s">
        <v>779</v>
      </c>
      <c r="J850" s="2" t="s">
        <v>780</v>
      </c>
      <c r="K850" s="2" t="s">
        <v>781</v>
      </c>
      <c r="L850" s="2" t="s">
        <v>782</v>
      </c>
      <c r="M850" s="2" t="s">
        <v>783</v>
      </c>
      <c r="N850" s="2" t="s">
        <v>757</v>
      </c>
      <c r="O850" s="2" t="s">
        <v>785</v>
      </c>
      <c r="P850" s="2" t="s">
        <v>786</v>
      </c>
      <c r="Q850" s="6"/>
      <c r="R850" s="6"/>
    </row>
    <row r="851" spans="1:18" ht="48">
      <c r="A851" s="2" t="s">
        <v>1983</v>
      </c>
      <c r="B851" s="2" t="s">
        <v>501</v>
      </c>
      <c r="C851" s="2" t="s">
        <v>778</v>
      </c>
      <c r="D851" s="3">
        <v>45288.575435802471</v>
      </c>
      <c r="E851" s="3">
        <v>45293.291666666664</v>
      </c>
      <c r="F851" s="8"/>
      <c r="G851" s="4">
        <v>64500</v>
      </c>
      <c r="H851" s="5">
        <v>31</v>
      </c>
      <c r="I851" s="2" t="s">
        <v>779</v>
      </c>
      <c r="J851" s="2" t="s">
        <v>780</v>
      </c>
      <c r="K851" s="2" t="s">
        <v>781</v>
      </c>
      <c r="L851" s="2" t="s">
        <v>782</v>
      </c>
      <c r="M851" s="2" t="s">
        <v>783</v>
      </c>
      <c r="N851" s="2" t="s">
        <v>784</v>
      </c>
      <c r="O851" s="2" t="s">
        <v>785</v>
      </c>
      <c r="P851" s="2" t="s">
        <v>786</v>
      </c>
      <c r="Q851" s="6"/>
      <c r="R851" s="6"/>
    </row>
    <row r="852" spans="1:18" ht="48">
      <c r="A852" s="2" t="s">
        <v>1984</v>
      </c>
      <c r="B852" s="2" t="s">
        <v>505</v>
      </c>
      <c r="C852" s="2" t="s">
        <v>778</v>
      </c>
      <c r="D852" s="3">
        <v>45288.575463348767</v>
      </c>
      <c r="E852" s="3">
        <v>45293.291666666664</v>
      </c>
      <c r="F852" s="8"/>
      <c r="G852" s="4">
        <v>56946</v>
      </c>
      <c r="H852" s="5">
        <v>31</v>
      </c>
      <c r="I852" s="2" t="s">
        <v>779</v>
      </c>
      <c r="J852" s="2" t="s">
        <v>780</v>
      </c>
      <c r="K852" s="2" t="s">
        <v>781</v>
      </c>
      <c r="L852" s="2" t="s">
        <v>782</v>
      </c>
      <c r="M852" s="2" t="s">
        <v>783</v>
      </c>
      <c r="N852" s="2" t="s">
        <v>784</v>
      </c>
      <c r="O852" s="2" t="s">
        <v>785</v>
      </c>
      <c r="P852" s="2" t="s">
        <v>786</v>
      </c>
      <c r="Q852" s="6"/>
      <c r="R852" s="6"/>
    </row>
    <row r="853" spans="1:18" ht="48">
      <c r="A853" s="2" t="s">
        <v>1985</v>
      </c>
      <c r="B853" s="2" t="s">
        <v>522</v>
      </c>
      <c r="C853" s="2" t="s">
        <v>1709</v>
      </c>
      <c r="D853" s="3">
        <v>45288.575492631171</v>
      </c>
      <c r="E853" s="3">
        <v>45293.291666666664</v>
      </c>
      <c r="F853" s="8"/>
      <c r="G853" s="4">
        <v>3915971</v>
      </c>
      <c r="H853" s="5">
        <v>31</v>
      </c>
      <c r="I853" s="2" t="s">
        <v>779</v>
      </c>
      <c r="J853" s="2" t="s">
        <v>780</v>
      </c>
      <c r="K853" s="2" t="s">
        <v>781</v>
      </c>
      <c r="L853" s="2" t="s">
        <v>782</v>
      </c>
      <c r="M853" s="2" t="s">
        <v>783</v>
      </c>
      <c r="N853" s="2" t="s">
        <v>757</v>
      </c>
      <c r="O853" s="2" t="s">
        <v>785</v>
      </c>
      <c r="P853" s="2" t="s">
        <v>873</v>
      </c>
      <c r="Q853" s="6"/>
      <c r="R853" s="7">
        <v>45315.696107442127</v>
      </c>
    </row>
    <row r="854" spans="1:18" ht="48">
      <c r="A854" s="2" t="s">
        <v>1986</v>
      </c>
      <c r="B854" s="2" t="s">
        <v>520</v>
      </c>
      <c r="C854" s="2" t="s">
        <v>778</v>
      </c>
      <c r="D854" s="3">
        <v>45288.575521527775</v>
      </c>
      <c r="E854" s="3">
        <v>45293.291666666664</v>
      </c>
      <c r="F854" s="8"/>
      <c r="G854" s="4">
        <v>56533</v>
      </c>
      <c r="H854" s="5">
        <v>31</v>
      </c>
      <c r="I854" s="2" t="s">
        <v>779</v>
      </c>
      <c r="J854" s="2" t="s">
        <v>780</v>
      </c>
      <c r="K854" s="2" t="s">
        <v>781</v>
      </c>
      <c r="L854" s="2" t="s">
        <v>782</v>
      </c>
      <c r="M854" s="2" t="s">
        <v>783</v>
      </c>
      <c r="N854" s="2" t="s">
        <v>784</v>
      </c>
      <c r="O854" s="2" t="s">
        <v>785</v>
      </c>
      <c r="P854" s="2" t="s">
        <v>786</v>
      </c>
      <c r="Q854" s="6"/>
      <c r="R854" s="6"/>
    </row>
    <row r="855" spans="1:18" ht="48">
      <c r="A855" s="2" t="s">
        <v>1987</v>
      </c>
      <c r="B855" s="2" t="s">
        <v>521</v>
      </c>
      <c r="C855" s="2" t="s">
        <v>778</v>
      </c>
      <c r="D855" s="3">
        <v>45288.575548109562</v>
      </c>
      <c r="E855" s="3">
        <v>45293.291666666664</v>
      </c>
      <c r="F855" s="8"/>
      <c r="G855" s="4">
        <v>56533</v>
      </c>
      <c r="H855" s="5">
        <v>31</v>
      </c>
      <c r="I855" s="2" t="s">
        <v>779</v>
      </c>
      <c r="J855" s="2" t="s">
        <v>780</v>
      </c>
      <c r="K855" s="2" t="s">
        <v>781</v>
      </c>
      <c r="L855" s="2" t="s">
        <v>782</v>
      </c>
      <c r="M855" s="2" t="s">
        <v>783</v>
      </c>
      <c r="N855" s="2" t="s">
        <v>757</v>
      </c>
      <c r="O855" s="2" t="s">
        <v>785</v>
      </c>
      <c r="P855" s="2" t="s">
        <v>786</v>
      </c>
      <c r="Q855" s="6"/>
      <c r="R855" s="6"/>
    </row>
    <row r="856" spans="1:18" ht="48">
      <c r="A856" s="2" t="s">
        <v>1988</v>
      </c>
      <c r="B856" s="2" t="s">
        <v>526</v>
      </c>
      <c r="C856" s="2" t="s">
        <v>778</v>
      </c>
      <c r="D856" s="3">
        <v>45288.575576157404</v>
      </c>
      <c r="E856" s="3">
        <v>45293.291666666664</v>
      </c>
      <c r="F856" s="3">
        <v>45315.496735879628</v>
      </c>
      <c r="G856" s="4">
        <v>70601</v>
      </c>
      <c r="H856" s="5">
        <v>31</v>
      </c>
      <c r="I856" s="2" t="s">
        <v>779</v>
      </c>
      <c r="J856" s="2" t="s">
        <v>780</v>
      </c>
      <c r="K856" s="2" t="s">
        <v>781</v>
      </c>
      <c r="L856" s="2" t="s">
        <v>782</v>
      </c>
      <c r="M856" s="2" t="s">
        <v>783</v>
      </c>
      <c r="N856" s="2" t="s">
        <v>784</v>
      </c>
      <c r="O856" s="2" t="s">
        <v>785</v>
      </c>
      <c r="P856" s="2" t="s">
        <v>786</v>
      </c>
      <c r="Q856" s="6"/>
      <c r="R856" s="6"/>
    </row>
    <row r="857" spans="1:18" ht="48">
      <c r="A857" s="2" t="s">
        <v>1989</v>
      </c>
      <c r="B857" s="2" t="s">
        <v>524</v>
      </c>
      <c r="C857" s="2" t="s">
        <v>778</v>
      </c>
      <c r="D857" s="3">
        <v>45288.575605671293</v>
      </c>
      <c r="E857" s="3">
        <v>45293.291666666664</v>
      </c>
      <c r="F857" s="3">
        <v>45322.627325497684</v>
      </c>
      <c r="G857" s="4">
        <v>17384111</v>
      </c>
      <c r="H857" s="5">
        <v>31</v>
      </c>
      <c r="I857" s="2" t="s">
        <v>779</v>
      </c>
      <c r="J857" s="2" t="s">
        <v>780</v>
      </c>
      <c r="K857" s="2" t="s">
        <v>781</v>
      </c>
      <c r="L857" s="2" t="s">
        <v>782</v>
      </c>
      <c r="M857" s="2" t="s">
        <v>783</v>
      </c>
      <c r="N857" s="2" t="s">
        <v>784</v>
      </c>
      <c r="O857" s="2" t="s">
        <v>785</v>
      </c>
      <c r="P857" s="2" t="s">
        <v>873</v>
      </c>
      <c r="Q857" s="6"/>
      <c r="R857" s="6"/>
    </row>
    <row r="858" spans="1:18" ht="48">
      <c r="A858" s="2" t="s">
        <v>1990</v>
      </c>
      <c r="B858" s="2" t="s">
        <v>523</v>
      </c>
      <c r="C858" s="2" t="s">
        <v>778</v>
      </c>
      <c r="D858" s="3">
        <v>45288.575643749995</v>
      </c>
      <c r="E858" s="3">
        <v>45293.291666666664</v>
      </c>
      <c r="F858" s="8"/>
      <c r="G858" s="4">
        <v>484217</v>
      </c>
      <c r="H858" s="5">
        <v>31</v>
      </c>
      <c r="I858" s="2" t="s">
        <v>779</v>
      </c>
      <c r="J858" s="2" t="s">
        <v>780</v>
      </c>
      <c r="K858" s="2" t="s">
        <v>781</v>
      </c>
      <c r="L858" s="2" t="s">
        <v>782</v>
      </c>
      <c r="M858" s="2" t="s">
        <v>783</v>
      </c>
      <c r="N858" s="2"/>
      <c r="O858" s="2" t="s">
        <v>785</v>
      </c>
      <c r="P858" s="2" t="s">
        <v>786</v>
      </c>
      <c r="Q858" s="6"/>
      <c r="R858" s="6"/>
    </row>
    <row r="859" spans="1:18" ht="48">
      <c r="A859" s="2" t="s">
        <v>1991</v>
      </c>
      <c r="B859" s="2" t="s">
        <v>525</v>
      </c>
      <c r="C859" s="2" t="s">
        <v>778</v>
      </c>
      <c r="D859" s="3">
        <v>45288.575672916668</v>
      </c>
      <c r="E859" s="3">
        <v>45293.291666666664</v>
      </c>
      <c r="F859" s="8"/>
      <c r="G859" s="4">
        <v>484217</v>
      </c>
      <c r="H859" s="5">
        <v>31</v>
      </c>
      <c r="I859" s="2" t="s">
        <v>779</v>
      </c>
      <c r="J859" s="2" t="s">
        <v>780</v>
      </c>
      <c r="K859" s="2" t="s">
        <v>781</v>
      </c>
      <c r="L859" s="2" t="s">
        <v>782</v>
      </c>
      <c r="M859" s="2" t="s">
        <v>783</v>
      </c>
      <c r="N859" s="2"/>
      <c r="O859" s="2" t="s">
        <v>785</v>
      </c>
      <c r="P859" s="2" t="s">
        <v>873</v>
      </c>
      <c r="Q859" s="6"/>
      <c r="R859" s="6"/>
    </row>
    <row r="860" spans="1:18" ht="48">
      <c r="A860" s="2" t="s">
        <v>1992</v>
      </c>
      <c r="B860" s="2" t="s">
        <v>528</v>
      </c>
      <c r="C860" s="2" t="s">
        <v>805</v>
      </c>
      <c r="D860" s="3">
        <v>45288.575699575616</v>
      </c>
      <c r="E860" s="3">
        <v>45293.291666666664</v>
      </c>
      <c r="F860" s="8"/>
      <c r="G860" s="4">
        <v>49990</v>
      </c>
      <c r="H860" s="5">
        <v>31</v>
      </c>
      <c r="I860" s="2" t="s">
        <v>779</v>
      </c>
      <c r="J860" s="2" t="s">
        <v>780</v>
      </c>
      <c r="K860" s="2" t="s">
        <v>781</v>
      </c>
      <c r="L860" s="2" t="s">
        <v>782</v>
      </c>
      <c r="M860" s="2" t="s">
        <v>783</v>
      </c>
      <c r="N860" s="2"/>
      <c r="O860" s="2" t="s">
        <v>785</v>
      </c>
      <c r="P860" s="2" t="s">
        <v>786</v>
      </c>
      <c r="Q860" s="6"/>
      <c r="R860" s="6"/>
    </row>
    <row r="861" spans="1:18" ht="48">
      <c r="A861" s="2" t="s">
        <v>1993</v>
      </c>
      <c r="B861" s="2" t="s">
        <v>530</v>
      </c>
      <c r="C861" s="2" t="s">
        <v>805</v>
      </c>
      <c r="D861" s="3">
        <v>45288.575732638885</v>
      </c>
      <c r="E861" s="3">
        <v>45293.291666666664</v>
      </c>
      <c r="F861" s="8"/>
      <c r="G861" s="4">
        <v>80623</v>
      </c>
      <c r="H861" s="5">
        <v>31</v>
      </c>
      <c r="I861" s="2" t="s">
        <v>779</v>
      </c>
      <c r="J861" s="2" t="s">
        <v>780</v>
      </c>
      <c r="K861" s="2" t="s">
        <v>781</v>
      </c>
      <c r="L861" s="2" t="s">
        <v>782</v>
      </c>
      <c r="M861" s="2" t="s">
        <v>783</v>
      </c>
      <c r="N861" s="2"/>
      <c r="O861" s="2" t="s">
        <v>785</v>
      </c>
      <c r="P861" s="2" t="s">
        <v>786</v>
      </c>
      <c r="Q861" s="6"/>
      <c r="R861" s="6"/>
    </row>
    <row r="862" spans="1:18" ht="48">
      <c r="A862" s="2" t="s">
        <v>1994</v>
      </c>
      <c r="B862" s="2" t="s">
        <v>529</v>
      </c>
      <c r="C862" s="2" t="s">
        <v>778</v>
      </c>
      <c r="D862" s="3">
        <v>45288.575763348766</v>
      </c>
      <c r="E862" s="3">
        <v>45293.291666666664</v>
      </c>
      <c r="F862" s="3">
        <v>45315.649141203699</v>
      </c>
      <c r="G862" s="4">
        <v>80623</v>
      </c>
      <c r="H862" s="5">
        <v>31</v>
      </c>
      <c r="I862" s="2" t="s">
        <v>779</v>
      </c>
      <c r="J862" s="2" t="s">
        <v>780</v>
      </c>
      <c r="K862" s="2" t="s">
        <v>781</v>
      </c>
      <c r="L862" s="2" t="s">
        <v>782</v>
      </c>
      <c r="M862" s="2" t="s">
        <v>783</v>
      </c>
      <c r="N862" s="2" t="s">
        <v>784</v>
      </c>
      <c r="O862" s="2" t="s">
        <v>785</v>
      </c>
      <c r="P862" s="2" t="s">
        <v>786</v>
      </c>
      <c r="Q862" s="6"/>
      <c r="R862" s="6"/>
    </row>
    <row r="863" spans="1:18" ht="48">
      <c r="A863" s="2" t="s">
        <v>1995</v>
      </c>
      <c r="B863" s="2" t="s">
        <v>531</v>
      </c>
      <c r="C863" s="2" t="s">
        <v>778</v>
      </c>
      <c r="D863" s="3">
        <v>45288.575791975301</v>
      </c>
      <c r="E863" s="3">
        <v>45293.291666666664</v>
      </c>
      <c r="F863" s="3">
        <v>45322.664502314816</v>
      </c>
      <c r="G863" s="4">
        <v>1022922</v>
      </c>
      <c r="H863" s="5">
        <v>31</v>
      </c>
      <c r="I863" s="2" t="s">
        <v>779</v>
      </c>
      <c r="J863" s="2" t="s">
        <v>780</v>
      </c>
      <c r="K863" s="2" t="s">
        <v>781</v>
      </c>
      <c r="L863" s="2" t="s">
        <v>782</v>
      </c>
      <c r="M863" s="2" t="s">
        <v>783</v>
      </c>
      <c r="N863" s="2" t="s">
        <v>784</v>
      </c>
      <c r="O863" s="2" t="s">
        <v>785</v>
      </c>
      <c r="P863" s="2" t="s">
        <v>873</v>
      </c>
      <c r="Q863" s="6"/>
      <c r="R863" s="6"/>
    </row>
    <row r="864" spans="1:18" ht="48">
      <c r="A864" s="2" t="s">
        <v>1996</v>
      </c>
      <c r="B864" s="2" t="s">
        <v>532</v>
      </c>
      <c r="C864" s="2" t="s">
        <v>778</v>
      </c>
      <c r="D864" s="3">
        <v>45288.575819984566</v>
      </c>
      <c r="E864" s="3">
        <v>45293.291666666664</v>
      </c>
      <c r="F864" s="8"/>
      <c r="G864" s="4">
        <v>64500</v>
      </c>
      <c r="H864" s="5">
        <v>31</v>
      </c>
      <c r="I864" s="2" t="s">
        <v>779</v>
      </c>
      <c r="J864" s="2" t="s">
        <v>780</v>
      </c>
      <c r="K864" s="2" t="s">
        <v>781</v>
      </c>
      <c r="L864" s="2" t="s">
        <v>782</v>
      </c>
      <c r="M864" s="2" t="s">
        <v>783</v>
      </c>
      <c r="N864" s="2" t="s">
        <v>784</v>
      </c>
      <c r="O864" s="2" t="s">
        <v>785</v>
      </c>
      <c r="P864" s="2" t="s">
        <v>786</v>
      </c>
      <c r="Q864" s="6"/>
      <c r="R864" s="6"/>
    </row>
    <row r="865" spans="1:18" ht="48">
      <c r="A865" s="2" t="s">
        <v>1997</v>
      </c>
      <c r="B865" s="2" t="s">
        <v>533</v>
      </c>
      <c r="C865" s="2" t="s">
        <v>778</v>
      </c>
      <c r="D865" s="3">
        <v>45288.575849344139</v>
      </c>
      <c r="E865" s="3">
        <v>45293.291666666664</v>
      </c>
      <c r="F865" s="8"/>
      <c r="G865" s="4">
        <v>56533</v>
      </c>
      <c r="H865" s="5">
        <v>31</v>
      </c>
      <c r="I865" s="2" t="s">
        <v>779</v>
      </c>
      <c r="J865" s="2" t="s">
        <v>780</v>
      </c>
      <c r="K865" s="2" t="s">
        <v>781</v>
      </c>
      <c r="L865" s="2" t="s">
        <v>782</v>
      </c>
      <c r="M865" s="2" t="s">
        <v>783</v>
      </c>
      <c r="N865" s="2" t="s">
        <v>784</v>
      </c>
      <c r="O865" s="2" t="s">
        <v>785</v>
      </c>
      <c r="P865" s="2" t="s">
        <v>786</v>
      </c>
      <c r="Q865" s="6"/>
      <c r="R865" s="6"/>
    </row>
    <row r="866" spans="1:18" ht="48">
      <c r="A866" s="2" t="s">
        <v>1998</v>
      </c>
      <c r="B866" s="2" t="s">
        <v>534</v>
      </c>
      <c r="C866" s="2" t="s">
        <v>778</v>
      </c>
      <c r="D866" s="3">
        <v>45288.575876080249</v>
      </c>
      <c r="E866" s="3">
        <v>45293.291666666664</v>
      </c>
      <c r="F866" s="8"/>
      <c r="G866" s="4">
        <v>69354</v>
      </c>
      <c r="H866" s="5">
        <v>31</v>
      </c>
      <c r="I866" s="2" t="s">
        <v>779</v>
      </c>
      <c r="J866" s="2" t="s">
        <v>780</v>
      </c>
      <c r="K866" s="2" t="s">
        <v>781</v>
      </c>
      <c r="L866" s="2" t="s">
        <v>782</v>
      </c>
      <c r="M866" s="2" t="s">
        <v>783</v>
      </c>
      <c r="N866" s="2" t="s">
        <v>784</v>
      </c>
      <c r="O866" s="2" t="s">
        <v>785</v>
      </c>
      <c r="P866" s="2" t="s">
        <v>786</v>
      </c>
      <c r="Q866" s="6"/>
      <c r="R866" s="6"/>
    </row>
    <row r="867" spans="1:18" ht="48">
      <c r="A867" s="2" t="s">
        <v>1999</v>
      </c>
      <c r="B867" s="2" t="s">
        <v>535</v>
      </c>
      <c r="C867" s="2" t="s">
        <v>778</v>
      </c>
      <c r="D867" s="3">
        <v>45288.575902430552</v>
      </c>
      <c r="E867" s="3">
        <v>45293.291666666664</v>
      </c>
      <c r="F867" s="8"/>
      <c r="G867" s="4">
        <v>56533</v>
      </c>
      <c r="H867" s="5">
        <v>31</v>
      </c>
      <c r="I867" s="2" t="s">
        <v>779</v>
      </c>
      <c r="J867" s="2" t="s">
        <v>780</v>
      </c>
      <c r="K867" s="2" t="s">
        <v>781</v>
      </c>
      <c r="L867" s="2" t="s">
        <v>782</v>
      </c>
      <c r="M867" s="2" t="s">
        <v>783</v>
      </c>
      <c r="N867" s="2" t="s">
        <v>784</v>
      </c>
      <c r="O867" s="2" t="s">
        <v>785</v>
      </c>
      <c r="P867" s="2" t="s">
        <v>786</v>
      </c>
      <c r="Q867" s="6"/>
      <c r="R867" s="6"/>
    </row>
    <row r="868" spans="1:18" ht="48">
      <c r="A868" s="2" t="s">
        <v>2000</v>
      </c>
      <c r="B868" s="2" t="s">
        <v>537</v>
      </c>
      <c r="C868" s="2" t="s">
        <v>778</v>
      </c>
      <c r="D868" s="3">
        <v>45288.575930169747</v>
      </c>
      <c r="E868" s="3">
        <v>45293.291666666664</v>
      </c>
      <c r="F868" s="3">
        <v>45315.685054363421</v>
      </c>
      <c r="G868" s="4">
        <v>205164</v>
      </c>
      <c r="H868" s="5">
        <v>31</v>
      </c>
      <c r="I868" s="2" t="s">
        <v>779</v>
      </c>
      <c r="J868" s="2" t="s">
        <v>780</v>
      </c>
      <c r="K868" s="2" t="s">
        <v>781</v>
      </c>
      <c r="L868" s="2" t="s">
        <v>782</v>
      </c>
      <c r="M868" s="2" t="s">
        <v>783</v>
      </c>
      <c r="N868" s="2" t="s">
        <v>784</v>
      </c>
      <c r="O868" s="2" t="s">
        <v>785</v>
      </c>
      <c r="P868" s="2" t="s">
        <v>873</v>
      </c>
      <c r="Q868" s="6"/>
      <c r="R868" s="6"/>
    </row>
    <row r="869" spans="1:18" ht="48">
      <c r="A869" s="2" t="s">
        <v>2001</v>
      </c>
      <c r="B869" s="2" t="s">
        <v>536</v>
      </c>
      <c r="C869" s="2" t="s">
        <v>778</v>
      </c>
      <c r="D869" s="3">
        <v>45288.575960725306</v>
      </c>
      <c r="E869" s="3">
        <v>45293.291666666664</v>
      </c>
      <c r="F869" s="3">
        <v>45315.682524618052</v>
      </c>
      <c r="G869" s="4">
        <v>200086</v>
      </c>
      <c r="H869" s="5">
        <v>31</v>
      </c>
      <c r="I869" s="2" t="s">
        <v>779</v>
      </c>
      <c r="J869" s="2" t="s">
        <v>780</v>
      </c>
      <c r="K869" s="2" t="s">
        <v>781</v>
      </c>
      <c r="L869" s="2" t="s">
        <v>782</v>
      </c>
      <c r="M869" s="2" t="s">
        <v>783</v>
      </c>
      <c r="N869" s="2" t="s">
        <v>757</v>
      </c>
      <c r="O869" s="2" t="s">
        <v>785</v>
      </c>
      <c r="P869" s="2" t="s">
        <v>873</v>
      </c>
      <c r="Q869" s="6"/>
      <c r="R869" s="6"/>
    </row>
    <row r="870" spans="1:18" ht="48">
      <c r="A870" s="2" t="s">
        <v>2002</v>
      </c>
      <c r="B870" s="2" t="s">
        <v>538</v>
      </c>
      <c r="C870" s="2" t="s">
        <v>778</v>
      </c>
      <c r="D870" s="3">
        <v>45288.575994907405</v>
      </c>
      <c r="E870" s="3">
        <v>45293.291666666664</v>
      </c>
      <c r="F870" s="8"/>
      <c r="G870" s="4">
        <v>249884</v>
      </c>
      <c r="H870" s="5">
        <v>31</v>
      </c>
      <c r="I870" s="2" t="s">
        <v>779</v>
      </c>
      <c r="J870" s="2" t="s">
        <v>780</v>
      </c>
      <c r="K870" s="2" t="s">
        <v>781</v>
      </c>
      <c r="L870" s="2" t="s">
        <v>782</v>
      </c>
      <c r="M870" s="2" t="s">
        <v>783</v>
      </c>
      <c r="N870" s="2"/>
      <c r="O870" s="2" t="s">
        <v>785</v>
      </c>
      <c r="P870" s="2" t="s">
        <v>873</v>
      </c>
      <c r="Q870" s="6"/>
      <c r="R870" s="6"/>
    </row>
    <row r="871" spans="1:18" ht="48">
      <c r="A871" s="2" t="s">
        <v>2003</v>
      </c>
      <c r="B871" s="2" t="s">
        <v>540</v>
      </c>
      <c r="C871" s="2" t="s">
        <v>778</v>
      </c>
      <c r="D871" s="3">
        <v>45288.576023765432</v>
      </c>
      <c r="E871" s="3">
        <v>45293.291666666664</v>
      </c>
      <c r="F871" s="8"/>
      <c r="G871" s="4">
        <v>64500</v>
      </c>
      <c r="H871" s="5">
        <v>31</v>
      </c>
      <c r="I871" s="2" t="s">
        <v>779</v>
      </c>
      <c r="J871" s="2" t="s">
        <v>780</v>
      </c>
      <c r="K871" s="2" t="s">
        <v>781</v>
      </c>
      <c r="L871" s="2" t="s">
        <v>782</v>
      </c>
      <c r="M871" s="2" t="s">
        <v>783</v>
      </c>
      <c r="N871" s="2" t="s">
        <v>784</v>
      </c>
      <c r="O871" s="2" t="s">
        <v>785</v>
      </c>
      <c r="P871" s="2" t="s">
        <v>786</v>
      </c>
      <c r="Q871" s="6"/>
      <c r="R871" s="6"/>
    </row>
    <row r="872" spans="1:18" ht="48">
      <c r="A872" s="2" t="s">
        <v>2004</v>
      </c>
      <c r="B872" s="2" t="s">
        <v>541</v>
      </c>
      <c r="C872" s="2" t="s">
        <v>778</v>
      </c>
      <c r="D872" s="3">
        <v>45288.576054938268</v>
      </c>
      <c r="E872" s="3">
        <v>45293.291666666664</v>
      </c>
      <c r="F872" s="8"/>
      <c r="G872" s="4">
        <v>56533</v>
      </c>
      <c r="H872" s="5">
        <v>31</v>
      </c>
      <c r="I872" s="2" t="s">
        <v>779</v>
      </c>
      <c r="J872" s="2" t="s">
        <v>780</v>
      </c>
      <c r="K872" s="2" t="s">
        <v>781</v>
      </c>
      <c r="L872" s="2" t="s">
        <v>782</v>
      </c>
      <c r="M872" s="2" t="s">
        <v>783</v>
      </c>
      <c r="N872" s="2" t="s">
        <v>784</v>
      </c>
      <c r="O872" s="2" t="s">
        <v>785</v>
      </c>
      <c r="P872" s="2" t="s">
        <v>786</v>
      </c>
      <c r="Q872" s="6"/>
      <c r="R872" s="6"/>
    </row>
    <row r="873" spans="1:18" ht="48">
      <c r="A873" s="2" t="s">
        <v>2005</v>
      </c>
      <c r="B873" s="2" t="s">
        <v>539</v>
      </c>
      <c r="C873" s="2" t="s">
        <v>778</v>
      </c>
      <c r="D873" s="3">
        <v>45288.576083063264</v>
      </c>
      <c r="E873" s="3">
        <v>45293.291666666664</v>
      </c>
      <c r="F873" s="8"/>
      <c r="G873" s="4">
        <v>56533</v>
      </c>
      <c r="H873" s="5">
        <v>31</v>
      </c>
      <c r="I873" s="2" t="s">
        <v>779</v>
      </c>
      <c r="J873" s="2" t="s">
        <v>780</v>
      </c>
      <c r="K873" s="2" t="s">
        <v>781</v>
      </c>
      <c r="L873" s="2" t="s">
        <v>782</v>
      </c>
      <c r="M873" s="2" t="s">
        <v>783</v>
      </c>
      <c r="N873" s="2" t="s">
        <v>784</v>
      </c>
      <c r="O873" s="2" t="s">
        <v>785</v>
      </c>
      <c r="P873" s="2" t="s">
        <v>786</v>
      </c>
      <c r="Q873" s="6"/>
      <c r="R873" s="6"/>
    </row>
    <row r="874" spans="1:18" ht="48">
      <c r="A874" s="2" t="s">
        <v>2006</v>
      </c>
      <c r="B874" s="2" t="s">
        <v>486</v>
      </c>
      <c r="C874" s="2" t="s">
        <v>778</v>
      </c>
      <c r="D874" s="3">
        <v>45288.606762037038</v>
      </c>
      <c r="E874" s="3">
        <v>45293.291666666664</v>
      </c>
      <c r="F874" s="3">
        <v>45315.494952928238</v>
      </c>
      <c r="G874" s="4">
        <v>22700</v>
      </c>
      <c r="H874" s="5">
        <v>31</v>
      </c>
      <c r="I874" s="2" t="s">
        <v>779</v>
      </c>
      <c r="J874" s="2" t="s">
        <v>780</v>
      </c>
      <c r="K874" s="2" t="s">
        <v>781</v>
      </c>
      <c r="L874" s="2" t="s">
        <v>782</v>
      </c>
      <c r="M874" s="2" t="s">
        <v>783</v>
      </c>
      <c r="N874" s="2" t="s">
        <v>784</v>
      </c>
      <c r="O874" s="2" t="s">
        <v>785</v>
      </c>
      <c r="P874" s="2" t="s">
        <v>786</v>
      </c>
      <c r="Q874" s="6"/>
      <c r="R874" s="6"/>
    </row>
    <row r="875" spans="1:18" ht="48">
      <c r="A875" s="2" t="s">
        <v>2007</v>
      </c>
      <c r="B875" s="2" t="s">
        <v>487</v>
      </c>
      <c r="C875" s="2" t="s">
        <v>778</v>
      </c>
      <c r="D875" s="3">
        <v>45288.606790200618</v>
      </c>
      <c r="E875" s="3">
        <v>45293.291666666664</v>
      </c>
      <c r="F875" s="3">
        <v>45315.683386076387</v>
      </c>
      <c r="G875" s="4">
        <v>203607</v>
      </c>
      <c r="H875" s="5">
        <v>31</v>
      </c>
      <c r="I875" s="2" t="s">
        <v>779</v>
      </c>
      <c r="J875" s="2" t="s">
        <v>780</v>
      </c>
      <c r="K875" s="2" t="s">
        <v>781</v>
      </c>
      <c r="L875" s="2" t="s">
        <v>782</v>
      </c>
      <c r="M875" s="2" t="s">
        <v>783</v>
      </c>
      <c r="N875" s="2" t="s">
        <v>784</v>
      </c>
      <c r="O875" s="2" t="s">
        <v>785</v>
      </c>
      <c r="P875" s="2" t="s">
        <v>873</v>
      </c>
      <c r="Q875" s="6"/>
      <c r="R875" s="6"/>
    </row>
    <row r="876" spans="1:18" ht="48">
      <c r="A876" s="2" t="s">
        <v>2008</v>
      </c>
      <c r="B876" s="2" t="s">
        <v>488</v>
      </c>
      <c r="C876" s="2" t="s">
        <v>778</v>
      </c>
      <c r="D876" s="3">
        <v>45288.606819290122</v>
      </c>
      <c r="E876" s="3">
        <v>45293.291666666664</v>
      </c>
      <c r="F876" s="8"/>
      <c r="G876" s="4">
        <v>56533</v>
      </c>
      <c r="H876" s="5">
        <v>31</v>
      </c>
      <c r="I876" s="2" t="s">
        <v>779</v>
      </c>
      <c r="J876" s="2" t="s">
        <v>780</v>
      </c>
      <c r="K876" s="2" t="s">
        <v>781</v>
      </c>
      <c r="L876" s="2" t="s">
        <v>782</v>
      </c>
      <c r="M876" s="2" t="s">
        <v>783</v>
      </c>
      <c r="N876" s="2" t="s">
        <v>784</v>
      </c>
      <c r="O876" s="2" t="s">
        <v>785</v>
      </c>
      <c r="P876" s="2" t="s">
        <v>786</v>
      </c>
      <c r="Q876" s="6"/>
      <c r="R876" s="6"/>
    </row>
    <row r="877" spans="1:18" ht="48">
      <c r="A877" s="2" t="s">
        <v>2009</v>
      </c>
      <c r="B877" s="2" t="s">
        <v>489</v>
      </c>
      <c r="C877" s="2" t="s">
        <v>778</v>
      </c>
      <c r="D877" s="3">
        <v>45288.606846489194</v>
      </c>
      <c r="E877" s="3">
        <v>45293.291666666664</v>
      </c>
      <c r="F877" s="8"/>
      <c r="G877" s="4">
        <v>56533</v>
      </c>
      <c r="H877" s="5">
        <v>31</v>
      </c>
      <c r="I877" s="2" t="s">
        <v>779</v>
      </c>
      <c r="J877" s="2" t="s">
        <v>780</v>
      </c>
      <c r="K877" s="2" t="s">
        <v>781</v>
      </c>
      <c r="L877" s="2" t="s">
        <v>782</v>
      </c>
      <c r="M877" s="2" t="s">
        <v>783</v>
      </c>
      <c r="N877" s="2" t="s">
        <v>784</v>
      </c>
      <c r="O877" s="2" t="s">
        <v>785</v>
      </c>
      <c r="P877" s="2" t="s">
        <v>786</v>
      </c>
      <c r="Q877" s="6"/>
      <c r="R877" s="6"/>
    </row>
    <row r="878" spans="1:18" ht="48">
      <c r="A878" s="2" t="s">
        <v>2010</v>
      </c>
      <c r="B878" s="2" t="s">
        <v>494</v>
      </c>
      <c r="C878" s="2" t="s">
        <v>778</v>
      </c>
      <c r="D878" s="3">
        <v>45288.606873379627</v>
      </c>
      <c r="E878" s="3">
        <v>45293.291666666664</v>
      </c>
      <c r="F878" s="8"/>
      <c r="G878" s="4">
        <v>289200</v>
      </c>
      <c r="H878" s="5">
        <v>31</v>
      </c>
      <c r="I878" s="2" t="s">
        <v>779</v>
      </c>
      <c r="J878" s="2" t="s">
        <v>780</v>
      </c>
      <c r="K878" s="2" t="s">
        <v>781</v>
      </c>
      <c r="L878" s="2" t="s">
        <v>782</v>
      </c>
      <c r="M878" s="2" t="s">
        <v>783</v>
      </c>
      <c r="N878" s="2"/>
      <c r="O878" s="2" t="s">
        <v>785</v>
      </c>
      <c r="P878" s="2" t="s">
        <v>873</v>
      </c>
      <c r="Q878" s="6"/>
      <c r="R878" s="6"/>
    </row>
    <row r="879" spans="1:18" ht="48">
      <c r="A879" s="2" t="s">
        <v>2011</v>
      </c>
      <c r="B879" s="2" t="s">
        <v>500</v>
      </c>
      <c r="C879" s="2" t="s">
        <v>778</v>
      </c>
      <c r="D879" s="3">
        <v>45288.606900501545</v>
      </c>
      <c r="E879" s="3">
        <v>45293.291666666664</v>
      </c>
      <c r="F879" s="8"/>
      <c r="G879" s="4">
        <v>64500</v>
      </c>
      <c r="H879" s="5">
        <v>31</v>
      </c>
      <c r="I879" s="2" t="s">
        <v>779</v>
      </c>
      <c r="J879" s="2" t="s">
        <v>780</v>
      </c>
      <c r="K879" s="2" t="s">
        <v>781</v>
      </c>
      <c r="L879" s="2" t="s">
        <v>782</v>
      </c>
      <c r="M879" s="2" t="s">
        <v>783</v>
      </c>
      <c r="N879" s="2" t="s">
        <v>784</v>
      </c>
      <c r="O879" s="2" t="s">
        <v>785</v>
      </c>
      <c r="P879" s="2" t="s">
        <v>786</v>
      </c>
      <c r="Q879" s="6"/>
      <c r="R879" s="6"/>
    </row>
    <row r="880" spans="1:18" ht="48">
      <c r="A880" s="2" t="s">
        <v>2012</v>
      </c>
      <c r="B880" s="2" t="s">
        <v>499</v>
      </c>
      <c r="C880" s="2" t="s">
        <v>778</v>
      </c>
      <c r="D880" s="3">
        <v>45288.60692912808</v>
      </c>
      <c r="E880" s="3">
        <v>45293.291666666664</v>
      </c>
      <c r="F880" s="3">
        <v>45315.650086655092</v>
      </c>
      <c r="G880" s="4">
        <v>80623</v>
      </c>
      <c r="H880" s="5">
        <v>31</v>
      </c>
      <c r="I880" s="2" t="s">
        <v>779</v>
      </c>
      <c r="J880" s="2" t="s">
        <v>780</v>
      </c>
      <c r="K880" s="2" t="s">
        <v>781</v>
      </c>
      <c r="L880" s="2" t="s">
        <v>782</v>
      </c>
      <c r="M880" s="2" t="s">
        <v>783</v>
      </c>
      <c r="N880" s="2" t="s">
        <v>784</v>
      </c>
      <c r="O880" s="2" t="s">
        <v>785</v>
      </c>
      <c r="P880" s="2" t="s">
        <v>786</v>
      </c>
      <c r="Q880" s="6"/>
      <c r="R880" s="6"/>
    </row>
    <row r="881" spans="1:18" ht="48">
      <c r="A881" s="2" t="s">
        <v>2013</v>
      </c>
      <c r="B881" s="2" t="s">
        <v>502</v>
      </c>
      <c r="C881" s="2" t="s">
        <v>778</v>
      </c>
      <c r="D881" s="3">
        <v>45288.606955478397</v>
      </c>
      <c r="E881" s="3">
        <v>45293.291666666664</v>
      </c>
      <c r="F881" s="8"/>
      <c r="G881" s="4">
        <v>64500</v>
      </c>
      <c r="H881" s="5">
        <v>31</v>
      </c>
      <c r="I881" s="2" t="s">
        <v>779</v>
      </c>
      <c r="J881" s="2" t="s">
        <v>780</v>
      </c>
      <c r="K881" s="2" t="s">
        <v>781</v>
      </c>
      <c r="L881" s="2" t="s">
        <v>782</v>
      </c>
      <c r="M881" s="2" t="s">
        <v>783</v>
      </c>
      <c r="N881" s="2" t="s">
        <v>784</v>
      </c>
      <c r="O881" s="2" t="s">
        <v>785</v>
      </c>
      <c r="P881" s="2" t="s">
        <v>786</v>
      </c>
      <c r="Q881" s="6"/>
      <c r="R881" s="6"/>
    </row>
    <row r="882" spans="1:18" ht="48">
      <c r="A882" s="2" t="s">
        <v>2014</v>
      </c>
      <c r="B882" s="2" t="s">
        <v>503</v>
      </c>
      <c r="C882" s="2" t="s">
        <v>778</v>
      </c>
      <c r="D882" s="3">
        <v>45288.60698591821</v>
      </c>
      <c r="E882" s="3">
        <v>45293.291666666664</v>
      </c>
      <c r="F882" s="8"/>
      <c r="G882" s="4">
        <v>56533</v>
      </c>
      <c r="H882" s="5">
        <v>31</v>
      </c>
      <c r="I882" s="2" t="s">
        <v>779</v>
      </c>
      <c r="J882" s="2" t="s">
        <v>780</v>
      </c>
      <c r="K882" s="2" t="s">
        <v>781</v>
      </c>
      <c r="L882" s="2" t="s">
        <v>782</v>
      </c>
      <c r="M882" s="2" t="s">
        <v>783</v>
      </c>
      <c r="N882" s="2" t="s">
        <v>784</v>
      </c>
      <c r="O882" s="2" t="s">
        <v>785</v>
      </c>
      <c r="P882" s="2" t="s">
        <v>786</v>
      </c>
      <c r="Q882" s="6"/>
      <c r="R882" s="6"/>
    </row>
    <row r="883" spans="1:18" ht="48">
      <c r="A883" s="2" t="s">
        <v>2015</v>
      </c>
      <c r="B883" s="2" t="s">
        <v>497</v>
      </c>
      <c r="C883" s="2" t="s">
        <v>778</v>
      </c>
      <c r="D883" s="3">
        <v>45288.607012924374</v>
      </c>
      <c r="E883" s="3">
        <v>45293.291666666664</v>
      </c>
      <c r="F883" s="8"/>
      <c r="G883" s="4">
        <v>346915</v>
      </c>
      <c r="H883" s="5">
        <v>31</v>
      </c>
      <c r="I883" s="2" t="s">
        <v>779</v>
      </c>
      <c r="J883" s="2" t="s">
        <v>780</v>
      </c>
      <c r="K883" s="2" t="s">
        <v>781</v>
      </c>
      <c r="L883" s="2" t="s">
        <v>782</v>
      </c>
      <c r="M883" s="2" t="s">
        <v>783</v>
      </c>
      <c r="N883" s="2"/>
      <c r="O883" s="2" t="s">
        <v>785</v>
      </c>
      <c r="P883" s="2" t="s">
        <v>873</v>
      </c>
      <c r="Q883" s="6"/>
      <c r="R883" s="6"/>
    </row>
    <row r="884" spans="1:18" ht="48">
      <c r="A884" s="2" t="s">
        <v>2016</v>
      </c>
      <c r="B884" s="2" t="s">
        <v>498</v>
      </c>
      <c r="C884" s="2" t="s">
        <v>778</v>
      </c>
      <c r="D884" s="3">
        <v>45288.607039699069</v>
      </c>
      <c r="E884" s="3">
        <v>45293.291666666664</v>
      </c>
      <c r="F884" s="8"/>
      <c r="G884" s="4">
        <v>346915</v>
      </c>
      <c r="H884" s="5">
        <v>31</v>
      </c>
      <c r="I884" s="2" t="s">
        <v>779</v>
      </c>
      <c r="J884" s="2" t="s">
        <v>780</v>
      </c>
      <c r="K884" s="2" t="s">
        <v>781</v>
      </c>
      <c r="L884" s="2" t="s">
        <v>782</v>
      </c>
      <c r="M884" s="2" t="s">
        <v>783</v>
      </c>
      <c r="N884" s="2"/>
      <c r="O884" s="2" t="s">
        <v>785</v>
      </c>
      <c r="P884" s="2" t="s">
        <v>873</v>
      </c>
      <c r="Q884" s="6"/>
      <c r="R884" s="6"/>
    </row>
    <row r="885" spans="1:18" ht="48">
      <c r="A885" s="2" t="s">
        <v>2017</v>
      </c>
      <c r="B885" s="2" t="s">
        <v>504</v>
      </c>
      <c r="C885" s="2" t="s">
        <v>805</v>
      </c>
      <c r="D885" s="3">
        <v>45288.607066358025</v>
      </c>
      <c r="E885" s="3">
        <v>45293.291666666664</v>
      </c>
      <c r="F885" s="8"/>
      <c r="G885" s="4">
        <v>28600</v>
      </c>
      <c r="H885" s="5">
        <v>31</v>
      </c>
      <c r="I885" s="2" t="s">
        <v>779</v>
      </c>
      <c r="J885" s="2" t="s">
        <v>780</v>
      </c>
      <c r="K885" s="2" t="s">
        <v>781</v>
      </c>
      <c r="L885" s="2" t="s">
        <v>782</v>
      </c>
      <c r="M885" s="2" t="s">
        <v>783</v>
      </c>
      <c r="N885" s="2"/>
      <c r="O885" s="2" t="s">
        <v>785</v>
      </c>
      <c r="P885" s="2" t="s">
        <v>786</v>
      </c>
      <c r="Q885" s="6"/>
      <c r="R885" s="6"/>
    </row>
    <row r="886" spans="1:18" ht="48">
      <c r="A886" s="2" t="s">
        <v>2018</v>
      </c>
      <c r="B886" s="2" t="s">
        <v>506</v>
      </c>
      <c r="C886" s="2" t="s">
        <v>778</v>
      </c>
      <c r="D886" s="3">
        <v>45288.607094637344</v>
      </c>
      <c r="E886" s="3">
        <v>45293.291666666664</v>
      </c>
      <c r="F886" s="8"/>
      <c r="G886" s="4">
        <v>64500</v>
      </c>
      <c r="H886" s="5">
        <v>31</v>
      </c>
      <c r="I886" s="2" t="s">
        <v>779</v>
      </c>
      <c r="J886" s="2" t="s">
        <v>780</v>
      </c>
      <c r="K886" s="2" t="s">
        <v>781</v>
      </c>
      <c r="L886" s="2" t="s">
        <v>782</v>
      </c>
      <c r="M886" s="2" t="s">
        <v>783</v>
      </c>
      <c r="N886" s="2" t="s">
        <v>784</v>
      </c>
      <c r="O886" s="2" t="s">
        <v>785</v>
      </c>
      <c r="P886" s="2" t="s">
        <v>786</v>
      </c>
      <c r="Q886" s="6"/>
      <c r="R886" s="6"/>
    </row>
    <row r="887" spans="1:18" ht="48">
      <c r="A887" s="2" t="s">
        <v>2019</v>
      </c>
      <c r="B887" s="2" t="s">
        <v>507</v>
      </c>
      <c r="C887" s="2" t="s">
        <v>778</v>
      </c>
      <c r="D887" s="3">
        <v>45288.607121141969</v>
      </c>
      <c r="E887" s="3">
        <v>45293.291666666664</v>
      </c>
      <c r="F887" s="3">
        <v>45314.817190277776</v>
      </c>
      <c r="G887" s="4">
        <v>7751101</v>
      </c>
      <c r="H887" s="5">
        <v>31</v>
      </c>
      <c r="I887" s="2" t="s">
        <v>779</v>
      </c>
      <c r="J887" s="2" t="s">
        <v>780</v>
      </c>
      <c r="K887" s="2" t="s">
        <v>781</v>
      </c>
      <c r="L887" s="2" t="s">
        <v>782</v>
      </c>
      <c r="M887" s="2" t="s">
        <v>783</v>
      </c>
      <c r="N887" s="2" t="s">
        <v>784</v>
      </c>
      <c r="O887" s="2" t="s">
        <v>785</v>
      </c>
      <c r="P887" s="2" t="s">
        <v>873</v>
      </c>
      <c r="Q887" s="6"/>
      <c r="R887" s="6"/>
    </row>
    <row r="888" spans="1:18" ht="48">
      <c r="A888" s="2" t="s">
        <v>2020</v>
      </c>
      <c r="B888" s="2" t="s">
        <v>508</v>
      </c>
      <c r="C888" s="2" t="s">
        <v>778</v>
      </c>
      <c r="D888" s="3">
        <v>45288.607147916664</v>
      </c>
      <c r="E888" s="3">
        <v>45293.291666666664</v>
      </c>
      <c r="F888" s="3">
        <v>45315.484899108793</v>
      </c>
      <c r="G888" s="4">
        <v>60254</v>
      </c>
      <c r="H888" s="5">
        <v>31</v>
      </c>
      <c r="I888" s="2" t="s">
        <v>779</v>
      </c>
      <c r="J888" s="2" t="s">
        <v>780</v>
      </c>
      <c r="K888" s="2" t="s">
        <v>781</v>
      </c>
      <c r="L888" s="2" t="s">
        <v>782</v>
      </c>
      <c r="M888" s="2" t="s">
        <v>783</v>
      </c>
      <c r="N888" s="2" t="s">
        <v>784</v>
      </c>
      <c r="O888" s="2" t="s">
        <v>785</v>
      </c>
      <c r="P888" s="2" t="s">
        <v>786</v>
      </c>
      <c r="Q888" s="6"/>
      <c r="R888" s="6"/>
    </row>
    <row r="889" spans="1:18" ht="48">
      <c r="A889" s="2" t="s">
        <v>2021</v>
      </c>
      <c r="B889" s="2" t="s">
        <v>509</v>
      </c>
      <c r="C889" s="2" t="s">
        <v>778</v>
      </c>
      <c r="D889" s="3">
        <v>45288.607175733028</v>
      </c>
      <c r="E889" s="3">
        <v>45293.291666666664</v>
      </c>
      <c r="F889" s="8"/>
      <c r="G889" s="4">
        <v>56533</v>
      </c>
      <c r="H889" s="5">
        <v>31</v>
      </c>
      <c r="I889" s="2" t="s">
        <v>779</v>
      </c>
      <c r="J889" s="2" t="s">
        <v>780</v>
      </c>
      <c r="K889" s="2" t="s">
        <v>781</v>
      </c>
      <c r="L889" s="2" t="s">
        <v>782</v>
      </c>
      <c r="M889" s="2" t="s">
        <v>783</v>
      </c>
      <c r="N889" s="2" t="s">
        <v>784</v>
      </c>
      <c r="O889" s="2" t="s">
        <v>785</v>
      </c>
      <c r="P889" s="2" t="s">
        <v>786</v>
      </c>
      <c r="Q889" s="6"/>
      <c r="R889" s="6"/>
    </row>
    <row r="890" spans="1:18" ht="48">
      <c r="A890" s="2" t="s">
        <v>2022</v>
      </c>
      <c r="B890" s="2" t="s">
        <v>511</v>
      </c>
      <c r="C890" s="2" t="s">
        <v>1709</v>
      </c>
      <c r="D890" s="3">
        <v>45288.607208256173</v>
      </c>
      <c r="E890" s="3">
        <v>45293.291666666664</v>
      </c>
      <c r="F890" s="8"/>
      <c r="G890" s="4">
        <v>82816</v>
      </c>
      <c r="H890" s="5">
        <v>31</v>
      </c>
      <c r="I890" s="2" t="s">
        <v>779</v>
      </c>
      <c r="J890" s="2" t="s">
        <v>780</v>
      </c>
      <c r="K890" s="2" t="s">
        <v>781</v>
      </c>
      <c r="L890" s="2" t="s">
        <v>782</v>
      </c>
      <c r="M890" s="2" t="s">
        <v>783</v>
      </c>
      <c r="N890" s="2" t="s">
        <v>784</v>
      </c>
      <c r="O890" s="2" t="s">
        <v>785</v>
      </c>
      <c r="P890" s="2" t="s">
        <v>786</v>
      </c>
      <c r="Q890" s="6"/>
      <c r="R890" s="7">
        <v>45315.657352118054</v>
      </c>
    </row>
    <row r="891" spans="1:18" ht="48">
      <c r="A891" s="2" t="s">
        <v>2023</v>
      </c>
      <c r="B891" s="2" t="s">
        <v>512</v>
      </c>
      <c r="C891" s="2" t="s">
        <v>778</v>
      </c>
      <c r="D891" s="3">
        <v>45288.607236535492</v>
      </c>
      <c r="E891" s="3">
        <v>45293.291666666664</v>
      </c>
      <c r="F891" s="8"/>
      <c r="G891" s="4">
        <v>59288</v>
      </c>
      <c r="H891" s="5">
        <v>31</v>
      </c>
      <c r="I891" s="2" t="s">
        <v>779</v>
      </c>
      <c r="J891" s="2" t="s">
        <v>780</v>
      </c>
      <c r="K891" s="2" t="s">
        <v>781</v>
      </c>
      <c r="L891" s="2" t="s">
        <v>782</v>
      </c>
      <c r="M891" s="2" t="s">
        <v>783</v>
      </c>
      <c r="N891" s="2" t="s">
        <v>757</v>
      </c>
      <c r="O891" s="2" t="s">
        <v>785</v>
      </c>
      <c r="P891" s="2" t="s">
        <v>786</v>
      </c>
      <c r="Q891" s="6"/>
      <c r="R891" s="6"/>
    </row>
    <row r="892" spans="1:18" ht="48">
      <c r="A892" s="2" t="s">
        <v>2024</v>
      </c>
      <c r="B892" s="2" t="s">
        <v>510</v>
      </c>
      <c r="C892" s="2" t="s">
        <v>778</v>
      </c>
      <c r="D892" s="3">
        <v>45288.607263387341</v>
      </c>
      <c r="E892" s="3">
        <v>45293.291666666664</v>
      </c>
      <c r="F892" s="3">
        <v>45322.681429282406</v>
      </c>
      <c r="G892" s="4">
        <v>1062733</v>
      </c>
      <c r="H892" s="5">
        <v>31</v>
      </c>
      <c r="I892" s="2" t="s">
        <v>779</v>
      </c>
      <c r="J892" s="2" t="s">
        <v>780</v>
      </c>
      <c r="K892" s="2" t="s">
        <v>781</v>
      </c>
      <c r="L892" s="2" t="s">
        <v>782</v>
      </c>
      <c r="M892" s="2" t="s">
        <v>783</v>
      </c>
      <c r="N892" s="2" t="s">
        <v>784</v>
      </c>
      <c r="O892" s="2" t="s">
        <v>785</v>
      </c>
      <c r="P892" s="2" t="s">
        <v>873</v>
      </c>
      <c r="Q892" s="6"/>
      <c r="R892" s="6"/>
    </row>
    <row r="893" spans="1:18" ht="48">
      <c r="A893" s="2" t="s">
        <v>2025</v>
      </c>
      <c r="B893" s="2" t="s">
        <v>516</v>
      </c>
      <c r="C893" s="2" t="s">
        <v>778</v>
      </c>
      <c r="D893" s="3">
        <v>45288.607291550921</v>
      </c>
      <c r="E893" s="3">
        <v>45293.291666666664</v>
      </c>
      <c r="F893" s="3">
        <v>45314.810701736111</v>
      </c>
      <c r="G893" s="4">
        <v>16360760</v>
      </c>
      <c r="H893" s="5">
        <v>31</v>
      </c>
      <c r="I893" s="2" t="s">
        <v>779</v>
      </c>
      <c r="J893" s="2" t="s">
        <v>780</v>
      </c>
      <c r="K893" s="2" t="s">
        <v>781</v>
      </c>
      <c r="L893" s="2" t="s">
        <v>782</v>
      </c>
      <c r="M893" s="2" t="s">
        <v>783</v>
      </c>
      <c r="N893" s="2" t="s">
        <v>784</v>
      </c>
      <c r="O893" s="2" t="s">
        <v>785</v>
      </c>
      <c r="P893" s="2" t="s">
        <v>873</v>
      </c>
      <c r="Q893" s="6"/>
      <c r="R893" s="6"/>
    </row>
    <row r="894" spans="1:18" ht="48">
      <c r="A894" s="2" t="s">
        <v>2026</v>
      </c>
      <c r="B894" s="2" t="s">
        <v>515</v>
      </c>
      <c r="C894" s="2" t="s">
        <v>778</v>
      </c>
      <c r="D894" s="3">
        <v>45288.607322260803</v>
      </c>
      <c r="E894" s="3">
        <v>45293.291666666664</v>
      </c>
      <c r="F894" s="8"/>
      <c r="G894" s="4">
        <v>484217</v>
      </c>
      <c r="H894" s="5">
        <v>31</v>
      </c>
      <c r="I894" s="2" t="s">
        <v>779</v>
      </c>
      <c r="J894" s="2" t="s">
        <v>780</v>
      </c>
      <c r="K894" s="2" t="s">
        <v>781</v>
      </c>
      <c r="L894" s="2" t="s">
        <v>782</v>
      </c>
      <c r="M894" s="2" t="s">
        <v>783</v>
      </c>
      <c r="N894" s="2"/>
      <c r="O894" s="2" t="s">
        <v>785</v>
      </c>
      <c r="P894" s="2" t="s">
        <v>873</v>
      </c>
      <c r="Q894" s="6"/>
      <c r="R894" s="6"/>
    </row>
    <row r="895" spans="1:18" ht="48">
      <c r="A895" s="2" t="s">
        <v>2027</v>
      </c>
      <c r="B895" s="2" t="s">
        <v>517</v>
      </c>
      <c r="C895" s="2" t="s">
        <v>778</v>
      </c>
      <c r="D895" s="3">
        <v>45288.60735543981</v>
      </c>
      <c r="E895" s="3">
        <v>45293.291666666664</v>
      </c>
      <c r="F895" s="8"/>
      <c r="G895" s="4">
        <v>439700</v>
      </c>
      <c r="H895" s="5">
        <v>31</v>
      </c>
      <c r="I895" s="2" t="s">
        <v>779</v>
      </c>
      <c r="J895" s="2" t="s">
        <v>780</v>
      </c>
      <c r="K895" s="2" t="s">
        <v>781</v>
      </c>
      <c r="L895" s="2" t="s">
        <v>782</v>
      </c>
      <c r="M895" s="2" t="s">
        <v>783</v>
      </c>
      <c r="N895" s="2"/>
      <c r="O895" s="2" t="s">
        <v>785</v>
      </c>
      <c r="P895" s="2" t="s">
        <v>873</v>
      </c>
      <c r="Q895" s="6"/>
      <c r="R895" s="6"/>
    </row>
    <row r="896" spans="1:18" ht="48">
      <c r="A896" s="2" t="s">
        <v>2028</v>
      </c>
      <c r="B896" s="2" t="s">
        <v>518</v>
      </c>
      <c r="C896" s="2" t="s">
        <v>778</v>
      </c>
      <c r="D896" s="3">
        <v>45288.607382677474</v>
      </c>
      <c r="E896" s="3">
        <v>45293.291666666664</v>
      </c>
      <c r="F896" s="8"/>
      <c r="G896" s="4">
        <v>988150</v>
      </c>
      <c r="H896" s="5">
        <v>31</v>
      </c>
      <c r="I896" s="2" t="s">
        <v>779</v>
      </c>
      <c r="J896" s="2" t="s">
        <v>780</v>
      </c>
      <c r="K896" s="2" t="s">
        <v>781</v>
      </c>
      <c r="L896" s="2" t="s">
        <v>782</v>
      </c>
      <c r="M896" s="2" t="s">
        <v>783</v>
      </c>
      <c r="N896" s="2"/>
      <c r="O896" s="2" t="s">
        <v>785</v>
      </c>
      <c r="P896" s="2" t="s">
        <v>873</v>
      </c>
      <c r="Q896" s="6"/>
      <c r="R896" s="6"/>
    </row>
    <row r="897" spans="1:18" ht="48">
      <c r="A897" s="2" t="s">
        <v>2029</v>
      </c>
      <c r="B897" s="2" t="s">
        <v>519</v>
      </c>
      <c r="C897" s="2" t="s">
        <v>778</v>
      </c>
      <c r="D897" s="3">
        <v>45288.607413541664</v>
      </c>
      <c r="E897" s="3">
        <v>45293.291666666664</v>
      </c>
      <c r="F897" s="8"/>
      <c r="G897" s="4">
        <v>56533</v>
      </c>
      <c r="H897" s="5">
        <v>31</v>
      </c>
      <c r="I897" s="2" t="s">
        <v>779</v>
      </c>
      <c r="J897" s="2" t="s">
        <v>780</v>
      </c>
      <c r="K897" s="2" t="s">
        <v>781</v>
      </c>
      <c r="L897" s="2" t="s">
        <v>782</v>
      </c>
      <c r="M897" s="2" t="s">
        <v>783</v>
      </c>
      <c r="N897" s="2" t="s">
        <v>784</v>
      </c>
      <c r="O897" s="2" t="s">
        <v>785</v>
      </c>
      <c r="P897" s="2" t="s">
        <v>786</v>
      </c>
      <c r="Q897" s="6"/>
      <c r="R897" s="6"/>
    </row>
    <row r="898" spans="1:18" ht="48">
      <c r="A898" s="2" t="s">
        <v>2030</v>
      </c>
      <c r="B898" s="2" t="s">
        <v>527</v>
      </c>
      <c r="C898" s="2" t="s">
        <v>805</v>
      </c>
      <c r="D898" s="3">
        <v>45289.50047731481</v>
      </c>
      <c r="E898" s="3">
        <v>45293.291666666664</v>
      </c>
      <c r="F898" s="8"/>
      <c r="G898" s="4">
        <v>16784250</v>
      </c>
      <c r="H898" s="5">
        <v>31</v>
      </c>
      <c r="I898" s="2" t="s">
        <v>779</v>
      </c>
      <c r="J898" s="2" t="s">
        <v>780</v>
      </c>
      <c r="K898" s="2" t="s">
        <v>781</v>
      </c>
      <c r="L898" s="2" t="s">
        <v>782</v>
      </c>
      <c r="M898" s="2" t="s">
        <v>783</v>
      </c>
      <c r="N898" s="2"/>
      <c r="O898" s="2" t="s">
        <v>785</v>
      </c>
      <c r="P898" s="2" t="s">
        <v>873</v>
      </c>
      <c r="Q898" s="6"/>
      <c r="R898" s="6"/>
    </row>
    <row r="899" spans="1:18" ht="48">
      <c r="A899" s="9" t="s">
        <v>2031</v>
      </c>
      <c r="B899" s="9" t="s">
        <v>635</v>
      </c>
      <c r="C899" s="9" t="s">
        <v>805</v>
      </c>
      <c r="D899" s="10">
        <v>45295.706452199069</v>
      </c>
      <c r="E899" s="10">
        <v>45296.628999340275</v>
      </c>
      <c r="F899" s="11"/>
      <c r="G899" s="12">
        <v>1963302</v>
      </c>
      <c r="H899" s="13">
        <v>27</v>
      </c>
      <c r="I899" s="9" t="s">
        <v>779</v>
      </c>
      <c r="J899" s="9" t="s">
        <v>780</v>
      </c>
      <c r="K899" s="9" t="s">
        <v>781</v>
      </c>
      <c r="L899" s="9" t="s">
        <v>782</v>
      </c>
      <c r="M899" s="9" t="s">
        <v>783</v>
      </c>
      <c r="N899" s="9"/>
      <c r="O899" s="9" t="s">
        <v>785</v>
      </c>
      <c r="P899" s="9" t="s">
        <v>873</v>
      </c>
      <c r="Q899" s="14"/>
      <c r="R899" s="14"/>
    </row>
    <row r="900" spans="1:18" ht="48">
      <c r="A900" s="9" t="s">
        <v>2032</v>
      </c>
      <c r="B900" s="9" t="s">
        <v>637</v>
      </c>
      <c r="C900" s="9" t="s">
        <v>778</v>
      </c>
      <c r="D900" s="10">
        <v>45295.706494328704</v>
      </c>
      <c r="E900" s="10">
        <v>45296.637056481479</v>
      </c>
      <c r="F900" s="11"/>
      <c r="G900" s="12">
        <v>289200</v>
      </c>
      <c r="H900" s="13">
        <v>27</v>
      </c>
      <c r="I900" s="9" t="s">
        <v>779</v>
      </c>
      <c r="J900" s="9" t="s">
        <v>780</v>
      </c>
      <c r="K900" s="9" t="s">
        <v>781</v>
      </c>
      <c r="L900" s="9" t="s">
        <v>782</v>
      </c>
      <c r="M900" s="9" t="s">
        <v>783</v>
      </c>
      <c r="N900" s="9"/>
      <c r="O900" s="9" t="s">
        <v>785</v>
      </c>
      <c r="P900" s="9" t="s">
        <v>873</v>
      </c>
      <c r="Q900" s="14"/>
      <c r="R900" s="14"/>
    </row>
    <row r="901" spans="1:18" ht="48">
      <c r="A901" s="9" t="s">
        <v>2033</v>
      </c>
      <c r="B901" s="9" t="s">
        <v>642</v>
      </c>
      <c r="C901" s="9" t="s">
        <v>778</v>
      </c>
      <c r="D901" s="10">
        <v>45295.706526080248</v>
      </c>
      <c r="E901" s="10">
        <v>45296.497819363423</v>
      </c>
      <c r="F901" s="11"/>
      <c r="G901" s="12">
        <v>288534</v>
      </c>
      <c r="H901" s="13">
        <v>28</v>
      </c>
      <c r="I901" s="9" t="s">
        <v>779</v>
      </c>
      <c r="J901" s="9" t="s">
        <v>780</v>
      </c>
      <c r="K901" s="9" t="s">
        <v>781</v>
      </c>
      <c r="L901" s="9" t="s">
        <v>782</v>
      </c>
      <c r="M901" s="9" t="s">
        <v>783</v>
      </c>
      <c r="N901" s="9"/>
      <c r="O901" s="9" t="s">
        <v>785</v>
      </c>
      <c r="P901" s="9" t="s">
        <v>786</v>
      </c>
      <c r="Q901" s="14"/>
      <c r="R901" s="14"/>
    </row>
    <row r="902" spans="1:18" ht="48">
      <c r="A902" s="9" t="s">
        <v>2034</v>
      </c>
      <c r="B902" s="9" t="s">
        <v>643</v>
      </c>
      <c r="C902" s="9" t="s">
        <v>778</v>
      </c>
      <c r="D902" s="10">
        <v>45295.706558140431</v>
      </c>
      <c r="E902" s="10">
        <v>45296.500611539348</v>
      </c>
      <c r="F902" s="10">
        <v>45316.394989895831</v>
      </c>
      <c r="G902" s="12">
        <v>2200203</v>
      </c>
      <c r="H902" s="13">
        <v>28</v>
      </c>
      <c r="I902" s="9" t="s">
        <v>779</v>
      </c>
      <c r="J902" s="9" t="s">
        <v>780</v>
      </c>
      <c r="K902" s="9" t="s">
        <v>781</v>
      </c>
      <c r="L902" s="9" t="s">
        <v>782</v>
      </c>
      <c r="M902" s="9" t="s">
        <v>783</v>
      </c>
      <c r="N902" s="9" t="s">
        <v>784</v>
      </c>
      <c r="O902" s="9" t="s">
        <v>785</v>
      </c>
      <c r="P902" s="9" t="s">
        <v>873</v>
      </c>
      <c r="Q902" s="14"/>
      <c r="R902" s="14"/>
    </row>
    <row r="903" spans="1:18" ht="48">
      <c r="A903" s="9" t="s">
        <v>2035</v>
      </c>
      <c r="B903" s="9" t="s">
        <v>644</v>
      </c>
      <c r="C903" s="9" t="s">
        <v>778</v>
      </c>
      <c r="D903" s="10">
        <v>45295.706591666662</v>
      </c>
      <c r="E903" s="10">
        <v>45296.610306828705</v>
      </c>
      <c r="F903" s="11"/>
      <c r="G903" s="12">
        <v>363372</v>
      </c>
      <c r="H903" s="13">
        <v>27</v>
      </c>
      <c r="I903" s="9" t="s">
        <v>779</v>
      </c>
      <c r="J903" s="9" t="s">
        <v>780</v>
      </c>
      <c r="K903" s="9" t="s">
        <v>781</v>
      </c>
      <c r="L903" s="9" t="s">
        <v>782</v>
      </c>
      <c r="M903" s="9" t="s">
        <v>783</v>
      </c>
      <c r="N903" s="9"/>
      <c r="O903" s="9" t="s">
        <v>785</v>
      </c>
      <c r="P903" s="9" t="s">
        <v>873</v>
      </c>
      <c r="Q903" s="14"/>
      <c r="R903" s="14"/>
    </row>
    <row r="904" spans="1:18" ht="48">
      <c r="A904" s="9" t="s">
        <v>2036</v>
      </c>
      <c r="B904" s="9" t="s">
        <v>645</v>
      </c>
      <c r="C904" s="9" t="s">
        <v>778</v>
      </c>
      <c r="D904" s="10">
        <v>45295.70662472993</v>
      </c>
      <c r="E904" s="10">
        <v>45296.503573877315</v>
      </c>
      <c r="F904" s="10">
        <v>45322.680883483794</v>
      </c>
      <c r="G904" s="12">
        <v>1027264</v>
      </c>
      <c r="H904" s="13">
        <v>28</v>
      </c>
      <c r="I904" s="9" t="s">
        <v>779</v>
      </c>
      <c r="J904" s="9" t="s">
        <v>780</v>
      </c>
      <c r="K904" s="9" t="s">
        <v>781</v>
      </c>
      <c r="L904" s="9" t="s">
        <v>782</v>
      </c>
      <c r="M904" s="9" t="s">
        <v>783</v>
      </c>
      <c r="N904" s="9" t="s">
        <v>784</v>
      </c>
      <c r="O904" s="9" t="s">
        <v>785</v>
      </c>
      <c r="P904" s="9" t="s">
        <v>786</v>
      </c>
      <c r="Q904" s="14"/>
      <c r="R904" s="14"/>
    </row>
    <row r="905" spans="1:18" ht="48">
      <c r="A905" s="9" t="s">
        <v>2037</v>
      </c>
      <c r="B905" s="9" t="s">
        <v>646</v>
      </c>
      <c r="C905" s="9" t="s">
        <v>778</v>
      </c>
      <c r="D905" s="10">
        <v>45295.706653317895</v>
      </c>
      <c r="E905" s="10">
        <v>45296.506407175926</v>
      </c>
      <c r="F905" s="10">
        <v>45322.623584953704</v>
      </c>
      <c r="G905" s="12">
        <v>9721317</v>
      </c>
      <c r="H905" s="13">
        <v>28</v>
      </c>
      <c r="I905" s="9" t="s">
        <v>779</v>
      </c>
      <c r="J905" s="9" t="s">
        <v>780</v>
      </c>
      <c r="K905" s="9" t="s">
        <v>781</v>
      </c>
      <c r="L905" s="9" t="s">
        <v>782</v>
      </c>
      <c r="M905" s="9" t="s">
        <v>783</v>
      </c>
      <c r="N905" s="9" t="s">
        <v>784</v>
      </c>
      <c r="O905" s="9" t="s">
        <v>785</v>
      </c>
      <c r="P905" s="9" t="s">
        <v>873</v>
      </c>
      <c r="Q905" s="14"/>
      <c r="R905" s="14"/>
    </row>
    <row r="906" spans="1:18" ht="48">
      <c r="A906" s="9" t="s">
        <v>2038</v>
      </c>
      <c r="B906" s="9" t="s">
        <v>649</v>
      </c>
      <c r="C906" s="9" t="s">
        <v>805</v>
      </c>
      <c r="D906" s="10">
        <v>45295.70668009259</v>
      </c>
      <c r="E906" s="10">
        <v>45296.510424537038</v>
      </c>
      <c r="F906" s="11"/>
      <c r="G906" s="12">
        <v>86158</v>
      </c>
      <c r="H906" s="13">
        <v>28</v>
      </c>
      <c r="I906" s="9" t="s">
        <v>779</v>
      </c>
      <c r="J906" s="9" t="s">
        <v>780</v>
      </c>
      <c r="K906" s="9" t="s">
        <v>781</v>
      </c>
      <c r="L906" s="9" t="s">
        <v>782</v>
      </c>
      <c r="M906" s="9" t="s">
        <v>783</v>
      </c>
      <c r="N906" s="9"/>
      <c r="O906" s="9" t="s">
        <v>785</v>
      </c>
      <c r="P906" s="9" t="s">
        <v>786</v>
      </c>
      <c r="Q906" s="14"/>
      <c r="R906" s="14"/>
    </row>
    <row r="907" spans="1:18" ht="48">
      <c r="A907" s="9" t="s">
        <v>2039</v>
      </c>
      <c r="B907" s="9" t="s">
        <v>650</v>
      </c>
      <c r="C907" s="9" t="s">
        <v>778</v>
      </c>
      <c r="D907" s="10">
        <v>45295.706713695989</v>
      </c>
      <c r="E907" s="10">
        <v>45296.457499918979</v>
      </c>
      <c r="F907" s="10">
        <v>45315.673129432871</v>
      </c>
      <c r="G907" s="12">
        <v>125592</v>
      </c>
      <c r="H907" s="13">
        <v>28</v>
      </c>
      <c r="I907" s="9" t="s">
        <v>779</v>
      </c>
      <c r="J907" s="9" t="s">
        <v>780</v>
      </c>
      <c r="K907" s="9" t="s">
        <v>781</v>
      </c>
      <c r="L907" s="9" t="s">
        <v>782</v>
      </c>
      <c r="M907" s="9" t="s">
        <v>783</v>
      </c>
      <c r="N907" s="9" t="s">
        <v>757</v>
      </c>
      <c r="O907" s="9" t="s">
        <v>785</v>
      </c>
      <c r="P907" s="9" t="s">
        <v>786</v>
      </c>
      <c r="Q907" s="14"/>
      <c r="R907" s="14"/>
    </row>
    <row r="908" spans="1:18" ht="48">
      <c r="A908" s="9" t="s">
        <v>2040</v>
      </c>
      <c r="B908" s="9" t="s">
        <v>648</v>
      </c>
      <c r="C908" s="9" t="s">
        <v>778</v>
      </c>
      <c r="D908" s="10">
        <v>45295.706743287032</v>
      </c>
      <c r="E908" s="10">
        <v>45296.51198599537</v>
      </c>
      <c r="F908" s="10">
        <v>45315.680587303235</v>
      </c>
      <c r="G908" s="12">
        <v>187133</v>
      </c>
      <c r="H908" s="13">
        <v>28</v>
      </c>
      <c r="I908" s="9" t="s">
        <v>779</v>
      </c>
      <c r="J908" s="9" t="s">
        <v>780</v>
      </c>
      <c r="K908" s="9" t="s">
        <v>781</v>
      </c>
      <c r="L908" s="9" t="s">
        <v>782</v>
      </c>
      <c r="M908" s="9" t="s">
        <v>783</v>
      </c>
      <c r="N908" s="9" t="s">
        <v>784</v>
      </c>
      <c r="O908" s="9" t="s">
        <v>785</v>
      </c>
      <c r="P908" s="9" t="s">
        <v>786</v>
      </c>
      <c r="Q908" s="14"/>
      <c r="R908" s="14"/>
    </row>
    <row r="909" spans="1:18" ht="48">
      <c r="A909" s="9" t="s">
        <v>2041</v>
      </c>
      <c r="B909" s="9" t="s">
        <v>647</v>
      </c>
      <c r="C909" s="9" t="s">
        <v>778</v>
      </c>
      <c r="D909" s="10">
        <v>45295.706776967592</v>
      </c>
      <c r="E909" s="10">
        <v>45296.515125925922</v>
      </c>
      <c r="F909" s="10">
        <v>45315.686231678235</v>
      </c>
      <c r="G909" s="12">
        <v>231975</v>
      </c>
      <c r="H909" s="13">
        <v>28</v>
      </c>
      <c r="I909" s="9" t="s">
        <v>779</v>
      </c>
      <c r="J909" s="9" t="s">
        <v>780</v>
      </c>
      <c r="K909" s="9" t="s">
        <v>781</v>
      </c>
      <c r="L909" s="9" t="s">
        <v>782</v>
      </c>
      <c r="M909" s="9" t="s">
        <v>783</v>
      </c>
      <c r="N909" s="9" t="s">
        <v>784</v>
      </c>
      <c r="O909" s="9" t="s">
        <v>785</v>
      </c>
      <c r="P909" s="9" t="s">
        <v>873</v>
      </c>
      <c r="Q909" s="14"/>
      <c r="R909" s="14"/>
    </row>
    <row r="910" spans="1:18" ht="48">
      <c r="A910" s="9" t="s">
        <v>2042</v>
      </c>
      <c r="B910" s="9" t="s">
        <v>651</v>
      </c>
      <c r="C910" s="9" t="s">
        <v>778</v>
      </c>
      <c r="D910" s="10">
        <v>45295.706804861111</v>
      </c>
      <c r="E910" s="10">
        <v>45296.518103668983</v>
      </c>
      <c r="F910" s="10">
        <v>45322.622248344909</v>
      </c>
      <c r="G910" s="12">
        <v>9198378</v>
      </c>
      <c r="H910" s="13">
        <v>28</v>
      </c>
      <c r="I910" s="9" t="s">
        <v>779</v>
      </c>
      <c r="J910" s="9" t="s">
        <v>780</v>
      </c>
      <c r="K910" s="9" t="s">
        <v>781</v>
      </c>
      <c r="L910" s="9" t="s">
        <v>782</v>
      </c>
      <c r="M910" s="9" t="s">
        <v>783</v>
      </c>
      <c r="N910" s="9" t="s">
        <v>784</v>
      </c>
      <c r="O910" s="9" t="s">
        <v>785</v>
      </c>
      <c r="P910" s="9" t="s">
        <v>873</v>
      </c>
      <c r="Q910" s="14"/>
      <c r="R910" s="14"/>
    </row>
    <row r="911" spans="1:18" ht="48">
      <c r="A911" s="9" t="s">
        <v>2043</v>
      </c>
      <c r="B911" s="9" t="s">
        <v>652</v>
      </c>
      <c r="C911" s="9" t="s">
        <v>778</v>
      </c>
      <c r="D911" s="10">
        <v>45295.706832793214</v>
      </c>
      <c r="E911" s="10">
        <v>45296.520245717591</v>
      </c>
      <c r="F911" s="10">
        <v>45314.786174456014</v>
      </c>
      <c r="G911" s="12">
        <v>16784250</v>
      </c>
      <c r="H911" s="13">
        <v>28</v>
      </c>
      <c r="I911" s="9" t="s">
        <v>779</v>
      </c>
      <c r="J911" s="9" t="s">
        <v>780</v>
      </c>
      <c r="K911" s="9" t="s">
        <v>781</v>
      </c>
      <c r="L911" s="9" t="s">
        <v>782</v>
      </c>
      <c r="M911" s="9" t="s">
        <v>783</v>
      </c>
      <c r="N911" s="9" t="s">
        <v>784</v>
      </c>
      <c r="O911" s="9" t="s">
        <v>785</v>
      </c>
      <c r="P911" s="9" t="s">
        <v>873</v>
      </c>
      <c r="Q911" s="14"/>
      <c r="R911" s="14"/>
    </row>
    <row r="912" spans="1:18" ht="48">
      <c r="A912" s="9" t="s">
        <v>2044</v>
      </c>
      <c r="B912" s="9" t="s">
        <v>654</v>
      </c>
      <c r="C912" s="9" t="s">
        <v>778</v>
      </c>
      <c r="D912" s="10">
        <v>45295.706858950616</v>
      </c>
      <c r="E912" s="10">
        <v>45296.521536886576</v>
      </c>
      <c r="F912" s="11"/>
      <c r="G912" s="12">
        <v>56533</v>
      </c>
      <c r="H912" s="13">
        <v>28</v>
      </c>
      <c r="I912" s="9" t="s">
        <v>779</v>
      </c>
      <c r="J912" s="9" t="s">
        <v>780</v>
      </c>
      <c r="K912" s="9" t="s">
        <v>781</v>
      </c>
      <c r="L912" s="9" t="s">
        <v>782</v>
      </c>
      <c r="M912" s="9" t="s">
        <v>783</v>
      </c>
      <c r="N912" s="9" t="s">
        <v>784</v>
      </c>
      <c r="O912" s="9" t="s">
        <v>785</v>
      </c>
      <c r="P912" s="9" t="s">
        <v>786</v>
      </c>
      <c r="Q912" s="14"/>
      <c r="R912" s="14"/>
    </row>
    <row r="913" spans="1:18" ht="48">
      <c r="A913" s="9" t="s">
        <v>2045</v>
      </c>
      <c r="B913" s="9" t="s">
        <v>655</v>
      </c>
      <c r="C913" s="9" t="s">
        <v>778</v>
      </c>
      <c r="D913" s="10">
        <v>45295.706893441362</v>
      </c>
      <c r="E913" s="10">
        <v>45296.523012152778</v>
      </c>
      <c r="F913" s="10">
        <v>45315.675938344903</v>
      </c>
      <c r="G913" s="12">
        <v>144600</v>
      </c>
      <c r="H913" s="13">
        <v>28</v>
      </c>
      <c r="I913" s="9" t="s">
        <v>779</v>
      </c>
      <c r="J913" s="9" t="s">
        <v>780</v>
      </c>
      <c r="K913" s="9" t="s">
        <v>781</v>
      </c>
      <c r="L913" s="9" t="s">
        <v>782</v>
      </c>
      <c r="M913" s="9" t="s">
        <v>783</v>
      </c>
      <c r="N913" s="9" t="s">
        <v>784</v>
      </c>
      <c r="O913" s="9" t="s">
        <v>785</v>
      </c>
      <c r="P913" s="9" t="s">
        <v>786</v>
      </c>
      <c r="Q913" s="14"/>
      <c r="R913" s="14"/>
    </row>
    <row r="914" spans="1:18" ht="48">
      <c r="A914" s="9" t="s">
        <v>2046</v>
      </c>
      <c r="B914" s="9" t="s">
        <v>656</v>
      </c>
      <c r="C914" s="9" t="s">
        <v>778</v>
      </c>
      <c r="D914" s="10">
        <v>45295.706923495367</v>
      </c>
      <c r="E914" s="10">
        <v>45296.524096493056</v>
      </c>
      <c r="F914" s="11"/>
      <c r="G914" s="12">
        <v>484217</v>
      </c>
      <c r="H914" s="13">
        <v>28</v>
      </c>
      <c r="I914" s="9" t="s">
        <v>779</v>
      </c>
      <c r="J914" s="9" t="s">
        <v>780</v>
      </c>
      <c r="K914" s="9" t="s">
        <v>781</v>
      </c>
      <c r="L914" s="9" t="s">
        <v>782</v>
      </c>
      <c r="M914" s="9" t="s">
        <v>783</v>
      </c>
      <c r="N914" s="9"/>
      <c r="O914" s="9" t="s">
        <v>785</v>
      </c>
      <c r="P914" s="9" t="s">
        <v>873</v>
      </c>
      <c r="Q914" s="14"/>
      <c r="R914" s="14"/>
    </row>
    <row r="915" spans="1:18" ht="48">
      <c r="A915" s="9" t="s">
        <v>2047</v>
      </c>
      <c r="B915" s="9" t="s">
        <v>653</v>
      </c>
      <c r="C915" s="9" t="s">
        <v>805</v>
      </c>
      <c r="D915" s="10">
        <v>45295.706960570991</v>
      </c>
      <c r="E915" s="10">
        <v>45296.525893321756</v>
      </c>
      <c r="F915" s="11"/>
      <c r="G915" s="12">
        <v>157665</v>
      </c>
      <c r="H915" s="13">
        <v>28</v>
      </c>
      <c r="I915" s="9" t="s">
        <v>779</v>
      </c>
      <c r="J915" s="9" t="s">
        <v>780</v>
      </c>
      <c r="K915" s="9" t="s">
        <v>781</v>
      </c>
      <c r="L915" s="9" t="s">
        <v>782</v>
      </c>
      <c r="M915" s="9" t="s">
        <v>783</v>
      </c>
      <c r="N915" s="9"/>
      <c r="O915" s="9" t="s">
        <v>785</v>
      </c>
      <c r="P915" s="9" t="s">
        <v>786</v>
      </c>
      <c r="Q915" s="14"/>
      <c r="R915" s="14"/>
    </row>
    <row r="916" spans="1:18" ht="48">
      <c r="A916" s="9" t="s">
        <v>2048</v>
      </c>
      <c r="B916" s="9" t="s">
        <v>658</v>
      </c>
      <c r="C916" s="9" t="s">
        <v>778</v>
      </c>
      <c r="D916" s="10">
        <v>45295.707002237657</v>
      </c>
      <c r="E916" s="10">
        <v>45296.639231863424</v>
      </c>
      <c r="F916" s="11"/>
      <c r="G916" s="12">
        <v>52770</v>
      </c>
      <c r="H916" s="13">
        <v>27</v>
      </c>
      <c r="I916" s="9" t="s">
        <v>779</v>
      </c>
      <c r="J916" s="9" t="s">
        <v>780</v>
      </c>
      <c r="K916" s="9" t="s">
        <v>781</v>
      </c>
      <c r="L916" s="9" t="s">
        <v>782</v>
      </c>
      <c r="M916" s="9" t="s">
        <v>783</v>
      </c>
      <c r="N916" s="9" t="s">
        <v>784</v>
      </c>
      <c r="O916" s="9" t="s">
        <v>785</v>
      </c>
      <c r="P916" s="9" t="s">
        <v>786</v>
      </c>
      <c r="Q916" s="14"/>
      <c r="R916" s="14"/>
    </row>
    <row r="917" spans="1:18" ht="48">
      <c r="A917" s="9" t="s">
        <v>2049</v>
      </c>
      <c r="B917" s="9" t="s">
        <v>657</v>
      </c>
      <c r="C917" s="9" t="s">
        <v>778</v>
      </c>
      <c r="D917" s="10">
        <v>45295.707035493819</v>
      </c>
      <c r="E917" s="10">
        <v>45296.527087268514</v>
      </c>
      <c r="F917" s="11"/>
      <c r="G917" s="12">
        <v>894854</v>
      </c>
      <c r="H917" s="13">
        <v>28</v>
      </c>
      <c r="I917" s="9" t="s">
        <v>779</v>
      </c>
      <c r="J917" s="9" t="s">
        <v>780</v>
      </c>
      <c r="K917" s="9" t="s">
        <v>781</v>
      </c>
      <c r="L917" s="9" t="s">
        <v>782</v>
      </c>
      <c r="M917" s="9" t="s">
        <v>783</v>
      </c>
      <c r="N917" s="9"/>
      <c r="O917" s="9" t="s">
        <v>785</v>
      </c>
      <c r="P917" s="9" t="s">
        <v>873</v>
      </c>
      <c r="Q917" s="14"/>
      <c r="R917" s="14"/>
    </row>
    <row r="918" spans="1:18" ht="48">
      <c r="A918" s="9" t="s">
        <v>2050</v>
      </c>
      <c r="B918" s="9" t="s">
        <v>664</v>
      </c>
      <c r="C918" s="9" t="s">
        <v>778</v>
      </c>
      <c r="D918" s="10">
        <v>45295.707064660492</v>
      </c>
      <c r="E918" s="10">
        <v>45296.529600694441</v>
      </c>
      <c r="F918" s="11"/>
      <c r="G918" s="12">
        <v>289200</v>
      </c>
      <c r="H918" s="13">
        <v>28</v>
      </c>
      <c r="I918" s="9" t="s">
        <v>779</v>
      </c>
      <c r="J918" s="9" t="s">
        <v>780</v>
      </c>
      <c r="K918" s="9" t="s">
        <v>781</v>
      </c>
      <c r="L918" s="9" t="s">
        <v>782</v>
      </c>
      <c r="M918" s="9" t="s">
        <v>783</v>
      </c>
      <c r="N918" s="9"/>
      <c r="O918" s="9" t="s">
        <v>785</v>
      </c>
      <c r="P918" s="9" t="s">
        <v>873</v>
      </c>
      <c r="Q918" s="14"/>
      <c r="R918" s="14"/>
    </row>
    <row r="919" spans="1:18" ht="48">
      <c r="A919" s="9" t="s">
        <v>2051</v>
      </c>
      <c r="B919" s="9" t="s">
        <v>663</v>
      </c>
      <c r="C919" s="9" t="s">
        <v>778</v>
      </c>
      <c r="D919" s="10">
        <v>45295.707094405858</v>
      </c>
      <c r="E919" s="10">
        <v>45296.531301122683</v>
      </c>
      <c r="F919" s="11"/>
      <c r="G919" s="12">
        <v>289200</v>
      </c>
      <c r="H919" s="13">
        <v>28</v>
      </c>
      <c r="I919" s="9" t="s">
        <v>779</v>
      </c>
      <c r="J919" s="9" t="s">
        <v>780</v>
      </c>
      <c r="K919" s="9" t="s">
        <v>781</v>
      </c>
      <c r="L919" s="9" t="s">
        <v>782</v>
      </c>
      <c r="M919" s="9" t="s">
        <v>783</v>
      </c>
      <c r="N919" s="9"/>
      <c r="O919" s="9" t="s">
        <v>785</v>
      </c>
      <c r="P919" s="9" t="s">
        <v>873</v>
      </c>
      <c r="Q919" s="14"/>
      <c r="R919" s="14"/>
    </row>
    <row r="920" spans="1:18" ht="48">
      <c r="A920" s="9" t="s">
        <v>2052</v>
      </c>
      <c r="B920" s="9" t="s">
        <v>662</v>
      </c>
      <c r="C920" s="9" t="s">
        <v>778</v>
      </c>
      <c r="D920" s="10">
        <v>45295.707121720676</v>
      </c>
      <c r="E920" s="10">
        <v>45296.533171180556</v>
      </c>
      <c r="F920" s="10">
        <v>45322.607879745367</v>
      </c>
      <c r="G920" s="12">
        <v>5221290</v>
      </c>
      <c r="H920" s="13">
        <v>28</v>
      </c>
      <c r="I920" s="9" t="s">
        <v>779</v>
      </c>
      <c r="J920" s="9" t="s">
        <v>780</v>
      </c>
      <c r="K920" s="9" t="s">
        <v>781</v>
      </c>
      <c r="L920" s="9" t="s">
        <v>782</v>
      </c>
      <c r="M920" s="9" t="s">
        <v>783</v>
      </c>
      <c r="N920" s="9" t="s">
        <v>784</v>
      </c>
      <c r="O920" s="9" t="s">
        <v>785</v>
      </c>
      <c r="P920" s="9" t="s">
        <v>786</v>
      </c>
      <c r="Q920" s="14"/>
      <c r="R920" s="14"/>
    </row>
    <row r="921" spans="1:18" ht="48">
      <c r="A921" s="9" t="s">
        <v>2053</v>
      </c>
      <c r="B921" s="9" t="s">
        <v>659</v>
      </c>
      <c r="C921" s="9" t="s">
        <v>778</v>
      </c>
      <c r="D921" s="10">
        <v>45295.707148919748</v>
      </c>
      <c r="E921" s="10">
        <v>45296.461312499996</v>
      </c>
      <c r="F921" s="10">
        <v>45322.691381793979</v>
      </c>
      <c r="G921" s="12">
        <v>2106576</v>
      </c>
      <c r="H921" s="13">
        <v>28</v>
      </c>
      <c r="I921" s="9" t="s">
        <v>779</v>
      </c>
      <c r="J921" s="9" t="s">
        <v>780</v>
      </c>
      <c r="K921" s="9" t="s">
        <v>781</v>
      </c>
      <c r="L921" s="9" t="s">
        <v>782</v>
      </c>
      <c r="M921" s="9" t="s">
        <v>783</v>
      </c>
      <c r="N921" s="9" t="s">
        <v>757</v>
      </c>
      <c r="O921" s="9" t="s">
        <v>785</v>
      </c>
      <c r="P921" s="9" t="s">
        <v>873</v>
      </c>
      <c r="Q921" s="14"/>
      <c r="R921" s="14"/>
    </row>
    <row r="922" spans="1:18" ht="48">
      <c r="A922" s="9" t="s">
        <v>2054</v>
      </c>
      <c r="B922" s="9" t="s">
        <v>660</v>
      </c>
      <c r="C922" s="9" t="s">
        <v>778</v>
      </c>
      <c r="D922" s="10">
        <v>45295.707179861107</v>
      </c>
      <c r="E922" s="10">
        <v>45296.464652812501</v>
      </c>
      <c r="F922" s="10">
        <v>45316.406856597219</v>
      </c>
      <c r="G922" s="12">
        <v>2118370</v>
      </c>
      <c r="H922" s="13">
        <v>28</v>
      </c>
      <c r="I922" s="9" t="s">
        <v>779</v>
      </c>
      <c r="J922" s="9" t="s">
        <v>780</v>
      </c>
      <c r="K922" s="9" t="s">
        <v>781</v>
      </c>
      <c r="L922" s="9" t="s">
        <v>782</v>
      </c>
      <c r="M922" s="9" t="s">
        <v>783</v>
      </c>
      <c r="N922" s="9" t="s">
        <v>757</v>
      </c>
      <c r="O922" s="9" t="s">
        <v>785</v>
      </c>
      <c r="P922" s="9" t="s">
        <v>873</v>
      </c>
      <c r="Q922" s="14"/>
      <c r="R922" s="14"/>
    </row>
    <row r="923" spans="1:18" ht="48">
      <c r="A923" s="9" t="s">
        <v>2055</v>
      </c>
      <c r="B923" s="9" t="s">
        <v>669</v>
      </c>
      <c r="C923" s="9" t="s">
        <v>778</v>
      </c>
      <c r="D923" s="10">
        <v>45295.707208950618</v>
      </c>
      <c r="E923" s="10">
        <v>45296.535477546291</v>
      </c>
      <c r="F923" s="10">
        <v>45315.495685532405</v>
      </c>
      <c r="G923" s="12">
        <v>4980</v>
      </c>
      <c r="H923" s="13">
        <v>28</v>
      </c>
      <c r="I923" s="9" t="s">
        <v>779</v>
      </c>
      <c r="J923" s="9" t="s">
        <v>780</v>
      </c>
      <c r="K923" s="9" t="s">
        <v>781</v>
      </c>
      <c r="L923" s="9" t="s">
        <v>782</v>
      </c>
      <c r="M923" s="9" t="s">
        <v>783</v>
      </c>
      <c r="N923" s="9" t="s">
        <v>784</v>
      </c>
      <c r="O923" s="9" t="s">
        <v>785</v>
      </c>
      <c r="P923" s="9" t="s">
        <v>786</v>
      </c>
      <c r="Q923" s="14"/>
      <c r="R923" s="14"/>
    </row>
    <row r="924" spans="1:18" ht="48">
      <c r="A924" s="9" t="s">
        <v>2056</v>
      </c>
      <c r="B924" s="9" t="s">
        <v>670</v>
      </c>
      <c r="C924" s="9" t="s">
        <v>778</v>
      </c>
      <c r="D924" s="10">
        <v>45295.70724293981</v>
      </c>
      <c r="E924" s="10">
        <v>45296.536636458331</v>
      </c>
      <c r="F924" s="11"/>
      <c r="G924" s="12">
        <v>56533</v>
      </c>
      <c r="H924" s="13">
        <v>28</v>
      </c>
      <c r="I924" s="9" t="s">
        <v>779</v>
      </c>
      <c r="J924" s="9" t="s">
        <v>780</v>
      </c>
      <c r="K924" s="9" t="s">
        <v>781</v>
      </c>
      <c r="L924" s="9" t="s">
        <v>782</v>
      </c>
      <c r="M924" s="9" t="s">
        <v>783</v>
      </c>
      <c r="N924" s="9" t="s">
        <v>784</v>
      </c>
      <c r="O924" s="9" t="s">
        <v>785</v>
      </c>
      <c r="P924" s="9" t="s">
        <v>786</v>
      </c>
      <c r="Q924" s="14"/>
      <c r="R924" s="14"/>
    </row>
    <row r="925" spans="1:18" ht="48">
      <c r="A925" s="9" t="s">
        <v>2057</v>
      </c>
      <c r="B925" s="9" t="s">
        <v>668</v>
      </c>
      <c r="C925" s="9" t="s">
        <v>778</v>
      </c>
      <c r="D925" s="10">
        <v>45295.707271141968</v>
      </c>
      <c r="E925" s="10">
        <v>45296.538802314812</v>
      </c>
      <c r="F925" s="10">
        <v>45322.609561226847</v>
      </c>
      <c r="G925" s="12">
        <v>5520716</v>
      </c>
      <c r="H925" s="13">
        <v>28</v>
      </c>
      <c r="I925" s="9" t="s">
        <v>779</v>
      </c>
      <c r="J925" s="9" t="s">
        <v>780</v>
      </c>
      <c r="K925" s="9" t="s">
        <v>781</v>
      </c>
      <c r="L925" s="9" t="s">
        <v>782</v>
      </c>
      <c r="M925" s="9" t="s">
        <v>783</v>
      </c>
      <c r="N925" s="9" t="s">
        <v>784</v>
      </c>
      <c r="O925" s="9" t="s">
        <v>785</v>
      </c>
      <c r="P925" s="9" t="s">
        <v>873</v>
      </c>
      <c r="Q925" s="14"/>
      <c r="R925" s="14"/>
    </row>
    <row r="926" spans="1:18" ht="48">
      <c r="A926" s="9" t="s">
        <v>2058</v>
      </c>
      <c r="B926" s="9" t="s">
        <v>671</v>
      </c>
      <c r="C926" s="9" t="s">
        <v>778</v>
      </c>
      <c r="D926" s="10">
        <v>45295.707308487654</v>
      </c>
      <c r="E926" s="10">
        <v>45296.467430358796</v>
      </c>
      <c r="F926" s="10">
        <v>45315.489262499999</v>
      </c>
      <c r="G926" s="12">
        <v>49990</v>
      </c>
      <c r="H926" s="13">
        <v>28</v>
      </c>
      <c r="I926" s="9" t="s">
        <v>779</v>
      </c>
      <c r="J926" s="9" t="s">
        <v>780</v>
      </c>
      <c r="K926" s="9" t="s">
        <v>781</v>
      </c>
      <c r="L926" s="9" t="s">
        <v>782</v>
      </c>
      <c r="M926" s="9" t="s">
        <v>783</v>
      </c>
      <c r="N926" s="9" t="s">
        <v>757</v>
      </c>
      <c r="O926" s="9" t="s">
        <v>785</v>
      </c>
      <c r="P926" s="9" t="s">
        <v>786</v>
      </c>
      <c r="Q926" s="14"/>
      <c r="R926" s="14"/>
    </row>
    <row r="927" spans="1:18" ht="48">
      <c r="A927" s="9" t="s">
        <v>2059</v>
      </c>
      <c r="B927" s="9" t="s">
        <v>667</v>
      </c>
      <c r="C927" s="9" t="s">
        <v>1709</v>
      </c>
      <c r="D927" s="10">
        <v>45295.70734251543</v>
      </c>
      <c r="E927" s="10">
        <v>45296.474248229162</v>
      </c>
      <c r="F927" s="11"/>
      <c r="G927" s="12">
        <v>20143047</v>
      </c>
      <c r="H927" s="13">
        <v>28</v>
      </c>
      <c r="I927" s="9" t="s">
        <v>779</v>
      </c>
      <c r="J927" s="9" t="s">
        <v>780</v>
      </c>
      <c r="K927" s="9" t="s">
        <v>781</v>
      </c>
      <c r="L927" s="9" t="s">
        <v>782</v>
      </c>
      <c r="M927" s="9" t="s">
        <v>783</v>
      </c>
      <c r="N927" s="9" t="s">
        <v>757</v>
      </c>
      <c r="O927" s="9" t="s">
        <v>785</v>
      </c>
      <c r="P927" s="9" t="s">
        <v>1397</v>
      </c>
      <c r="Q927" s="14"/>
      <c r="R927" s="15">
        <v>45321.776193831014</v>
      </c>
    </row>
    <row r="928" spans="1:18" ht="48">
      <c r="A928" s="9" t="s">
        <v>2060</v>
      </c>
      <c r="B928" s="9" t="s">
        <v>676</v>
      </c>
      <c r="C928" s="9" t="s">
        <v>778</v>
      </c>
      <c r="D928" s="10">
        <v>45295.707409452152</v>
      </c>
      <c r="E928" s="10">
        <v>45296.485815162036</v>
      </c>
      <c r="F928" s="10">
        <v>45322.616608020835</v>
      </c>
      <c r="G928" s="12">
        <v>6182275</v>
      </c>
      <c r="H928" s="13">
        <v>28</v>
      </c>
      <c r="I928" s="9" t="s">
        <v>779</v>
      </c>
      <c r="J928" s="9" t="s">
        <v>780</v>
      </c>
      <c r="K928" s="9" t="s">
        <v>781</v>
      </c>
      <c r="L928" s="9" t="s">
        <v>782</v>
      </c>
      <c r="M928" s="9" t="s">
        <v>783</v>
      </c>
      <c r="N928" s="9" t="s">
        <v>757</v>
      </c>
      <c r="O928" s="9" t="s">
        <v>785</v>
      </c>
      <c r="P928" s="9" t="s">
        <v>873</v>
      </c>
      <c r="Q928" s="14"/>
      <c r="R928" s="14"/>
    </row>
    <row r="929" spans="1:18" ht="48">
      <c r="A929" s="9" t="s">
        <v>2061</v>
      </c>
      <c r="B929" s="9" t="s">
        <v>674</v>
      </c>
      <c r="C929" s="9" t="s">
        <v>778</v>
      </c>
      <c r="D929" s="10">
        <v>45295.707440547842</v>
      </c>
      <c r="E929" s="10">
        <v>45296.54283799768</v>
      </c>
      <c r="F929" s="11"/>
      <c r="G929" s="12">
        <v>338957</v>
      </c>
      <c r="H929" s="13">
        <v>28</v>
      </c>
      <c r="I929" s="9" t="s">
        <v>779</v>
      </c>
      <c r="J929" s="9" t="s">
        <v>780</v>
      </c>
      <c r="K929" s="9" t="s">
        <v>781</v>
      </c>
      <c r="L929" s="9" t="s">
        <v>782</v>
      </c>
      <c r="M929" s="9" t="s">
        <v>783</v>
      </c>
      <c r="N929" s="9"/>
      <c r="O929" s="9" t="s">
        <v>785</v>
      </c>
      <c r="P929" s="9" t="s">
        <v>873</v>
      </c>
      <c r="Q929" s="14"/>
      <c r="R929" s="14"/>
    </row>
    <row r="930" spans="1:18" ht="48">
      <c r="A930" s="9" t="s">
        <v>2062</v>
      </c>
      <c r="B930" s="9" t="s">
        <v>675</v>
      </c>
      <c r="C930" s="9" t="s">
        <v>778</v>
      </c>
      <c r="D930" s="10">
        <v>45295.707473456787</v>
      </c>
      <c r="E930" s="10">
        <v>45296.612284143514</v>
      </c>
      <c r="F930" s="11"/>
      <c r="G930" s="12">
        <v>38291040</v>
      </c>
      <c r="H930" s="13">
        <v>27</v>
      </c>
      <c r="I930" s="9" t="s">
        <v>779</v>
      </c>
      <c r="J930" s="9" t="s">
        <v>780</v>
      </c>
      <c r="K930" s="9" t="s">
        <v>781</v>
      </c>
      <c r="L930" s="9" t="s">
        <v>782</v>
      </c>
      <c r="M930" s="9" t="s">
        <v>783</v>
      </c>
      <c r="N930" s="9"/>
      <c r="O930" s="9" t="s">
        <v>785</v>
      </c>
      <c r="P930" s="9" t="s">
        <v>1397</v>
      </c>
      <c r="Q930" s="14"/>
      <c r="R930" s="14"/>
    </row>
    <row r="931" spans="1:18" ht="48">
      <c r="A931" s="9" t="s">
        <v>2063</v>
      </c>
      <c r="B931" s="9" t="s">
        <v>672</v>
      </c>
      <c r="C931" s="9" t="s">
        <v>778</v>
      </c>
      <c r="D931" s="10">
        <v>45295.707505709877</v>
      </c>
      <c r="E931" s="10">
        <v>45296.493097534723</v>
      </c>
      <c r="F931" s="10">
        <v>45315.660141932865</v>
      </c>
      <c r="G931" s="12">
        <v>87990</v>
      </c>
      <c r="H931" s="13">
        <v>28</v>
      </c>
      <c r="I931" s="9" t="s">
        <v>779</v>
      </c>
      <c r="J931" s="9" t="s">
        <v>780</v>
      </c>
      <c r="K931" s="9" t="s">
        <v>781</v>
      </c>
      <c r="L931" s="9" t="s">
        <v>782</v>
      </c>
      <c r="M931" s="9" t="s">
        <v>783</v>
      </c>
      <c r="N931" s="9" t="s">
        <v>757</v>
      </c>
      <c r="O931" s="9" t="s">
        <v>785</v>
      </c>
      <c r="P931" s="9" t="s">
        <v>786</v>
      </c>
      <c r="Q931" s="14"/>
      <c r="R931" s="14"/>
    </row>
    <row r="932" spans="1:18" ht="48">
      <c r="A932" s="9" t="s">
        <v>2064</v>
      </c>
      <c r="B932" s="9" t="s">
        <v>661</v>
      </c>
      <c r="C932" s="9" t="s">
        <v>778</v>
      </c>
      <c r="D932" s="10">
        <v>45296.545340470671</v>
      </c>
      <c r="E932" s="10">
        <v>45296.606622071755</v>
      </c>
      <c r="F932" s="11"/>
      <c r="G932" s="12">
        <v>567239</v>
      </c>
      <c r="H932" s="13">
        <v>27</v>
      </c>
      <c r="I932" s="9" t="s">
        <v>779</v>
      </c>
      <c r="J932" s="9" t="s">
        <v>780</v>
      </c>
      <c r="K932" s="9" t="s">
        <v>781</v>
      </c>
      <c r="L932" s="9" t="s">
        <v>782</v>
      </c>
      <c r="M932" s="9" t="s">
        <v>783</v>
      </c>
      <c r="N932" s="9"/>
      <c r="O932" s="9" t="s">
        <v>785</v>
      </c>
      <c r="P932" s="9" t="s">
        <v>873</v>
      </c>
      <c r="Q932" s="14"/>
      <c r="R932" s="14"/>
    </row>
    <row r="933" spans="1:18" ht="48">
      <c r="A933" s="9" t="s">
        <v>2065</v>
      </c>
      <c r="B933" s="9" t="s">
        <v>673</v>
      </c>
      <c r="C933" s="9" t="s">
        <v>778</v>
      </c>
      <c r="D933" s="10">
        <v>45296.545372145061</v>
      </c>
      <c r="E933" s="10">
        <v>45296.60791770833</v>
      </c>
      <c r="F933" s="11"/>
      <c r="G933" s="12">
        <v>56533</v>
      </c>
      <c r="H933" s="13">
        <v>27</v>
      </c>
      <c r="I933" s="9" t="s">
        <v>779</v>
      </c>
      <c r="J933" s="9" t="s">
        <v>780</v>
      </c>
      <c r="K933" s="9" t="s">
        <v>781</v>
      </c>
      <c r="L933" s="9" t="s">
        <v>782</v>
      </c>
      <c r="M933" s="9" t="s">
        <v>783</v>
      </c>
      <c r="N933" s="9" t="s">
        <v>784</v>
      </c>
      <c r="O933" s="9" t="s">
        <v>785</v>
      </c>
      <c r="P933" s="9" t="s">
        <v>786</v>
      </c>
      <c r="Q933" s="14"/>
      <c r="R933" s="14"/>
    </row>
    <row r="934" spans="1:18" ht="48">
      <c r="A934" s="16" t="s">
        <v>2066</v>
      </c>
      <c r="B934" s="16" t="s">
        <v>616</v>
      </c>
      <c r="C934" s="16" t="s">
        <v>778</v>
      </c>
      <c r="D934" s="17">
        <v>45301.605976388884</v>
      </c>
      <c r="E934" s="17">
        <v>45301.632099884257</v>
      </c>
      <c r="F934" s="17">
        <v>45315.661730092594</v>
      </c>
      <c r="G934" s="18">
        <v>107733</v>
      </c>
      <c r="H934" s="19">
        <v>22</v>
      </c>
      <c r="I934" s="16" t="s">
        <v>779</v>
      </c>
      <c r="J934" s="16" t="s">
        <v>780</v>
      </c>
      <c r="K934" s="16" t="s">
        <v>781</v>
      </c>
      <c r="L934" s="16" t="s">
        <v>782</v>
      </c>
      <c r="M934" s="16" t="s">
        <v>783</v>
      </c>
      <c r="N934" s="16" t="s">
        <v>784</v>
      </c>
      <c r="O934" s="16" t="s">
        <v>785</v>
      </c>
      <c r="P934" s="16" t="s">
        <v>786</v>
      </c>
      <c r="Q934" s="20"/>
      <c r="R934" s="20"/>
    </row>
    <row r="935" spans="1:18" ht="48">
      <c r="A935" s="16" t="s">
        <v>2067</v>
      </c>
      <c r="B935" s="16" t="s">
        <v>617</v>
      </c>
      <c r="C935" s="16" t="s">
        <v>778</v>
      </c>
      <c r="D935" s="17">
        <v>45301.611591512337</v>
      </c>
      <c r="E935" s="17">
        <v>45301.634314583331</v>
      </c>
      <c r="F935" s="21"/>
      <c r="G935" s="18">
        <v>64500</v>
      </c>
      <c r="H935" s="19">
        <v>22</v>
      </c>
      <c r="I935" s="16" t="s">
        <v>779</v>
      </c>
      <c r="J935" s="16" t="s">
        <v>780</v>
      </c>
      <c r="K935" s="16" t="s">
        <v>781</v>
      </c>
      <c r="L935" s="16" t="s">
        <v>782</v>
      </c>
      <c r="M935" s="16" t="s">
        <v>783</v>
      </c>
      <c r="N935" s="16" t="s">
        <v>784</v>
      </c>
      <c r="O935" s="16" t="s">
        <v>785</v>
      </c>
      <c r="P935" s="16" t="s">
        <v>786</v>
      </c>
      <c r="Q935" s="20"/>
      <c r="R935" s="20"/>
    </row>
    <row r="936" spans="1:18" ht="48">
      <c r="A936" s="16" t="s">
        <v>2068</v>
      </c>
      <c r="B936" s="16" t="s">
        <v>618</v>
      </c>
      <c r="C936" s="16" t="s">
        <v>778</v>
      </c>
      <c r="D936" s="17">
        <v>45301.615802739194</v>
      </c>
      <c r="E936" s="17">
        <v>45301.637889849539</v>
      </c>
      <c r="F936" s="21"/>
      <c r="G936" s="18">
        <v>52770</v>
      </c>
      <c r="H936" s="19">
        <v>22</v>
      </c>
      <c r="I936" s="16" t="s">
        <v>779</v>
      </c>
      <c r="J936" s="16" t="s">
        <v>780</v>
      </c>
      <c r="K936" s="16" t="s">
        <v>781</v>
      </c>
      <c r="L936" s="16" t="s">
        <v>782</v>
      </c>
      <c r="M936" s="16" t="s">
        <v>783</v>
      </c>
      <c r="N936" s="16" t="s">
        <v>784</v>
      </c>
      <c r="O936" s="16" t="s">
        <v>785</v>
      </c>
      <c r="P936" s="16" t="s">
        <v>786</v>
      </c>
      <c r="Q936" s="20"/>
      <c r="R936" s="20"/>
    </row>
    <row r="937" spans="1:18" ht="48">
      <c r="A937" s="16" t="s">
        <v>2069</v>
      </c>
      <c r="B937" s="16" t="s">
        <v>615</v>
      </c>
      <c r="C937" s="16" t="s">
        <v>778</v>
      </c>
      <c r="D937" s="17">
        <v>45301.616540972223</v>
      </c>
      <c r="E937" s="17">
        <v>45301.639859409719</v>
      </c>
      <c r="F937" s="21"/>
      <c r="G937" s="18">
        <v>64500</v>
      </c>
      <c r="H937" s="19">
        <v>22</v>
      </c>
      <c r="I937" s="16" t="s">
        <v>779</v>
      </c>
      <c r="J937" s="16" t="s">
        <v>780</v>
      </c>
      <c r="K937" s="16" t="s">
        <v>781</v>
      </c>
      <c r="L937" s="16" t="s">
        <v>782</v>
      </c>
      <c r="M937" s="16" t="s">
        <v>783</v>
      </c>
      <c r="N937" s="16" t="s">
        <v>757</v>
      </c>
      <c r="O937" s="16" t="s">
        <v>785</v>
      </c>
      <c r="P937" s="16" t="s">
        <v>786</v>
      </c>
      <c r="Q937" s="20"/>
      <c r="R937" s="20"/>
    </row>
    <row r="938" spans="1:18" ht="48">
      <c r="A938" s="16" t="s">
        <v>2070</v>
      </c>
      <c r="B938" s="16" t="s">
        <v>612</v>
      </c>
      <c r="C938" s="16" t="s">
        <v>805</v>
      </c>
      <c r="D938" s="17">
        <v>45301.618859915121</v>
      </c>
      <c r="E938" s="17">
        <v>45301.62172265046</v>
      </c>
      <c r="F938" s="21"/>
      <c r="G938" s="18">
        <v>56946</v>
      </c>
      <c r="H938" s="19">
        <v>22</v>
      </c>
      <c r="I938" s="16" t="s">
        <v>779</v>
      </c>
      <c r="J938" s="16" t="s">
        <v>780</v>
      </c>
      <c r="K938" s="16" t="s">
        <v>781</v>
      </c>
      <c r="L938" s="16" t="s">
        <v>782</v>
      </c>
      <c r="M938" s="16" t="s">
        <v>783</v>
      </c>
      <c r="N938" s="16"/>
      <c r="O938" s="16" t="s">
        <v>785</v>
      </c>
      <c r="P938" s="16" t="s">
        <v>786</v>
      </c>
      <c r="Q938" s="20"/>
      <c r="R938" s="20"/>
    </row>
    <row r="939" spans="1:18" ht="48">
      <c r="A939" s="16" t="s">
        <v>2071</v>
      </c>
      <c r="B939" s="16" t="s">
        <v>613</v>
      </c>
      <c r="C939" s="16" t="s">
        <v>778</v>
      </c>
      <c r="D939" s="17">
        <v>45301.66812037037</v>
      </c>
      <c r="E939" s="17">
        <v>45301.668769363423</v>
      </c>
      <c r="F939" s="21"/>
      <c r="G939" s="18">
        <v>56946</v>
      </c>
      <c r="H939" s="19">
        <v>22</v>
      </c>
      <c r="I939" s="16" t="s">
        <v>779</v>
      </c>
      <c r="J939" s="16" t="s">
        <v>780</v>
      </c>
      <c r="K939" s="16" t="s">
        <v>781</v>
      </c>
      <c r="L939" s="16" t="s">
        <v>782</v>
      </c>
      <c r="M939" s="16" t="s">
        <v>783</v>
      </c>
      <c r="N939" s="16" t="s">
        <v>784</v>
      </c>
      <c r="O939" s="16" t="s">
        <v>785</v>
      </c>
      <c r="P939" s="16" t="s">
        <v>786</v>
      </c>
      <c r="Q939" s="20"/>
      <c r="R939" s="20"/>
    </row>
    <row r="940" spans="1:18" ht="48">
      <c r="A940" s="16" t="s">
        <v>2072</v>
      </c>
      <c r="B940" s="16" t="s">
        <v>611</v>
      </c>
      <c r="C940" s="16" t="s">
        <v>778</v>
      </c>
      <c r="D940" s="17">
        <v>45301.669050655859</v>
      </c>
      <c r="E940" s="17">
        <v>45301.669680787032</v>
      </c>
      <c r="F940" s="21"/>
      <c r="G940" s="18">
        <v>79049</v>
      </c>
      <c r="H940" s="19">
        <v>22</v>
      </c>
      <c r="I940" s="16" t="s">
        <v>779</v>
      </c>
      <c r="J940" s="16" t="s">
        <v>780</v>
      </c>
      <c r="K940" s="16" t="s">
        <v>781</v>
      </c>
      <c r="L940" s="16" t="s">
        <v>782</v>
      </c>
      <c r="M940" s="16" t="s">
        <v>783</v>
      </c>
      <c r="N940" s="16" t="s">
        <v>784</v>
      </c>
      <c r="O940" s="16" t="s">
        <v>785</v>
      </c>
      <c r="P940" s="16" t="s">
        <v>786</v>
      </c>
      <c r="Q940" s="20"/>
      <c r="R940" s="20"/>
    </row>
    <row r="941" spans="1:18" ht="48">
      <c r="A941" s="16" t="s">
        <v>2073</v>
      </c>
      <c r="B941" s="16" t="s">
        <v>614</v>
      </c>
      <c r="C941" s="16" t="s">
        <v>778</v>
      </c>
      <c r="D941" s="17">
        <v>45301.669955439815</v>
      </c>
      <c r="E941" s="17">
        <v>45301.670672881941</v>
      </c>
      <c r="F941" s="21"/>
      <c r="G941" s="18">
        <v>52770</v>
      </c>
      <c r="H941" s="19">
        <v>22</v>
      </c>
      <c r="I941" s="16" t="s">
        <v>779</v>
      </c>
      <c r="J941" s="16" t="s">
        <v>780</v>
      </c>
      <c r="K941" s="16" t="s">
        <v>781</v>
      </c>
      <c r="L941" s="16" t="s">
        <v>782</v>
      </c>
      <c r="M941" s="16" t="s">
        <v>783</v>
      </c>
      <c r="N941" s="16" t="s">
        <v>757</v>
      </c>
      <c r="O941" s="16" t="s">
        <v>785</v>
      </c>
      <c r="P941" s="16" t="s">
        <v>786</v>
      </c>
      <c r="Q941" s="20"/>
      <c r="R941" s="20"/>
    </row>
    <row r="942" spans="1:18" ht="48">
      <c r="A942" s="16" t="s">
        <v>2074</v>
      </c>
      <c r="B942" s="16" t="s">
        <v>609</v>
      </c>
      <c r="C942" s="16" t="s">
        <v>778</v>
      </c>
      <c r="D942" s="17">
        <v>45301.671046682102</v>
      </c>
      <c r="E942" s="17">
        <v>45301.671647916664</v>
      </c>
      <c r="F942" s="21"/>
      <c r="G942" s="18">
        <v>64500</v>
      </c>
      <c r="H942" s="19">
        <v>22</v>
      </c>
      <c r="I942" s="16" t="s">
        <v>779</v>
      </c>
      <c r="J942" s="16" t="s">
        <v>780</v>
      </c>
      <c r="K942" s="16" t="s">
        <v>781</v>
      </c>
      <c r="L942" s="16" t="s">
        <v>782</v>
      </c>
      <c r="M942" s="16" t="s">
        <v>783</v>
      </c>
      <c r="N942" s="16" t="s">
        <v>784</v>
      </c>
      <c r="O942" s="16" t="s">
        <v>785</v>
      </c>
      <c r="P942" s="16" t="s">
        <v>786</v>
      </c>
      <c r="Q942" s="20"/>
      <c r="R942" s="20"/>
    </row>
    <row r="943" spans="1:18" ht="48">
      <c r="A943" s="16" t="s">
        <v>2075</v>
      </c>
      <c r="B943" s="16" t="s">
        <v>610</v>
      </c>
      <c r="C943" s="16" t="s">
        <v>778</v>
      </c>
      <c r="D943" s="17">
        <v>45301.671838233029</v>
      </c>
      <c r="E943" s="17">
        <v>45301.672635648145</v>
      </c>
      <c r="F943" s="21"/>
      <c r="G943" s="18">
        <v>64500</v>
      </c>
      <c r="H943" s="19">
        <v>22</v>
      </c>
      <c r="I943" s="16" t="s">
        <v>779</v>
      </c>
      <c r="J943" s="16" t="s">
        <v>780</v>
      </c>
      <c r="K943" s="16" t="s">
        <v>781</v>
      </c>
      <c r="L943" s="16" t="s">
        <v>782</v>
      </c>
      <c r="M943" s="16" t="s">
        <v>783</v>
      </c>
      <c r="N943" s="16" t="s">
        <v>784</v>
      </c>
      <c r="O943" s="16" t="s">
        <v>785</v>
      </c>
      <c r="P943" s="16" t="s">
        <v>786</v>
      </c>
      <c r="Q943" s="20"/>
      <c r="R943" s="20"/>
    </row>
    <row r="944" spans="1:18" ht="48">
      <c r="A944" s="16" t="s">
        <v>2076</v>
      </c>
      <c r="B944" s="16" t="s">
        <v>607</v>
      </c>
      <c r="C944" s="16" t="s">
        <v>805</v>
      </c>
      <c r="D944" s="17">
        <v>45301.672969328705</v>
      </c>
      <c r="E944" s="17">
        <v>45301.673512766203</v>
      </c>
      <c r="F944" s="21"/>
      <c r="G944" s="18">
        <v>56946</v>
      </c>
      <c r="H944" s="19">
        <v>22</v>
      </c>
      <c r="I944" s="16" t="s">
        <v>779</v>
      </c>
      <c r="J944" s="16" t="s">
        <v>780</v>
      </c>
      <c r="K944" s="16" t="s">
        <v>781</v>
      </c>
      <c r="L944" s="16" t="s">
        <v>782</v>
      </c>
      <c r="M944" s="16" t="s">
        <v>783</v>
      </c>
      <c r="N944" s="16"/>
      <c r="O944" s="16" t="s">
        <v>785</v>
      </c>
      <c r="P944" s="16" t="s">
        <v>786</v>
      </c>
      <c r="Q944" s="20"/>
      <c r="R944" s="20"/>
    </row>
    <row r="945" spans="1:18" ht="48">
      <c r="A945" s="16" t="s">
        <v>2077</v>
      </c>
      <c r="B945" s="16" t="s">
        <v>601</v>
      </c>
      <c r="C945" s="16" t="s">
        <v>805</v>
      </c>
      <c r="D945" s="17">
        <v>45301.673769212961</v>
      </c>
      <c r="E945" s="17">
        <v>45301.674398993055</v>
      </c>
      <c r="F945" s="21"/>
      <c r="G945" s="18">
        <v>64500</v>
      </c>
      <c r="H945" s="19">
        <v>22</v>
      </c>
      <c r="I945" s="16" t="s">
        <v>779</v>
      </c>
      <c r="J945" s="16" t="s">
        <v>780</v>
      </c>
      <c r="K945" s="16" t="s">
        <v>781</v>
      </c>
      <c r="L945" s="16" t="s">
        <v>782</v>
      </c>
      <c r="M945" s="16" t="s">
        <v>783</v>
      </c>
      <c r="N945" s="16"/>
      <c r="O945" s="16" t="s">
        <v>785</v>
      </c>
      <c r="P945" s="16" t="s">
        <v>786</v>
      </c>
      <c r="Q945" s="20"/>
      <c r="R945" s="20"/>
    </row>
    <row r="946" spans="1:18" ht="48">
      <c r="A946" s="16" t="s">
        <v>2078</v>
      </c>
      <c r="B946" s="16" t="s">
        <v>602</v>
      </c>
      <c r="C946" s="16" t="s">
        <v>805</v>
      </c>
      <c r="D946" s="17">
        <v>45301.674661766971</v>
      </c>
      <c r="E946" s="17">
        <v>45301.675446759255</v>
      </c>
      <c r="F946" s="21"/>
      <c r="G946" s="18">
        <v>133854</v>
      </c>
      <c r="H946" s="19">
        <v>22</v>
      </c>
      <c r="I946" s="16" t="s">
        <v>779</v>
      </c>
      <c r="J946" s="16" t="s">
        <v>780</v>
      </c>
      <c r="K946" s="16" t="s">
        <v>781</v>
      </c>
      <c r="L946" s="16" t="s">
        <v>782</v>
      </c>
      <c r="M946" s="16" t="s">
        <v>783</v>
      </c>
      <c r="N946" s="16"/>
      <c r="O946" s="16" t="s">
        <v>785</v>
      </c>
      <c r="P946" s="16" t="s">
        <v>786</v>
      </c>
      <c r="Q946" s="20"/>
      <c r="R946" s="20"/>
    </row>
    <row r="947" spans="1:18" ht="48">
      <c r="A947" s="16" t="s">
        <v>2079</v>
      </c>
      <c r="B947" s="16" t="s">
        <v>605</v>
      </c>
      <c r="C947" s="16" t="s">
        <v>805</v>
      </c>
      <c r="D947" s="17">
        <v>45301.675658680557</v>
      </c>
      <c r="E947" s="17">
        <v>45301.676254942126</v>
      </c>
      <c r="F947" s="21"/>
      <c r="G947" s="18">
        <v>64500</v>
      </c>
      <c r="H947" s="19">
        <v>22</v>
      </c>
      <c r="I947" s="16" t="s">
        <v>779</v>
      </c>
      <c r="J947" s="16" t="s">
        <v>780</v>
      </c>
      <c r="K947" s="16" t="s">
        <v>781</v>
      </c>
      <c r="L947" s="16" t="s">
        <v>782</v>
      </c>
      <c r="M947" s="16" t="s">
        <v>783</v>
      </c>
      <c r="N947" s="16"/>
      <c r="O947" s="16" t="s">
        <v>785</v>
      </c>
      <c r="P947" s="16" t="s">
        <v>786</v>
      </c>
      <c r="Q947" s="20"/>
      <c r="R947" s="20"/>
    </row>
    <row r="948" spans="1:18" ht="48">
      <c r="A948" s="16" t="s">
        <v>2080</v>
      </c>
      <c r="B948" s="16" t="s">
        <v>599</v>
      </c>
      <c r="C948" s="16" t="s">
        <v>805</v>
      </c>
      <c r="D948" s="17">
        <v>45301.676460185183</v>
      </c>
      <c r="E948" s="17">
        <v>45301.676909837959</v>
      </c>
      <c r="F948" s="21"/>
      <c r="G948" s="18">
        <v>64500</v>
      </c>
      <c r="H948" s="19">
        <v>22</v>
      </c>
      <c r="I948" s="16" t="s">
        <v>779</v>
      </c>
      <c r="J948" s="16" t="s">
        <v>780</v>
      </c>
      <c r="K948" s="16" t="s">
        <v>781</v>
      </c>
      <c r="L948" s="16" t="s">
        <v>782</v>
      </c>
      <c r="M948" s="16" t="s">
        <v>783</v>
      </c>
      <c r="N948" s="16"/>
      <c r="O948" s="16" t="s">
        <v>785</v>
      </c>
      <c r="P948" s="16" t="s">
        <v>786</v>
      </c>
      <c r="Q948" s="20"/>
      <c r="R948" s="20"/>
    </row>
    <row r="949" spans="1:18" ht="48">
      <c r="A949" s="16" t="s">
        <v>2081</v>
      </c>
      <c r="B949" s="16" t="s">
        <v>603</v>
      </c>
      <c r="C949" s="16" t="s">
        <v>805</v>
      </c>
      <c r="D949" s="17">
        <v>45301.677155246914</v>
      </c>
      <c r="E949" s="17">
        <v>45301.678111608795</v>
      </c>
      <c r="F949" s="21"/>
      <c r="G949" s="18">
        <v>64500</v>
      </c>
      <c r="H949" s="19">
        <v>22</v>
      </c>
      <c r="I949" s="16" t="s">
        <v>779</v>
      </c>
      <c r="J949" s="16" t="s">
        <v>780</v>
      </c>
      <c r="K949" s="16" t="s">
        <v>781</v>
      </c>
      <c r="L949" s="16" t="s">
        <v>782</v>
      </c>
      <c r="M949" s="16" t="s">
        <v>783</v>
      </c>
      <c r="N949" s="16"/>
      <c r="O949" s="16" t="s">
        <v>785</v>
      </c>
      <c r="P949" s="16" t="s">
        <v>786</v>
      </c>
      <c r="Q949" s="20"/>
      <c r="R949" s="20"/>
    </row>
    <row r="950" spans="1:18" ht="48">
      <c r="A950" s="16" t="s">
        <v>2082</v>
      </c>
      <c r="B950" s="16" t="s">
        <v>604</v>
      </c>
      <c r="C950" s="16" t="s">
        <v>805</v>
      </c>
      <c r="D950" s="17">
        <v>45301.678328819442</v>
      </c>
      <c r="E950" s="17">
        <v>45301.678831446756</v>
      </c>
      <c r="F950" s="21"/>
      <c r="G950" s="18">
        <v>64500</v>
      </c>
      <c r="H950" s="19">
        <v>22</v>
      </c>
      <c r="I950" s="16" t="s">
        <v>779</v>
      </c>
      <c r="J950" s="16" t="s">
        <v>780</v>
      </c>
      <c r="K950" s="16" t="s">
        <v>781</v>
      </c>
      <c r="L950" s="16" t="s">
        <v>782</v>
      </c>
      <c r="M950" s="16" t="s">
        <v>783</v>
      </c>
      <c r="N950" s="16"/>
      <c r="O950" s="16" t="s">
        <v>785</v>
      </c>
      <c r="P950" s="16" t="s">
        <v>786</v>
      </c>
      <c r="Q950" s="20"/>
      <c r="R950" s="20"/>
    </row>
    <row r="951" spans="1:18" ht="48">
      <c r="A951" s="16" t="s">
        <v>2083</v>
      </c>
      <c r="B951" s="16" t="s">
        <v>600</v>
      </c>
      <c r="C951" s="16" t="s">
        <v>805</v>
      </c>
      <c r="D951" s="17">
        <v>45301.679010763888</v>
      </c>
      <c r="E951" s="17">
        <v>45301.679578043979</v>
      </c>
      <c r="F951" s="21"/>
      <c r="G951" s="18">
        <v>64500</v>
      </c>
      <c r="H951" s="19">
        <v>22</v>
      </c>
      <c r="I951" s="16" t="s">
        <v>779</v>
      </c>
      <c r="J951" s="16" t="s">
        <v>780</v>
      </c>
      <c r="K951" s="16" t="s">
        <v>781</v>
      </c>
      <c r="L951" s="16" t="s">
        <v>782</v>
      </c>
      <c r="M951" s="16" t="s">
        <v>783</v>
      </c>
      <c r="N951" s="16"/>
      <c r="O951" s="16" t="s">
        <v>785</v>
      </c>
      <c r="P951" s="16" t="s">
        <v>786</v>
      </c>
      <c r="Q951" s="20"/>
      <c r="R951" s="20"/>
    </row>
    <row r="952" spans="1:18" ht="48">
      <c r="A952" s="16" t="s">
        <v>2084</v>
      </c>
      <c r="B952" s="16" t="s">
        <v>598</v>
      </c>
      <c r="C952" s="16" t="s">
        <v>805</v>
      </c>
      <c r="D952" s="17">
        <v>45301.67981898148</v>
      </c>
      <c r="E952" s="17">
        <v>45301.680471874999</v>
      </c>
      <c r="F952" s="21"/>
      <c r="G952" s="18">
        <v>56946</v>
      </c>
      <c r="H952" s="19">
        <v>22</v>
      </c>
      <c r="I952" s="16" t="s">
        <v>779</v>
      </c>
      <c r="J952" s="16" t="s">
        <v>780</v>
      </c>
      <c r="K952" s="16" t="s">
        <v>781</v>
      </c>
      <c r="L952" s="16" t="s">
        <v>782</v>
      </c>
      <c r="M952" s="16" t="s">
        <v>783</v>
      </c>
      <c r="N952" s="16"/>
      <c r="O952" s="16" t="s">
        <v>785</v>
      </c>
      <c r="P952" s="16" t="s">
        <v>786</v>
      </c>
      <c r="Q952" s="20"/>
      <c r="R952" s="20"/>
    </row>
    <row r="953" spans="1:18" ht="48">
      <c r="A953" s="16" t="s">
        <v>2085</v>
      </c>
      <c r="B953" s="16" t="s">
        <v>597</v>
      </c>
      <c r="C953" s="16" t="s">
        <v>805</v>
      </c>
      <c r="D953" s="17">
        <v>45301.681018094139</v>
      </c>
      <c r="E953" s="17">
        <v>45301.68137982639</v>
      </c>
      <c r="F953" s="21"/>
      <c r="G953" s="18">
        <v>56946</v>
      </c>
      <c r="H953" s="19">
        <v>22</v>
      </c>
      <c r="I953" s="16" t="s">
        <v>779</v>
      </c>
      <c r="J953" s="16" t="s">
        <v>780</v>
      </c>
      <c r="K953" s="16" t="s">
        <v>781</v>
      </c>
      <c r="L953" s="16" t="s">
        <v>782</v>
      </c>
      <c r="M953" s="16" t="s">
        <v>783</v>
      </c>
      <c r="N953" s="16"/>
      <c r="O953" s="16" t="s">
        <v>785</v>
      </c>
      <c r="P953" s="16" t="s">
        <v>786</v>
      </c>
      <c r="Q953" s="20"/>
      <c r="R953" s="20"/>
    </row>
    <row r="954" spans="1:18" ht="48">
      <c r="A954" s="16" t="s">
        <v>2086</v>
      </c>
      <c r="B954" s="16" t="s">
        <v>680</v>
      </c>
      <c r="C954" s="16" t="s">
        <v>778</v>
      </c>
      <c r="D954" s="17">
        <v>45302.417255324071</v>
      </c>
      <c r="E954" s="17">
        <v>45302.443671099536</v>
      </c>
      <c r="F954" s="21"/>
      <c r="G954" s="18">
        <v>71500</v>
      </c>
      <c r="H954" s="19">
        <v>22</v>
      </c>
      <c r="I954" s="16" t="s">
        <v>779</v>
      </c>
      <c r="J954" s="16" t="s">
        <v>780</v>
      </c>
      <c r="K954" s="16" t="s">
        <v>781</v>
      </c>
      <c r="L954" s="16" t="s">
        <v>782</v>
      </c>
      <c r="M954" s="16" t="s">
        <v>783</v>
      </c>
      <c r="N954" s="16" t="s">
        <v>784</v>
      </c>
      <c r="O954" s="16" t="s">
        <v>785</v>
      </c>
      <c r="P954" s="16" t="s">
        <v>786</v>
      </c>
      <c r="Q954" s="20"/>
      <c r="R954" s="20"/>
    </row>
    <row r="955" spans="1:18" ht="48">
      <c r="A955" s="16" t="s">
        <v>2087</v>
      </c>
      <c r="B955" s="16" t="s">
        <v>682</v>
      </c>
      <c r="C955" s="16" t="s">
        <v>778</v>
      </c>
      <c r="D955" s="17">
        <v>45302.417286381176</v>
      </c>
      <c r="E955" s="17">
        <v>45302.441702465279</v>
      </c>
      <c r="F955" s="17">
        <v>45322.626252812501</v>
      </c>
      <c r="G955" s="18">
        <v>12140929</v>
      </c>
      <c r="H955" s="19">
        <v>22</v>
      </c>
      <c r="I955" s="16" t="s">
        <v>779</v>
      </c>
      <c r="J955" s="16" t="s">
        <v>780</v>
      </c>
      <c r="K955" s="16" t="s">
        <v>781</v>
      </c>
      <c r="L955" s="16" t="s">
        <v>782</v>
      </c>
      <c r="M955" s="16" t="s">
        <v>783</v>
      </c>
      <c r="N955" s="16" t="s">
        <v>784</v>
      </c>
      <c r="O955" s="16" t="s">
        <v>785</v>
      </c>
      <c r="P955" s="16" t="s">
        <v>873</v>
      </c>
      <c r="Q955" s="20"/>
      <c r="R955" s="20"/>
    </row>
    <row r="956" spans="1:18" ht="48">
      <c r="A956" s="16" t="s">
        <v>2088</v>
      </c>
      <c r="B956" s="16" t="s">
        <v>687</v>
      </c>
      <c r="C956" s="16" t="s">
        <v>778</v>
      </c>
      <c r="D956" s="17">
        <v>45302.417325462964</v>
      </c>
      <c r="E956" s="17">
        <v>45302.441702465279</v>
      </c>
      <c r="F956" s="17">
        <v>45322.683556562501</v>
      </c>
      <c r="G956" s="18">
        <v>1254609</v>
      </c>
      <c r="H956" s="19">
        <v>22</v>
      </c>
      <c r="I956" s="16" t="s">
        <v>779</v>
      </c>
      <c r="J956" s="16" t="s">
        <v>780</v>
      </c>
      <c r="K956" s="16" t="s">
        <v>781</v>
      </c>
      <c r="L956" s="16" t="s">
        <v>782</v>
      </c>
      <c r="M956" s="16" t="s">
        <v>783</v>
      </c>
      <c r="N956" s="16" t="s">
        <v>784</v>
      </c>
      <c r="O956" s="16" t="s">
        <v>785</v>
      </c>
      <c r="P956" s="16" t="s">
        <v>873</v>
      </c>
      <c r="Q956" s="20"/>
      <c r="R956" s="20"/>
    </row>
    <row r="957" spans="1:18" ht="48">
      <c r="A957" s="16" t="s">
        <v>2089</v>
      </c>
      <c r="B957" s="16" t="s">
        <v>683</v>
      </c>
      <c r="C957" s="16" t="s">
        <v>778</v>
      </c>
      <c r="D957" s="17">
        <v>45302.41736388889</v>
      </c>
      <c r="E957" s="17">
        <v>45302.449309988428</v>
      </c>
      <c r="F957" s="21"/>
      <c r="G957" s="18">
        <v>56533</v>
      </c>
      <c r="H957" s="19">
        <v>22</v>
      </c>
      <c r="I957" s="16" t="s">
        <v>779</v>
      </c>
      <c r="J957" s="16" t="s">
        <v>780</v>
      </c>
      <c r="K957" s="16" t="s">
        <v>781</v>
      </c>
      <c r="L957" s="16" t="s">
        <v>782</v>
      </c>
      <c r="M957" s="16" t="s">
        <v>783</v>
      </c>
      <c r="N957" s="16" t="s">
        <v>784</v>
      </c>
      <c r="O957" s="16" t="s">
        <v>785</v>
      </c>
      <c r="P957" s="16" t="s">
        <v>786</v>
      </c>
      <c r="Q957" s="20"/>
      <c r="R957" s="20"/>
    </row>
    <row r="958" spans="1:18" ht="48">
      <c r="A958" s="16" t="s">
        <v>2090</v>
      </c>
      <c r="B958" s="16" t="s">
        <v>691</v>
      </c>
      <c r="C958" s="16" t="s">
        <v>778</v>
      </c>
      <c r="D958" s="17">
        <v>45302.41739969136</v>
      </c>
      <c r="E958" s="17">
        <v>45302.450820138889</v>
      </c>
      <c r="F958" s="21"/>
      <c r="G958" s="18">
        <v>56533</v>
      </c>
      <c r="H958" s="19">
        <v>22</v>
      </c>
      <c r="I958" s="16" t="s">
        <v>779</v>
      </c>
      <c r="J958" s="16" t="s">
        <v>780</v>
      </c>
      <c r="K958" s="16" t="s">
        <v>781</v>
      </c>
      <c r="L958" s="16" t="s">
        <v>782</v>
      </c>
      <c r="M958" s="16" t="s">
        <v>783</v>
      </c>
      <c r="N958" s="16" t="s">
        <v>784</v>
      </c>
      <c r="O958" s="16" t="s">
        <v>785</v>
      </c>
      <c r="P958" s="16" t="s">
        <v>786</v>
      </c>
      <c r="Q958" s="20"/>
      <c r="R958" s="20"/>
    </row>
    <row r="959" spans="1:18" ht="48">
      <c r="A959" s="16" t="s">
        <v>2091</v>
      </c>
      <c r="B959" s="16" t="s">
        <v>684</v>
      </c>
      <c r="C959" s="16" t="s">
        <v>778</v>
      </c>
      <c r="D959" s="17">
        <v>45302.439701697527</v>
      </c>
      <c r="E959" s="17">
        <v>45302.455588541663</v>
      </c>
      <c r="F959" s="21"/>
      <c r="G959" s="18">
        <v>52033</v>
      </c>
      <c r="H959" s="19">
        <v>22</v>
      </c>
      <c r="I959" s="16" t="s">
        <v>779</v>
      </c>
      <c r="J959" s="16" t="s">
        <v>780</v>
      </c>
      <c r="K959" s="16" t="s">
        <v>781</v>
      </c>
      <c r="L959" s="16" t="s">
        <v>782</v>
      </c>
      <c r="M959" s="16" t="s">
        <v>783</v>
      </c>
      <c r="N959" s="16" t="s">
        <v>757</v>
      </c>
      <c r="O959" s="16" t="s">
        <v>785</v>
      </c>
      <c r="P959" s="16" t="s">
        <v>786</v>
      </c>
      <c r="Q959" s="20"/>
      <c r="R959" s="20"/>
    </row>
    <row r="960" spans="1:18" ht="48">
      <c r="A960" s="16" t="s">
        <v>2092</v>
      </c>
      <c r="B960" s="16" t="s">
        <v>606</v>
      </c>
      <c r="C960" s="16" t="s">
        <v>778</v>
      </c>
      <c r="D960" s="17">
        <v>45302.724318904322</v>
      </c>
      <c r="E960" s="17">
        <v>45302.725128043981</v>
      </c>
      <c r="F960" s="21"/>
      <c r="G960" s="18">
        <v>64500</v>
      </c>
      <c r="H960" s="19">
        <v>21</v>
      </c>
      <c r="I960" s="16" t="s">
        <v>779</v>
      </c>
      <c r="J960" s="16" t="s">
        <v>780</v>
      </c>
      <c r="K960" s="16" t="s">
        <v>781</v>
      </c>
      <c r="L960" s="16" t="s">
        <v>782</v>
      </c>
      <c r="M960" s="16" t="s">
        <v>783</v>
      </c>
      <c r="N960" s="16" t="s">
        <v>784</v>
      </c>
      <c r="O960" s="16" t="s">
        <v>785</v>
      </c>
      <c r="P960" s="16" t="s">
        <v>786</v>
      </c>
      <c r="Q960" s="20"/>
      <c r="R960" s="20"/>
    </row>
    <row r="961" spans="1:18" ht="48">
      <c r="A961" s="16" t="s">
        <v>2093</v>
      </c>
      <c r="B961" s="16" t="s">
        <v>608</v>
      </c>
      <c r="C961" s="16" t="s">
        <v>805</v>
      </c>
      <c r="D961" s="17">
        <v>45302.725298379628</v>
      </c>
      <c r="E961" s="17">
        <v>45302.72606134259</v>
      </c>
      <c r="F961" s="21"/>
      <c r="G961" s="18">
        <v>64500</v>
      </c>
      <c r="H961" s="19">
        <v>21</v>
      </c>
      <c r="I961" s="16" t="s">
        <v>779</v>
      </c>
      <c r="J961" s="16" t="s">
        <v>780</v>
      </c>
      <c r="K961" s="16" t="s">
        <v>781</v>
      </c>
      <c r="L961" s="16" t="s">
        <v>782</v>
      </c>
      <c r="M961" s="16" t="s">
        <v>783</v>
      </c>
      <c r="N961" s="16"/>
      <c r="O961" s="16" t="s">
        <v>785</v>
      </c>
      <c r="P961" s="16" t="s">
        <v>786</v>
      </c>
      <c r="Q961" s="20"/>
      <c r="R961" s="20"/>
    </row>
    <row r="962" spans="1:18" ht="48">
      <c r="A962" s="16" t="s">
        <v>2094</v>
      </c>
      <c r="B962" s="16" t="s">
        <v>620</v>
      </c>
      <c r="C962" s="16" t="s">
        <v>778</v>
      </c>
      <c r="D962" s="17">
        <v>45302.726204668208</v>
      </c>
      <c r="E962" s="17">
        <v>45302.726780324076</v>
      </c>
      <c r="F962" s="21"/>
      <c r="G962" s="18">
        <v>56946</v>
      </c>
      <c r="H962" s="19">
        <v>21</v>
      </c>
      <c r="I962" s="16" t="s">
        <v>779</v>
      </c>
      <c r="J962" s="16" t="s">
        <v>780</v>
      </c>
      <c r="K962" s="16" t="s">
        <v>781</v>
      </c>
      <c r="L962" s="16" t="s">
        <v>782</v>
      </c>
      <c r="M962" s="16" t="s">
        <v>783</v>
      </c>
      <c r="N962" s="16" t="s">
        <v>784</v>
      </c>
      <c r="O962" s="16" t="s">
        <v>785</v>
      </c>
      <c r="P962" s="16" t="s">
        <v>786</v>
      </c>
      <c r="Q962" s="20"/>
      <c r="R962" s="20"/>
    </row>
    <row r="963" spans="1:18" ht="48">
      <c r="A963" s="16" t="s">
        <v>2095</v>
      </c>
      <c r="B963" s="16" t="s">
        <v>619</v>
      </c>
      <c r="C963" s="16" t="s">
        <v>778</v>
      </c>
      <c r="D963" s="17">
        <v>45302.727033641968</v>
      </c>
      <c r="E963" s="17">
        <v>45302.727839814812</v>
      </c>
      <c r="F963" s="21"/>
      <c r="G963" s="18">
        <v>79049</v>
      </c>
      <c r="H963" s="19">
        <v>21</v>
      </c>
      <c r="I963" s="16" t="s">
        <v>779</v>
      </c>
      <c r="J963" s="16" t="s">
        <v>780</v>
      </c>
      <c r="K963" s="16" t="s">
        <v>781</v>
      </c>
      <c r="L963" s="16" t="s">
        <v>782</v>
      </c>
      <c r="M963" s="16" t="s">
        <v>783</v>
      </c>
      <c r="N963" s="16" t="s">
        <v>784</v>
      </c>
      <c r="O963" s="16" t="s">
        <v>785</v>
      </c>
      <c r="P963" s="16" t="s">
        <v>786</v>
      </c>
      <c r="Q963" s="20"/>
      <c r="R963" s="20"/>
    </row>
    <row r="964" spans="1:18" ht="48">
      <c r="A964" s="16" t="s">
        <v>2096</v>
      </c>
      <c r="B964" s="16" t="s">
        <v>621</v>
      </c>
      <c r="C964" s="16" t="s">
        <v>778</v>
      </c>
      <c r="D964" s="17">
        <v>45302.728139891973</v>
      </c>
      <c r="E964" s="17">
        <v>45302.728825266204</v>
      </c>
      <c r="F964" s="21"/>
      <c r="G964" s="18">
        <v>64500</v>
      </c>
      <c r="H964" s="19">
        <v>21</v>
      </c>
      <c r="I964" s="16" t="s">
        <v>779</v>
      </c>
      <c r="J964" s="16" t="s">
        <v>780</v>
      </c>
      <c r="K964" s="16" t="s">
        <v>781</v>
      </c>
      <c r="L964" s="16" t="s">
        <v>782</v>
      </c>
      <c r="M964" s="16" t="s">
        <v>783</v>
      </c>
      <c r="N964" s="16" t="s">
        <v>784</v>
      </c>
      <c r="O964" s="16" t="s">
        <v>785</v>
      </c>
      <c r="P964" s="16" t="s">
        <v>786</v>
      </c>
      <c r="Q964" s="20"/>
      <c r="R964" s="20"/>
    </row>
    <row r="965" spans="1:18" ht="48">
      <c r="A965" s="16" t="s">
        <v>2097</v>
      </c>
      <c r="B965" s="16" t="s">
        <v>623</v>
      </c>
      <c r="C965" s="16" t="s">
        <v>778</v>
      </c>
      <c r="D965" s="17">
        <v>45302.729014506171</v>
      </c>
      <c r="E965" s="17">
        <v>45302.729599305552</v>
      </c>
      <c r="F965" s="21"/>
      <c r="G965" s="18">
        <v>79049</v>
      </c>
      <c r="H965" s="19">
        <v>21</v>
      </c>
      <c r="I965" s="16" t="s">
        <v>779</v>
      </c>
      <c r="J965" s="16" t="s">
        <v>780</v>
      </c>
      <c r="K965" s="16" t="s">
        <v>781</v>
      </c>
      <c r="L965" s="16" t="s">
        <v>782</v>
      </c>
      <c r="M965" s="16" t="s">
        <v>783</v>
      </c>
      <c r="N965" s="16" t="s">
        <v>784</v>
      </c>
      <c r="O965" s="16" t="s">
        <v>785</v>
      </c>
      <c r="P965" s="16" t="s">
        <v>786</v>
      </c>
      <c r="Q965" s="20"/>
      <c r="R965" s="20"/>
    </row>
    <row r="966" spans="1:18" ht="48">
      <c r="A966" s="16" t="s">
        <v>2098</v>
      </c>
      <c r="B966" s="16" t="s">
        <v>622</v>
      </c>
      <c r="C966" s="16" t="s">
        <v>778</v>
      </c>
      <c r="D966" s="17">
        <v>45302.729785532407</v>
      </c>
      <c r="E966" s="17">
        <v>45302.732571180553</v>
      </c>
      <c r="F966" s="21"/>
      <c r="G966" s="18">
        <v>64500</v>
      </c>
      <c r="H966" s="19">
        <v>21</v>
      </c>
      <c r="I966" s="16" t="s">
        <v>779</v>
      </c>
      <c r="J966" s="16" t="s">
        <v>780</v>
      </c>
      <c r="K966" s="16" t="s">
        <v>781</v>
      </c>
      <c r="L966" s="16" t="s">
        <v>782</v>
      </c>
      <c r="M966" s="16" t="s">
        <v>783</v>
      </c>
      <c r="N966" s="16" t="s">
        <v>784</v>
      </c>
      <c r="O966" s="16" t="s">
        <v>785</v>
      </c>
      <c r="P966" s="16" t="s">
        <v>786</v>
      </c>
      <c r="Q966" s="20"/>
      <c r="R966" s="20"/>
    </row>
    <row r="967" spans="1:18" ht="48">
      <c r="A967" s="16" t="s">
        <v>2099</v>
      </c>
      <c r="B967" s="16" t="s">
        <v>624</v>
      </c>
      <c r="C967" s="16" t="s">
        <v>778</v>
      </c>
      <c r="D967" s="17">
        <v>45302.732803626546</v>
      </c>
      <c r="E967" s="17">
        <v>45302.733313113422</v>
      </c>
      <c r="F967" s="21"/>
      <c r="G967" s="18">
        <v>56533</v>
      </c>
      <c r="H967" s="19">
        <v>21</v>
      </c>
      <c r="I967" s="16" t="s">
        <v>779</v>
      </c>
      <c r="J967" s="16" t="s">
        <v>780</v>
      </c>
      <c r="K967" s="16" t="s">
        <v>781</v>
      </c>
      <c r="L967" s="16" t="s">
        <v>782</v>
      </c>
      <c r="M967" s="16" t="s">
        <v>783</v>
      </c>
      <c r="N967" s="16" t="s">
        <v>757</v>
      </c>
      <c r="O967" s="16" t="s">
        <v>785</v>
      </c>
      <c r="P967" s="16" t="s">
        <v>786</v>
      </c>
      <c r="Q967" s="20"/>
      <c r="R967" s="20"/>
    </row>
    <row r="968" spans="1:18" ht="48">
      <c r="A968" s="16" t="s">
        <v>2100</v>
      </c>
      <c r="B968" s="16" t="s">
        <v>626</v>
      </c>
      <c r="C968" s="16" t="s">
        <v>778</v>
      </c>
      <c r="D968" s="17">
        <v>45302.733851427467</v>
      </c>
      <c r="E968" s="17">
        <v>45302.734395104162</v>
      </c>
      <c r="F968" s="21"/>
      <c r="G968" s="18">
        <v>64500</v>
      </c>
      <c r="H968" s="19">
        <v>21</v>
      </c>
      <c r="I968" s="16" t="s">
        <v>779</v>
      </c>
      <c r="J968" s="16" t="s">
        <v>780</v>
      </c>
      <c r="K968" s="16" t="s">
        <v>781</v>
      </c>
      <c r="L968" s="16" t="s">
        <v>782</v>
      </c>
      <c r="M968" s="16" t="s">
        <v>783</v>
      </c>
      <c r="N968" s="16" t="s">
        <v>784</v>
      </c>
      <c r="O968" s="16" t="s">
        <v>785</v>
      </c>
      <c r="P968" s="16" t="s">
        <v>786</v>
      </c>
      <c r="Q968" s="20"/>
      <c r="R968" s="20"/>
    </row>
    <row r="969" spans="1:18" ht="48">
      <c r="A969" s="16" t="s">
        <v>2101</v>
      </c>
      <c r="B969" s="16" t="s">
        <v>625</v>
      </c>
      <c r="C969" s="16" t="s">
        <v>778</v>
      </c>
      <c r="D969" s="17">
        <v>45302.73457600308</v>
      </c>
      <c r="E969" s="17">
        <v>45302.735071793977</v>
      </c>
      <c r="F969" s="21"/>
      <c r="G969" s="18">
        <v>64500</v>
      </c>
      <c r="H969" s="19">
        <v>21</v>
      </c>
      <c r="I969" s="16" t="s">
        <v>779</v>
      </c>
      <c r="J969" s="16" t="s">
        <v>780</v>
      </c>
      <c r="K969" s="16" t="s">
        <v>781</v>
      </c>
      <c r="L969" s="16" t="s">
        <v>782</v>
      </c>
      <c r="M969" s="16" t="s">
        <v>783</v>
      </c>
      <c r="N969" s="16" t="s">
        <v>784</v>
      </c>
      <c r="O969" s="16" t="s">
        <v>785</v>
      </c>
      <c r="P969" s="16" t="s">
        <v>786</v>
      </c>
      <c r="Q969" s="20"/>
      <c r="R969" s="20"/>
    </row>
    <row r="970" spans="1:18" ht="48">
      <c r="A970" s="16" t="s">
        <v>2102</v>
      </c>
      <c r="B970" s="16" t="s">
        <v>628</v>
      </c>
      <c r="C970" s="16" t="s">
        <v>778</v>
      </c>
      <c r="D970" s="17">
        <v>45302.73528341049</v>
      </c>
      <c r="E970" s="17">
        <v>45302.73713425926</v>
      </c>
      <c r="F970" s="21"/>
      <c r="G970" s="18">
        <v>56946</v>
      </c>
      <c r="H970" s="19">
        <v>21</v>
      </c>
      <c r="I970" s="16" t="s">
        <v>779</v>
      </c>
      <c r="J970" s="16" t="s">
        <v>780</v>
      </c>
      <c r="K970" s="16" t="s">
        <v>781</v>
      </c>
      <c r="L970" s="16" t="s">
        <v>782</v>
      </c>
      <c r="M970" s="16" t="s">
        <v>783</v>
      </c>
      <c r="N970" s="16" t="s">
        <v>757</v>
      </c>
      <c r="O970" s="16" t="s">
        <v>785</v>
      </c>
      <c r="P970" s="16" t="s">
        <v>786</v>
      </c>
      <c r="Q970" s="20"/>
      <c r="R970" s="20"/>
    </row>
    <row r="971" spans="1:18" ht="48">
      <c r="A971" s="16" t="s">
        <v>2103</v>
      </c>
      <c r="B971" s="16" t="s">
        <v>627</v>
      </c>
      <c r="C971" s="16" t="s">
        <v>778</v>
      </c>
      <c r="D971" s="17">
        <v>45302.737330015436</v>
      </c>
      <c r="E971" s="17">
        <v>45302.73794579861</v>
      </c>
      <c r="F971" s="21"/>
      <c r="G971" s="18">
        <v>56946</v>
      </c>
      <c r="H971" s="19">
        <v>21</v>
      </c>
      <c r="I971" s="16" t="s">
        <v>779</v>
      </c>
      <c r="J971" s="16" t="s">
        <v>780</v>
      </c>
      <c r="K971" s="16" t="s">
        <v>781</v>
      </c>
      <c r="L971" s="16" t="s">
        <v>782</v>
      </c>
      <c r="M971" s="16" t="s">
        <v>783</v>
      </c>
      <c r="N971" s="16" t="s">
        <v>784</v>
      </c>
      <c r="O971" s="16" t="s">
        <v>785</v>
      </c>
      <c r="P971" s="16" t="s">
        <v>786</v>
      </c>
      <c r="Q971" s="20"/>
      <c r="R971" s="20"/>
    </row>
    <row r="972" spans="1:18" ht="48">
      <c r="A972" s="16" t="s">
        <v>2104</v>
      </c>
      <c r="B972" s="16" t="s">
        <v>629</v>
      </c>
      <c r="C972" s="16" t="s">
        <v>778</v>
      </c>
      <c r="D972" s="17">
        <v>45302.738125231481</v>
      </c>
      <c r="E972" s="17">
        <v>45302.738739502311</v>
      </c>
      <c r="F972" s="21"/>
      <c r="G972" s="18">
        <v>64500</v>
      </c>
      <c r="H972" s="19">
        <v>21</v>
      </c>
      <c r="I972" s="16" t="s">
        <v>779</v>
      </c>
      <c r="J972" s="16" t="s">
        <v>780</v>
      </c>
      <c r="K972" s="16" t="s">
        <v>781</v>
      </c>
      <c r="L972" s="16" t="s">
        <v>782</v>
      </c>
      <c r="M972" s="16" t="s">
        <v>783</v>
      </c>
      <c r="N972" s="16" t="s">
        <v>784</v>
      </c>
      <c r="O972" s="16" t="s">
        <v>785</v>
      </c>
      <c r="P972" s="16" t="s">
        <v>786</v>
      </c>
      <c r="Q972" s="20"/>
      <c r="R972" s="20"/>
    </row>
    <row r="973" spans="1:18" ht="48">
      <c r="A973" s="16" t="s">
        <v>2105</v>
      </c>
      <c r="B973" s="16" t="s">
        <v>630</v>
      </c>
      <c r="C973" s="16" t="s">
        <v>778</v>
      </c>
      <c r="D973" s="17">
        <v>45302.738931288579</v>
      </c>
      <c r="E973" s="17">
        <v>45302.739610416662</v>
      </c>
      <c r="F973" s="21"/>
      <c r="G973" s="18">
        <v>52770</v>
      </c>
      <c r="H973" s="19">
        <v>21</v>
      </c>
      <c r="I973" s="16" t="s">
        <v>779</v>
      </c>
      <c r="J973" s="16" t="s">
        <v>780</v>
      </c>
      <c r="K973" s="16" t="s">
        <v>781</v>
      </c>
      <c r="L973" s="16" t="s">
        <v>782</v>
      </c>
      <c r="M973" s="16" t="s">
        <v>783</v>
      </c>
      <c r="N973" s="16" t="s">
        <v>784</v>
      </c>
      <c r="O973" s="16" t="s">
        <v>785</v>
      </c>
      <c r="P973" s="16" t="s">
        <v>786</v>
      </c>
      <c r="Q973" s="20"/>
      <c r="R973" s="20"/>
    </row>
    <row r="974" spans="1:18" ht="48">
      <c r="A974" s="16" t="s">
        <v>2106</v>
      </c>
      <c r="B974" s="16" t="s">
        <v>633</v>
      </c>
      <c r="C974" s="16" t="s">
        <v>778</v>
      </c>
      <c r="D974" s="17">
        <v>45302.73978526234</v>
      </c>
      <c r="E974" s="17">
        <v>45302.740483877315</v>
      </c>
      <c r="F974" s="17">
        <v>45315.465561689816</v>
      </c>
      <c r="G974" s="18">
        <v>64500</v>
      </c>
      <c r="H974" s="19">
        <v>21</v>
      </c>
      <c r="I974" s="16" t="s">
        <v>779</v>
      </c>
      <c r="J974" s="16" t="s">
        <v>780</v>
      </c>
      <c r="K974" s="16" t="s">
        <v>781</v>
      </c>
      <c r="L974" s="16" t="s">
        <v>782</v>
      </c>
      <c r="M974" s="16" t="s">
        <v>783</v>
      </c>
      <c r="N974" s="16" t="s">
        <v>784</v>
      </c>
      <c r="O974" s="16" t="s">
        <v>785</v>
      </c>
      <c r="P974" s="16" t="s">
        <v>786</v>
      </c>
      <c r="Q974" s="20"/>
      <c r="R974" s="20"/>
    </row>
    <row r="975" spans="1:18" ht="48">
      <c r="A975" s="16" t="s">
        <v>2107</v>
      </c>
      <c r="B975" s="16" t="s">
        <v>631</v>
      </c>
      <c r="C975" s="16" t="s">
        <v>805</v>
      </c>
      <c r="D975" s="17">
        <v>45302.740636111106</v>
      </c>
      <c r="E975" s="17">
        <v>45302.741040243054</v>
      </c>
      <c r="F975" s="21"/>
      <c r="G975" s="18">
        <v>56533</v>
      </c>
      <c r="H975" s="19">
        <v>21</v>
      </c>
      <c r="I975" s="16" t="s">
        <v>779</v>
      </c>
      <c r="J975" s="16" t="s">
        <v>780</v>
      </c>
      <c r="K975" s="16" t="s">
        <v>781</v>
      </c>
      <c r="L975" s="16" t="s">
        <v>782</v>
      </c>
      <c r="M975" s="16" t="s">
        <v>783</v>
      </c>
      <c r="N975" s="16"/>
      <c r="O975" s="16" t="s">
        <v>785</v>
      </c>
      <c r="P975" s="16" t="s">
        <v>786</v>
      </c>
      <c r="Q975" s="20"/>
      <c r="R975" s="20"/>
    </row>
    <row r="976" spans="1:18" ht="48">
      <c r="A976" s="16" t="s">
        <v>2108</v>
      </c>
      <c r="B976" s="16" t="s">
        <v>632</v>
      </c>
      <c r="C976" s="16" t="s">
        <v>778</v>
      </c>
      <c r="D976" s="17">
        <v>45302.741228047838</v>
      </c>
      <c r="E976" s="17">
        <v>45302.741787581013</v>
      </c>
      <c r="F976" s="21"/>
      <c r="G976" s="18">
        <v>57800</v>
      </c>
      <c r="H976" s="19">
        <v>21</v>
      </c>
      <c r="I976" s="16" t="s">
        <v>779</v>
      </c>
      <c r="J976" s="16" t="s">
        <v>780</v>
      </c>
      <c r="K976" s="16" t="s">
        <v>781</v>
      </c>
      <c r="L976" s="16" t="s">
        <v>782</v>
      </c>
      <c r="M976" s="16" t="s">
        <v>783</v>
      </c>
      <c r="N976" s="16" t="s">
        <v>784</v>
      </c>
      <c r="O976" s="16" t="s">
        <v>785</v>
      </c>
      <c r="P976" s="16" t="s">
        <v>786</v>
      </c>
      <c r="Q976" s="20"/>
      <c r="R976" s="20"/>
    </row>
    <row r="977" spans="1:18" ht="48">
      <c r="A977" s="16" t="s">
        <v>2109</v>
      </c>
      <c r="B977" s="16" t="s">
        <v>634</v>
      </c>
      <c r="C977" s="16" t="s">
        <v>778</v>
      </c>
      <c r="D977" s="17">
        <v>45302.741948572526</v>
      </c>
      <c r="E977" s="17">
        <v>45302.743350428238</v>
      </c>
      <c r="F977" s="21"/>
      <c r="G977" s="18">
        <v>64500</v>
      </c>
      <c r="H977" s="19">
        <v>21</v>
      </c>
      <c r="I977" s="16" t="s">
        <v>779</v>
      </c>
      <c r="J977" s="16" t="s">
        <v>780</v>
      </c>
      <c r="K977" s="16" t="s">
        <v>781</v>
      </c>
      <c r="L977" s="16" t="s">
        <v>782</v>
      </c>
      <c r="M977" s="16" t="s">
        <v>783</v>
      </c>
      <c r="N977" s="16" t="s">
        <v>757</v>
      </c>
      <c r="O977" s="16" t="s">
        <v>785</v>
      </c>
      <c r="P977" s="16" t="s">
        <v>786</v>
      </c>
      <c r="Q977" s="20"/>
      <c r="R977" s="20"/>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732"/>
  <sheetViews>
    <sheetView workbookViewId="0">
      <selection activeCell="D6" sqref="D6"/>
    </sheetView>
  </sheetViews>
  <sheetFormatPr baseColWidth="10" defaultRowHeight="15"/>
  <cols>
    <col min="1" max="1" width="11.42578125" style="22"/>
    <col min="2" max="2" width="34.7109375" style="22" customWidth="1"/>
    <col min="3" max="3" width="12.85546875" style="22" customWidth="1"/>
    <col min="4" max="4" width="16.85546875" style="22" customWidth="1"/>
    <col min="5" max="5" width="18.140625" style="22" customWidth="1"/>
    <col min="6" max="6" width="11.42578125" style="22"/>
    <col min="7" max="7" width="17.5703125" style="26" customWidth="1"/>
    <col min="8" max="8" width="16.85546875" style="26" bestFit="1" customWidth="1"/>
    <col min="9" max="16384" width="11.42578125" style="22"/>
  </cols>
  <sheetData>
    <row r="1" spans="1:8">
      <c r="A1" s="28" t="s">
        <v>11</v>
      </c>
      <c r="B1" s="28" t="s">
        <v>12</v>
      </c>
      <c r="C1" s="28" t="s">
        <v>1</v>
      </c>
      <c r="D1" s="28" t="s">
        <v>13</v>
      </c>
      <c r="E1" s="28" t="s">
        <v>14</v>
      </c>
      <c r="F1" s="28" t="s">
        <v>16</v>
      </c>
      <c r="G1" s="29" t="s">
        <v>17</v>
      </c>
      <c r="H1" s="29" t="s">
        <v>18</v>
      </c>
    </row>
    <row r="2" spans="1:8">
      <c r="A2" s="23" t="s">
        <v>19</v>
      </c>
      <c r="B2" s="23" t="s">
        <v>20</v>
      </c>
      <c r="C2" s="23" t="s">
        <v>21</v>
      </c>
      <c r="D2" s="24">
        <v>45058</v>
      </c>
      <c r="E2" s="23" t="s">
        <v>22</v>
      </c>
      <c r="F2" s="24">
        <v>45142</v>
      </c>
      <c r="G2" s="25">
        <v>64500</v>
      </c>
      <c r="H2" s="25">
        <v>64500</v>
      </c>
    </row>
    <row r="3" spans="1:8">
      <c r="A3" s="23" t="s">
        <v>19</v>
      </c>
      <c r="B3" s="23" t="s">
        <v>20</v>
      </c>
      <c r="C3" s="23" t="s">
        <v>24</v>
      </c>
      <c r="D3" s="24">
        <v>45058</v>
      </c>
      <c r="E3" s="23" t="s">
        <v>22</v>
      </c>
      <c r="F3" s="24">
        <v>45142</v>
      </c>
      <c r="G3" s="25">
        <v>64500</v>
      </c>
      <c r="H3" s="25">
        <v>64500</v>
      </c>
    </row>
    <row r="4" spans="1:8">
      <c r="A4" s="23" t="s">
        <v>19</v>
      </c>
      <c r="B4" s="23" t="s">
        <v>20</v>
      </c>
      <c r="C4" s="23" t="s">
        <v>25</v>
      </c>
      <c r="D4" s="24">
        <v>45061</v>
      </c>
      <c r="E4" s="23" t="s">
        <v>22</v>
      </c>
      <c r="F4" s="24">
        <v>45142</v>
      </c>
      <c r="G4" s="25">
        <v>64500</v>
      </c>
      <c r="H4" s="25">
        <v>64500</v>
      </c>
    </row>
    <row r="5" spans="1:8">
      <c r="A5" s="23" t="s">
        <v>19</v>
      </c>
      <c r="B5" s="23" t="s">
        <v>20</v>
      </c>
      <c r="C5" s="23" t="s">
        <v>26</v>
      </c>
      <c r="D5" s="24">
        <v>45061</v>
      </c>
      <c r="E5" s="23" t="s">
        <v>22</v>
      </c>
      <c r="F5" s="24">
        <v>45142</v>
      </c>
      <c r="G5" s="25">
        <v>484217</v>
      </c>
      <c r="H5" s="25">
        <v>6779</v>
      </c>
    </row>
    <row r="6" spans="1:8">
      <c r="A6" s="23" t="s">
        <v>19</v>
      </c>
      <c r="B6" s="23" t="s">
        <v>20</v>
      </c>
      <c r="C6" s="23" t="s">
        <v>27</v>
      </c>
      <c r="D6" s="24">
        <v>45061</v>
      </c>
      <c r="E6" s="23" t="s">
        <v>22</v>
      </c>
      <c r="F6" s="24">
        <v>45142</v>
      </c>
      <c r="G6" s="25">
        <v>60400</v>
      </c>
      <c r="H6" s="25">
        <v>60400</v>
      </c>
    </row>
    <row r="7" spans="1:8">
      <c r="A7" s="23" t="s">
        <v>19</v>
      </c>
      <c r="B7" s="23" t="s">
        <v>20</v>
      </c>
      <c r="C7" s="23" t="s">
        <v>28</v>
      </c>
      <c r="D7" s="24">
        <v>45062</v>
      </c>
      <c r="E7" s="23" t="s">
        <v>22</v>
      </c>
      <c r="F7" s="24">
        <v>45142</v>
      </c>
      <c r="G7" s="25">
        <v>64500</v>
      </c>
      <c r="H7" s="25">
        <v>64500</v>
      </c>
    </row>
    <row r="8" spans="1:8">
      <c r="A8" s="23" t="s">
        <v>19</v>
      </c>
      <c r="B8" s="23" t="s">
        <v>20</v>
      </c>
      <c r="C8" s="23" t="s">
        <v>29</v>
      </c>
      <c r="D8" s="24">
        <v>45062</v>
      </c>
      <c r="E8" s="23" t="s">
        <v>22</v>
      </c>
      <c r="F8" s="24">
        <v>45142</v>
      </c>
      <c r="G8" s="25">
        <v>52770</v>
      </c>
      <c r="H8" s="25">
        <v>48670</v>
      </c>
    </row>
    <row r="9" spans="1:8">
      <c r="A9" s="23" t="s">
        <v>19</v>
      </c>
      <c r="B9" s="23" t="s">
        <v>20</v>
      </c>
      <c r="C9" s="23" t="s">
        <v>30</v>
      </c>
      <c r="D9" s="24">
        <v>45063</v>
      </c>
      <c r="E9" s="23" t="s">
        <v>22</v>
      </c>
      <c r="F9" s="24">
        <v>45142</v>
      </c>
      <c r="G9" s="25">
        <v>56946</v>
      </c>
      <c r="H9" s="25">
        <v>56946</v>
      </c>
    </row>
    <row r="10" spans="1:8">
      <c r="A10" s="23" t="s">
        <v>19</v>
      </c>
      <c r="B10" s="23" t="s">
        <v>20</v>
      </c>
      <c r="C10" s="23" t="s">
        <v>31</v>
      </c>
      <c r="D10" s="24">
        <v>45064</v>
      </c>
      <c r="E10" s="23" t="s">
        <v>22</v>
      </c>
      <c r="F10" s="24">
        <v>45142</v>
      </c>
      <c r="G10" s="25">
        <v>64500</v>
      </c>
      <c r="H10" s="25">
        <v>64500</v>
      </c>
    </row>
    <row r="11" spans="1:8">
      <c r="A11" s="23" t="s">
        <v>19</v>
      </c>
      <c r="B11" s="23" t="s">
        <v>20</v>
      </c>
      <c r="C11" s="23" t="s">
        <v>32</v>
      </c>
      <c r="D11" s="24">
        <v>45070</v>
      </c>
      <c r="E11" s="23" t="s">
        <v>22</v>
      </c>
      <c r="F11" s="24">
        <v>45142</v>
      </c>
      <c r="G11" s="25">
        <v>19868706</v>
      </c>
      <c r="H11" s="25">
        <v>390078</v>
      </c>
    </row>
    <row r="12" spans="1:8">
      <c r="A12" s="23" t="s">
        <v>19</v>
      </c>
      <c r="B12" s="23" t="s">
        <v>20</v>
      </c>
      <c r="C12" s="23" t="s">
        <v>597</v>
      </c>
      <c r="D12" s="24">
        <v>45071</v>
      </c>
      <c r="E12" s="23" t="s">
        <v>22</v>
      </c>
      <c r="F12" s="24">
        <v>45301</v>
      </c>
      <c r="G12" s="25">
        <v>56946</v>
      </c>
      <c r="H12" s="25">
        <v>56946</v>
      </c>
    </row>
    <row r="13" spans="1:8">
      <c r="A13" s="23" t="s">
        <v>19</v>
      </c>
      <c r="B13" s="23" t="s">
        <v>20</v>
      </c>
      <c r="C13" s="23" t="s">
        <v>598</v>
      </c>
      <c r="D13" s="24">
        <v>45071</v>
      </c>
      <c r="E13" s="23" t="s">
        <v>22</v>
      </c>
      <c r="F13" s="24">
        <v>45301</v>
      </c>
      <c r="G13" s="25">
        <v>56946</v>
      </c>
      <c r="H13" s="25">
        <v>56946</v>
      </c>
    </row>
    <row r="14" spans="1:8">
      <c r="A14" s="23" t="s">
        <v>19</v>
      </c>
      <c r="B14" s="23" t="s">
        <v>20</v>
      </c>
      <c r="C14" s="23" t="s">
        <v>599</v>
      </c>
      <c r="D14" s="24">
        <v>45071</v>
      </c>
      <c r="E14" s="23" t="s">
        <v>22</v>
      </c>
      <c r="F14" s="24">
        <v>45301</v>
      </c>
      <c r="G14" s="25">
        <v>64500</v>
      </c>
      <c r="H14" s="25">
        <v>64500</v>
      </c>
    </row>
    <row r="15" spans="1:8">
      <c r="A15" s="23" t="s">
        <v>19</v>
      </c>
      <c r="B15" s="23" t="s">
        <v>20</v>
      </c>
      <c r="C15" s="23" t="s">
        <v>33</v>
      </c>
      <c r="D15" s="24">
        <v>45071</v>
      </c>
      <c r="E15" s="23" t="s">
        <v>22</v>
      </c>
      <c r="F15" s="24">
        <v>45142</v>
      </c>
      <c r="G15" s="25">
        <v>64500</v>
      </c>
      <c r="H15" s="25">
        <v>64500</v>
      </c>
    </row>
    <row r="16" spans="1:8">
      <c r="A16" s="23" t="s">
        <v>19</v>
      </c>
      <c r="B16" s="23" t="s">
        <v>20</v>
      </c>
      <c r="C16" s="23" t="s">
        <v>600</v>
      </c>
      <c r="D16" s="24">
        <v>45071</v>
      </c>
      <c r="E16" s="23" t="s">
        <v>22</v>
      </c>
      <c r="F16" s="24">
        <v>45301</v>
      </c>
      <c r="G16" s="25">
        <v>64500</v>
      </c>
      <c r="H16" s="25">
        <v>64500</v>
      </c>
    </row>
    <row r="17" spans="1:8">
      <c r="A17" s="23" t="s">
        <v>19</v>
      </c>
      <c r="B17" s="23" t="s">
        <v>20</v>
      </c>
      <c r="C17" s="23" t="s">
        <v>601</v>
      </c>
      <c r="D17" s="24">
        <v>45071</v>
      </c>
      <c r="E17" s="23" t="s">
        <v>22</v>
      </c>
      <c r="F17" s="24">
        <v>45301</v>
      </c>
      <c r="G17" s="25">
        <v>64500</v>
      </c>
      <c r="H17" s="25">
        <v>64500</v>
      </c>
    </row>
    <row r="18" spans="1:8">
      <c r="A18" s="23" t="s">
        <v>19</v>
      </c>
      <c r="B18" s="23" t="s">
        <v>20</v>
      </c>
      <c r="C18" s="23" t="s">
        <v>602</v>
      </c>
      <c r="D18" s="24">
        <v>45071</v>
      </c>
      <c r="E18" s="23" t="s">
        <v>22</v>
      </c>
      <c r="F18" s="24">
        <v>45301</v>
      </c>
      <c r="G18" s="25">
        <v>133854</v>
      </c>
      <c r="H18" s="25">
        <v>133854</v>
      </c>
    </row>
    <row r="19" spans="1:8">
      <c r="A19" s="23" t="s">
        <v>19</v>
      </c>
      <c r="B19" s="23" t="s">
        <v>20</v>
      </c>
      <c r="C19" s="23" t="s">
        <v>603</v>
      </c>
      <c r="D19" s="24">
        <v>45071</v>
      </c>
      <c r="E19" s="23" t="s">
        <v>22</v>
      </c>
      <c r="F19" s="24">
        <v>45301</v>
      </c>
      <c r="G19" s="25">
        <v>64500</v>
      </c>
      <c r="H19" s="25">
        <v>64500</v>
      </c>
    </row>
    <row r="20" spans="1:8">
      <c r="A20" s="23" t="s">
        <v>19</v>
      </c>
      <c r="B20" s="23" t="s">
        <v>20</v>
      </c>
      <c r="C20" s="23" t="s">
        <v>604</v>
      </c>
      <c r="D20" s="24">
        <v>45071</v>
      </c>
      <c r="E20" s="23" t="s">
        <v>22</v>
      </c>
      <c r="F20" s="24">
        <v>45301</v>
      </c>
      <c r="G20" s="25">
        <v>64500</v>
      </c>
      <c r="H20" s="25">
        <v>64500</v>
      </c>
    </row>
    <row r="21" spans="1:8">
      <c r="A21" s="23" t="s">
        <v>19</v>
      </c>
      <c r="B21" s="23" t="s">
        <v>20</v>
      </c>
      <c r="C21" s="23" t="s">
        <v>605</v>
      </c>
      <c r="D21" s="24">
        <v>45071</v>
      </c>
      <c r="E21" s="23" t="s">
        <v>22</v>
      </c>
      <c r="F21" s="24">
        <v>45301</v>
      </c>
      <c r="G21" s="25">
        <v>64500</v>
      </c>
      <c r="H21" s="25">
        <v>64500</v>
      </c>
    </row>
    <row r="22" spans="1:8">
      <c r="A22" s="23" t="s">
        <v>19</v>
      </c>
      <c r="B22" s="23" t="s">
        <v>20</v>
      </c>
      <c r="C22" s="23" t="s">
        <v>606</v>
      </c>
      <c r="D22" s="24">
        <v>45072</v>
      </c>
      <c r="E22" s="23" t="s">
        <v>22</v>
      </c>
      <c r="F22" s="24">
        <v>45302</v>
      </c>
      <c r="G22" s="25">
        <v>64500</v>
      </c>
      <c r="H22" s="25">
        <v>64500</v>
      </c>
    </row>
    <row r="23" spans="1:8">
      <c r="A23" s="23" t="s">
        <v>19</v>
      </c>
      <c r="B23" s="23" t="s">
        <v>20</v>
      </c>
      <c r="C23" s="23" t="s">
        <v>34</v>
      </c>
      <c r="D23" s="24">
        <v>45072</v>
      </c>
      <c r="E23" s="23" t="s">
        <v>22</v>
      </c>
      <c r="F23" s="24">
        <v>45142</v>
      </c>
      <c r="G23" s="25">
        <v>56946</v>
      </c>
      <c r="H23" s="25">
        <v>52846</v>
      </c>
    </row>
    <row r="24" spans="1:8">
      <c r="A24" s="23" t="s">
        <v>19</v>
      </c>
      <c r="B24" s="23" t="s">
        <v>20</v>
      </c>
      <c r="C24" s="23" t="s">
        <v>607</v>
      </c>
      <c r="D24" s="24">
        <v>45072</v>
      </c>
      <c r="E24" s="23" t="s">
        <v>22</v>
      </c>
      <c r="F24" s="24">
        <v>45301</v>
      </c>
      <c r="G24" s="25">
        <v>56946</v>
      </c>
      <c r="H24" s="25">
        <v>56946</v>
      </c>
    </row>
    <row r="25" spans="1:8">
      <c r="A25" s="23" t="s">
        <v>19</v>
      </c>
      <c r="B25" s="23" t="s">
        <v>20</v>
      </c>
      <c r="C25" s="23" t="s">
        <v>608</v>
      </c>
      <c r="D25" s="24">
        <v>45072</v>
      </c>
      <c r="E25" s="23" t="s">
        <v>22</v>
      </c>
      <c r="F25" s="24">
        <v>45302</v>
      </c>
      <c r="G25" s="25">
        <v>64500</v>
      </c>
      <c r="H25" s="25">
        <v>64500</v>
      </c>
    </row>
    <row r="26" spans="1:8">
      <c r="A26" s="23" t="s">
        <v>19</v>
      </c>
      <c r="B26" s="23" t="s">
        <v>20</v>
      </c>
      <c r="C26" s="23" t="s">
        <v>609</v>
      </c>
      <c r="D26" s="24">
        <v>45072</v>
      </c>
      <c r="E26" s="23" t="s">
        <v>22</v>
      </c>
      <c r="F26" s="24">
        <v>45301</v>
      </c>
      <c r="G26" s="25">
        <v>64500</v>
      </c>
      <c r="H26" s="25">
        <v>64500</v>
      </c>
    </row>
    <row r="27" spans="1:8">
      <c r="A27" s="23" t="s">
        <v>19</v>
      </c>
      <c r="B27" s="23" t="s">
        <v>20</v>
      </c>
      <c r="C27" s="23" t="s">
        <v>610</v>
      </c>
      <c r="D27" s="24">
        <v>45072</v>
      </c>
      <c r="E27" s="23" t="s">
        <v>22</v>
      </c>
      <c r="F27" s="24">
        <v>45301</v>
      </c>
      <c r="G27" s="25">
        <v>64500</v>
      </c>
      <c r="H27" s="25">
        <v>64500</v>
      </c>
    </row>
    <row r="28" spans="1:8">
      <c r="A28" s="23" t="s">
        <v>19</v>
      </c>
      <c r="B28" s="23" t="s">
        <v>20</v>
      </c>
      <c r="C28" s="23" t="s">
        <v>35</v>
      </c>
      <c r="D28" s="24">
        <v>45072</v>
      </c>
      <c r="E28" s="23" t="s">
        <v>22</v>
      </c>
      <c r="F28" s="24">
        <v>45142</v>
      </c>
      <c r="G28" s="25">
        <v>52770</v>
      </c>
      <c r="H28" s="25">
        <v>48670</v>
      </c>
    </row>
    <row r="29" spans="1:8">
      <c r="A29" s="23" t="s">
        <v>19</v>
      </c>
      <c r="B29" s="23" t="s">
        <v>20</v>
      </c>
      <c r="C29" s="23" t="s">
        <v>611</v>
      </c>
      <c r="D29" s="24">
        <v>45072</v>
      </c>
      <c r="E29" s="23" t="s">
        <v>22</v>
      </c>
      <c r="F29" s="24">
        <v>45301</v>
      </c>
      <c r="G29" s="25">
        <v>79049</v>
      </c>
      <c r="H29" s="25">
        <v>79049</v>
      </c>
    </row>
    <row r="30" spans="1:8">
      <c r="A30" s="23" t="s">
        <v>19</v>
      </c>
      <c r="B30" s="23" t="s">
        <v>20</v>
      </c>
      <c r="C30" s="23" t="s">
        <v>612</v>
      </c>
      <c r="D30" s="24">
        <v>45072</v>
      </c>
      <c r="E30" s="23" t="s">
        <v>22</v>
      </c>
      <c r="F30" s="24">
        <v>45301</v>
      </c>
      <c r="G30" s="25">
        <v>56946</v>
      </c>
      <c r="H30" s="25">
        <v>56946</v>
      </c>
    </row>
    <row r="31" spans="1:8">
      <c r="A31" s="23" t="s">
        <v>19</v>
      </c>
      <c r="B31" s="23" t="s">
        <v>20</v>
      </c>
      <c r="C31" s="23" t="s">
        <v>613</v>
      </c>
      <c r="D31" s="24">
        <v>45072</v>
      </c>
      <c r="E31" s="23" t="s">
        <v>22</v>
      </c>
      <c r="F31" s="24">
        <v>45301</v>
      </c>
      <c r="G31" s="25">
        <v>56946</v>
      </c>
      <c r="H31" s="25">
        <v>56946</v>
      </c>
    </row>
    <row r="32" spans="1:8">
      <c r="A32" s="23" t="s">
        <v>19</v>
      </c>
      <c r="B32" s="23" t="s">
        <v>20</v>
      </c>
      <c r="C32" s="23" t="s">
        <v>614</v>
      </c>
      <c r="D32" s="24">
        <v>45072</v>
      </c>
      <c r="E32" s="23" t="s">
        <v>22</v>
      </c>
      <c r="F32" s="24">
        <v>45301</v>
      </c>
      <c r="G32" s="25">
        <v>52770</v>
      </c>
      <c r="H32" s="25">
        <v>52770</v>
      </c>
    </row>
    <row r="33" spans="1:8">
      <c r="A33" s="23" t="s">
        <v>19</v>
      </c>
      <c r="B33" s="23" t="s">
        <v>20</v>
      </c>
      <c r="C33" s="23" t="s">
        <v>615</v>
      </c>
      <c r="D33" s="24">
        <v>45072</v>
      </c>
      <c r="E33" s="23" t="s">
        <v>22</v>
      </c>
      <c r="F33" s="24">
        <v>45301</v>
      </c>
      <c r="G33" s="25">
        <v>64500</v>
      </c>
      <c r="H33" s="25">
        <v>64500</v>
      </c>
    </row>
    <row r="34" spans="1:8">
      <c r="A34" s="23" t="s">
        <v>19</v>
      </c>
      <c r="B34" s="23" t="s">
        <v>20</v>
      </c>
      <c r="C34" s="23" t="s">
        <v>616</v>
      </c>
      <c r="D34" s="24">
        <v>45072</v>
      </c>
      <c r="E34" s="23" t="s">
        <v>22</v>
      </c>
      <c r="F34" s="24">
        <v>45301</v>
      </c>
      <c r="G34" s="25">
        <v>107733</v>
      </c>
      <c r="H34" s="25">
        <v>107733</v>
      </c>
    </row>
    <row r="35" spans="1:8">
      <c r="A35" s="23" t="s">
        <v>19</v>
      </c>
      <c r="B35" s="23" t="s">
        <v>20</v>
      </c>
      <c r="C35" s="23" t="s">
        <v>617</v>
      </c>
      <c r="D35" s="24">
        <v>45072</v>
      </c>
      <c r="E35" s="23" t="s">
        <v>22</v>
      </c>
      <c r="F35" s="24">
        <v>45301</v>
      </c>
      <c r="G35" s="25">
        <v>64500</v>
      </c>
      <c r="H35" s="25">
        <v>64500</v>
      </c>
    </row>
    <row r="36" spans="1:8">
      <c r="A36" s="23" t="s">
        <v>19</v>
      </c>
      <c r="B36" s="23" t="s">
        <v>20</v>
      </c>
      <c r="C36" s="23" t="s">
        <v>618</v>
      </c>
      <c r="D36" s="24">
        <v>45072</v>
      </c>
      <c r="E36" s="23" t="s">
        <v>22</v>
      </c>
      <c r="F36" s="24">
        <v>45301</v>
      </c>
      <c r="G36" s="25">
        <v>52770</v>
      </c>
      <c r="H36" s="25">
        <v>52770</v>
      </c>
    </row>
    <row r="37" spans="1:8">
      <c r="A37" s="23" t="s">
        <v>19</v>
      </c>
      <c r="B37" s="23" t="s">
        <v>20</v>
      </c>
      <c r="C37" s="23" t="s">
        <v>619</v>
      </c>
      <c r="D37" s="24">
        <v>45072</v>
      </c>
      <c r="E37" s="23" t="s">
        <v>22</v>
      </c>
      <c r="F37" s="24">
        <v>45302</v>
      </c>
      <c r="G37" s="25">
        <v>79049</v>
      </c>
      <c r="H37" s="25">
        <v>79049</v>
      </c>
    </row>
    <row r="38" spans="1:8">
      <c r="A38" s="23" t="s">
        <v>19</v>
      </c>
      <c r="B38" s="23" t="s">
        <v>20</v>
      </c>
      <c r="C38" s="23" t="s">
        <v>620</v>
      </c>
      <c r="D38" s="24">
        <v>45072</v>
      </c>
      <c r="E38" s="23" t="s">
        <v>22</v>
      </c>
      <c r="F38" s="24">
        <v>45302</v>
      </c>
      <c r="G38" s="25">
        <v>56946</v>
      </c>
      <c r="H38" s="25">
        <v>56946</v>
      </c>
    </row>
    <row r="39" spans="1:8">
      <c r="A39" s="23" t="s">
        <v>19</v>
      </c>
      <c r="B39" s="23" t="s">
        <v>20</v>
      </c>
      <c r="C39" s="23" t="s">
        <v>621</v>
      </c>
      <c r="D39" s="24">
        <v>45072</v>
      </c>
      <c r="E39" s="23" t="s">
        <v>22</v>
      </c>
      <c r="F39" s="24">
        <v>45302</v>
      </c>
      <c r="G39" s="25">
        <v>64500</v>
      </c>
      <c r="H39" s="25">
        <v>64500</v>
      </c>
    </row>
    <row r="40" spans="1:8">
      <c r="A40" s="23" t="s">
        <v>19</v>
      </c>
      <c r="B40" s="23" t="s">
        <v>20</v>
      </c>
      <c r="C40" s="23" t="s">
        <v>622</v>
      </c>
      <c r="D40" s="24">
        <v>45072</v>
      </c>
      <c r="E40" s="23" t="s">
        <v>22</v>
      </c>
      <c r="F40" s="24">
        <v>45302</v>
      </c>
      <c r="G40" s="25">
        <v>64500</v>
      </c>
      <c r="H40" s="25">
        <v>64500</v>
      </c>
    </row>
    <row r="41" spans="1:8">
      <c r="A41" s="23" t="s">
        <v>19</v>
      </c>
      <c r="B41" s="23" t="s">
        <v>20</v>
      </c>
      <c r="C41" s="23" t="s">
        <v>623</v>
      </c>
      <c r="D41" s="24">
        <v>45072</v>
      </c>
      <c r="E41" s="23" t="s">
        <v>22</v>
      </c>
      <c r="F41" s="24">
        <v>45302</v>
      </c>
      <c r="G41" s="25">
        <v>79049</v>
      </c>
      <c r="H41" s="25">
        <v>79049</v>
      </c>
    </row>
    <row r="42" spans="1:8">
      <c r="A42" s="23" t="s">
        <v>19</v>
      </c>
      <c r="B42" s="23" t="s">
        <v>20</v>
      </c>
      <c r="C42" s="23" t="s">
        <v>624</v>
      </c>
      <c r="D42" s="24">
        <v>45072</v>
      </c>
      <c r="E42" s="23" t="s">
        <v>22</v>
      </c>
      <c r="F42" s="24">
        <v>45302</v>
      </c>
      <c r="G42" s="25">
        <v>56533</v>
      </c>
      <c r="H42" s="25">
        <v>56533</v>
      </c>
    </row>
    <row r="43" spans="1:8">
      <c r="A43" s="23" t="s">
        <v>19</v>
      </c>
      <c r="B43" s="23" t="s">
        <v>20</v>
      </c>
      <c r="C43" s="23" t="s">
        <v>36</v>
      </c>
      <c r="D43" s="24">
        <v>45073</v>
      </c>
      <c r="E43" s="23" t="s">
        <v>22</v>
      </c>
      <c r="F43" s="24">
        <v>45142</v>
      </c>
      <c r="G43" s="25">
        <v>12400833</v>
      </c>
      <c r="H43" s="25">
        <v>129009</v>
      </c>
    </row>
    <row r="44" spans="1:8">
      <c r="A44" s="23" t="s">
        <v>19</v>
      </c>
      <c r="B44" s="23" t="s">
        <v>20</v>
      </c>
      <c r="C44" s="23" t="s">
        <v>625</v>
      </c>
      <c r="D44" s="24">
        <v>45075</v>
      </c>
      <c r="E44" s="23" t="s">
        <v>22</v>
      </c>
      <c r="F44" s="24">
        <v>45302</v>
      </c>
      <c r="G44" s="25">
        <v>64500</v>
      </c>
      <c r="H44" s="25">
        <v>64500</v>
      </c>
    </row>
    <row r="45" spans="1:8">
      <c r="A45" s="23" t="s">
        <v>19</v>
      </c>
      <c r="B45" s="23" t="s">
        <v>20</v>
      </c>
      <c r="C45" s="23" t="s">
        <v>626</v>
      </c>
      <c r="D45" s="24">
        <v>45075</v>
      </c>
      <c r="E45" s="23" t="s">
        <v>22</v>
      </c>
      <c r="F45" s="24">
        <v>45302</v>
      </c>
      <c r="G45" s="25">
        <v>64500</v>
      </c>
      <c r="H45" s="25">
        <v>64500</v>
      </c>
    </row>
    <row r="46" spans="1:8">
      <c r="A46" s="23" t="s">
        <v>19</v>
      </c>
      <c r="B46" s="23" t="s">
        <v>20</v>
      </c>
      <c r="C46" s="23" t="s">
        <v>627</v>
      </c>
      <c r="D46" s="24">
        <v>45075</v>
      </c>
      <c r="E46" s="23" t="s">
        <v>22</v>
      </c>
      <c r="F46" s="24">
        <v>45302</v>
      </c>
      <c r="G46" s="25">
        <v>56946</v>
      </c>
      <c r="H46" s="25">
        <v>56946</v>
      </c>
    </row>
    <row r="47" spans="1:8">
      <c r="A47" s="23" t="s">
        <v>19</v>
      </c>
      <c r="B47" s="23" t="s">
        <v>20</v>
      </c>
      <c r="C47" s="23" t="s">
        <v>628</v>
      </c>
      <c r="D47" s="24">
        <v>45075</v>
      </c>
      <c r="E47" s="23" t="s">
        <v>22</v>
      </c>
      <c r="F47" s="24">
        <v>45302</v>
      </c>
      <c r="G47" s="25">
        <v>56946</v>
      </c>
      <c r="H47" s="25">
        <v>56946</v>
      </c>
    </row>
    <row r="48" spans="1:8">
      <c r="A48" s="23" t="s">
        <v>19</v>
      </c>
      <c r="B48" s="23" t="s">
        <v>20</v>
      </c>
      <c r="C48" s="23" t="s">
        <v>629</v>
      </c>
      <c r="D48" s="24">
        <v>45075</v>
      </c>
      <c r="E48" s="23" t="s">
        <v>22</v>
      </c>
      <c r="F48" s="24">
        <v>45302</v>
      </c>
      <c r="G48" s="25">
        <v>64500</v>
      </c>
      <c r="H48" s="25">
        <v>64500</v>
      </c>
    </row>
    <row r="49" spans="1:8">
      <c r="A49" s="23" t="s">
        <v>19</v>
      </c>
      <c r="B49" s="23" t="s">
        <v>20</v>
      </c>
      <c r="C49" s="23" t="s">
        <v>630</v>
      </c>
      <c r="D49" s="24">
        <v>45075</v>
      </c>
      <c r="E49" s="23" t="s">
        <v>22</v>
      </c>
      <c r="F49" s="24">
        <v>45302</v>
      </c>
      <c r="G49" s="25">
        <v>52770</v>
      </c>
      <c r="H49" s="25">
        <v>52770</v>
      </c>
    </row>
    <row r="50" spans="1:8">
      <c r="A50" s="23" t="s">
        <v>19</v>
      </c>
      <c r="B50" s="23" t="s">
        <v>20</v>
      </c>
      <c r="C50" s="23" t="s">
        <v>37</v>
      </c>
      <c r="D50" s="24">
        <v>45075</v>
      </c>
      <c r="E50" s="23" t="s">
        <v>22</v>
      </c>
      <c r="F50" s="24">
        <v>45142</v>
      </c>
      <c r="G50" s="25">
        <v>19868149</v>
      </c>
      <c r="H50" s="25">
        <v>8853</v>
      </c>
    </row>
    <row r="51" spans="1:8">
      <c r="A51" s="23" t="s">
        <v>19</v>
      </c>
      <c r="B51" s="23" t="s">
        <v>20</v>
      </c>
      <c r="C51" s="23" t="s">
        <v>38</v>
      </c>
      <c r="D51" s="24">
        <v>45075</v>
      </c>
      <c r="E51" s="23" t="s">
        <v>22</v>
      </c>
      <c r="F51" s="24">
        <v>45142</v>
      </c>
      <c r="G51" s="25">
        <v>64500</v>
      </c>
      <c r="H51" s="25">
        <v>64500</v>
      </c>
    </row>
    <row r="52" spans="1:8">
      <c r="A52" s="23" t="s">
        <v>19</v>
      </c>
      <c r="B52" s="23" t="s">
        <v>20</v>
      </c>
      <c r="C52" s="23" t="s">
        <v>39</v>
      </c>
      <c r="D52" s="24">
        <v>45075</v>
      </c>
      <c r="E52" s="23" t="s">
        <v>22</v>
      </c>
      <c r="F52" s="24">
        <v>45142</v>
      </c>
      <c r="G52" s="25">
        <v>12313843</v>
      </c>
      <c r="H52" s="25">
        <v>234853</v>
      </c>
    </row>
    <row r="53" spans="1:8">
      <c r="A53" s="23" t="s">
        <v>19</v>
      </c>
      <c r="B53" s="23" t="s">
        <v>20</v>
      </c>
      <c r="C53" s="23" t="s">
        <v>40</v>
      </c>
      <c r="D53" s="24">
        <v>45075</v>
      </c>
      <c r="E53" s="23" t="s">
        <v>22</v>
      </c>
      <c r="F53" s="24">
        <v>45142</v>
      </c>
      <c r="G53" s="25">
        <v>64500</v>
      </c>
      <c r="H53" s="25">
        <v>64500</v>
      </c>
    </row>
    <row r="54" spans="1:8">
      <c r="A54" s="23" t="s">
        <v>19</v>
      </c>
      <c r="B54" s="23" t="s">
        <v>20</v>
      </c>
      <c r="C54" s="23" t="s">
        <v>41</v>
      </c>
      <c r="D54" s="24">
        <v>45075</v>
      </c>
      <c r="E54" s="23" t="s">
        <v>22</v>
      </c>
      <c r="F54" s="24">
        <v>45142</v>
      </c>
      <c r="G54" s="25">
        <v>66900</v>
      </c>
      <c r="H54" s="25">
        <v>66900</v>
      </c>
    </row>
    <row r="55" spans="1:8">
      <c r="A55" s="23" t="s">
        <v>19</v>
      </c>
      <c r="B55" s="23" t="s">
        <v>20</v>
      </c>
      <c r="C55" s="23" t="s">
        <v>42</v>
      </c>
      <c r="D55" s="24">
        <v>45075</v>
      </c>
      <c r="E55" s="23" t="s">
        <v>22</v>
      </c>
      <c r="F55" s="24">
        <v>45142</v>
      </c>
      <c r="G55" s="25">
        <v>64500</v>
      </c>
      <c r="H55" s="25">
        <v>64500</v>
      </c>
    </row>
    <row r="56" spans="1:8">
      <c r="A56" s="23" t="s">
        <v>19</v>
      </c>
      <c r="B56" s="23" t="s">
        <v>20</v>
      </c>
      <c r="C56" s="23" t="s">
        <v>631</v>
      </c>
      <c r="D56" s="24">
        <v>45075</v>
      </c>
      <c r="E56" s="23" t="s">
        <v>22</v>
      </c>
      <c r="F56" s="24">
        <v>45302</v>
      </c>
      <c r="G56" s="25">
        <v>56533</v>
      </c>
      <c r="H56" s="25">
        <v>56533</v>
      </c>
    </row>
    <row r="57" spans="1:8">
      <c r="A57" s="23" t="s">
        <v>19</v>
      </c>
      <c r="B57" s="23" t="s">
        <v>20</v>
      </c>
      <c r="C57" s="23" t="s">
        <v>43</v>
      </c>
      <c r="D57" s="24">
        <v>45076</v>
      </c>
      <c r="E57" s="23" t="s">
        <v>22</v>
      </c>
      <c r="F57" s="24">
        <v>45142</v>
      </c>
      <c r="G57" s="25">
        <v>64500</v>
      </c>
      <c r="H57" s="25">
        <v>64500</v>
      </c>
    </row>
    <row r="58" spans="1:8">
      <c r="A58" s="23" t="s">
        <v>19</v>
      </c>
      <c r="B58" s="23" t="s">
        <v>20</v>
      </c>
      <c r="C58" s="23" t="s">
        <v>44</v>
      </c>
      <c r="D58" s="24">
        <v>45076</v>
      </c>
      <c r="E58" s="23" t="s">
        <v>22</v>
      </c>
      <c r="F58" s="24">
        <v>45142</v>
      </c>
      <c r="G58" s="25">
        <v>56533</v>
      </c>
      <c r="H58" s="25">
        <v>56533</v>
      </c>
    </row>
    <row r="59" spans="1:8">
      <c r="A59" s="23" t="s">
        <v>19</v>
      </c>
      <c r="B59" s="23" t="s">
        <v>20</v>
      </c>
      <c r="C59" s="23" t="s">
        <v>632</v>
      </c>
      <c r="D59" s="24">
        <v>45076</v>
      </c>
      <c r="E59" s="23" t="s">
        <v>22</v>
      </c>
      <c r="F59" s="24">
        <v>45302</v>
      </c>
      <c r="G59" s="25">
        <v>57800</v>
      </c>
      <c r="H59" s="25">
        <v>57800</v>
      </c>
    </row>
    <row r="60" spans="1:8">
      <c r="A60" s="23" t="s">
        <v>19</v>
      </c>
      <c r="B60" s="23" t="s">
        <v>20</v>
      </c>
      <c r="C60" s="23" t="s">
        <v>45</v>
      </c>
      <c r="D60" s="24">
        <v>45076</v>
      </c>
      <c r="E60" s="23" t="s">
        <v>22</v>
      </c>
      <c r="F60" s="24">
        <v>45142</v>
      </c>
      <c r="G60" s="25">
        <v>9120516</v>
      </c>
      <c r="H60" s="25">
        <v>239778</v>
      </c>
    </row>
    <row r="61" spans="1:8">
      <c r="A61" s="23" t="s">
        <v>19</v>
      </c>
      <c r="B61" s="23" t="s">
        <v>20</v>
      </c>
      <c r="C61" s="23" t="s">
        <v>46</v>
      </c>
      <c r="D61" s="24">
        <v>45077</v>
      </c>
      <c r="E61" s="23" t="s">
        <v>22</v>
      </c>
      <c r="F61" s="24">
        <v>45142</v>
      </c>
      <c r="G61" s="25">
        <v>56533</v>
      </c>
      <c r="H61" s="25">
        <v>56533</v>
      </c>
    </row>
    <row r="62" spans="1:8">
      <c r="A62" s="23" t="s">
        <v>19</v>
      </c>
      <c r="B62" s="23" t="s">
        <v>20</v>
      </c>
      <c r="C62" s="23" t="s">
        <v>47</v>
      </c>
      <c r="D62" s="24">
        <v>45077</v>
      </c>
      <c r="E62" s="23" t="s">
        <v>22</v>
      </c>
      <c r="F62" s="24">
        <v>45142</v>
      </c>
      <c r="G62" s="25">
        <v>11318516</v>
      </c>
      <c r="H62" s="25">
        <v>214946</v>
      </c>
    </row>
    <row r="63" spans="1:8">
      <c r="A63" s="23" t="s">
        <v>19</v>
      </c>
      <c r="B63" s="23" t="s">
        <v>20</v>
      </c>
      <c r="C63" s="23" t="s">
        <v>48</v>
      </c>
      <c r="D63" s="24">
        <v>45077</v>
      </c>
      <c r="E63" s="23" t="s">
        <v>22</v>
      </c>
      <c r="F63" s="24">
        <v>45142</v>
      </c>
      <c r="G63" s="25">
        <v>17384111</v>
      </c>
      <c r="H63" s="25">
        <v>6779</v>
      </c>
    </row>
    <row r="64" spans="1:8">
      <c r="A64" s="23" t="s">
        <v>19</v>
      </c>
      <c r="B64" s="23" t="s">
        <v>20</v>
      </c>
      <c r="C64" s="23" t="s">
        <v>49</v>
      </c>
      <c r="D64" s="24">
        <v>45077</v>
      </c>
      <c r="E64" s="23" t="s">
        <v>22</v>
      </c>
      <c r="F64" s="24">
        <v>45142</v>
      </c>
      <c r="G64" s="25">
        <v>56533</v>
      </c>
      <c r="H64" s="25">
        <v>56533</v>
      </c>
    </row>
    <row r="65" spans="1:8">
      <c r="A65" s="23" t="s">
        <v>19</v>
      </c>
      <c r="B65" s="23" t="s">
        <v>20</v>
      </c>
      <c r="C65" s="23" t="s">
        <v>50</v>
      </c>
      <c r="D65" s="24">
        <v>45077</v>
      </c>
      <c r="E65" s="23" t="s">
        <v>22</v>
      </c>
      <c r="F65" s="24">
        <v>45142</v>
      </c>
      <c r="G65" s="25">
        <v>11318516</v>
      </c>
      <c r="H65" s="25">
        <v>214946</v>
      </c>
    </row>
    <row r="66" spans="1:8">
      <c r="A66" s="23" t="s">
        <v>19</v>
      </c>
      <c r="B66" s="23" t="s">
        <v>20</v>
      </c>
      <c r="C66" s="23" t="s">
        <v>633</v>
      </c>
      <c r="D66" s="24">
        <v>45077</v>
      </c>
      <c r="E66" s="23" t="s">
        <v>22</v>
      </c>
      <c r="F66" s="24">
        <v>45302</v>
      </c>
      <c r="G66" s="25">
        <v>64500</v>
      </c>
      <c r="H66" s="25">
        <v>64500</v>
      </c>
    </row>
    <row r="67" spans="1:8">
      <c r="A67" s="23" t="s">
        <v>19</v>
      </c>
      <c r="B67" s="23" t="s">
        <v>20</v>
      </c>
      <c r="C67" s="23" t="s">
        <v>51</v>
      </c>
      <c r="D67" s="24">
        <v>45077</v>
      </c>
      <c r="E67" s="23" t="s">
        <v>22</v>
      </c>
      <c r="F67" s="24">
        <v>45142</v>
      </c>
      <c r="G67" s="25">
        <v>18074940</v>
      </c>
      <c r="H67" s="25">
        <v>18074940</v>
      </c>
    </row>
    <row r="68" spans="1:8">
      <c r="A68" s="23" t="s">
        <v>19</v>
      </c>
      <c r="B68" s="23" t="s">
        <v>20</v>
      </c>
      <c r="C68" s="23" t="s">
        <v>52</v>
      </c>
      <c r="D68" s="24">
        <v>45077</v>
      </c>
      <c r="E68" s="23" t="s">
        <v>22</v>
      </c>
      <c r="F68" s="24">
        <v>45142</v>
      </c>
      <c r="G68" s="25">
        <v>24482</v>
      </c>
      <c r="H68" s="25">
        <v>24482</v>
      </c>
    </row>
    <row r="69" spans="1:8">
      <c r="A69" s="23" t="s">
        <v>19</v>
      </c>
      <c r="B69" s="23" t="s">
        <v>20</v>
      </c>
      <c r="C69" s="23" t="s">
        <v>53</v>
      </c>
      <c r="D69" s="24">
        <v>45077</v>
      </c>
      <c r="E69" s="23" t="s">
        <v>22</v>
      </c>
      <c r="F69" s="24">
        <v>45142</v>
      </c>
      <c r="G69" s="25">
        <v>9196546</v>
      </c>
      <c r="H69" s="25">
        <v>2085520</v>
      </c>
    </row>
    <row r="70" spans="1:8">
      <c r="A70" s="23" t="s">
        <v>19</v>
      </c>
      <c r="B70" s="23" t="s">
        <v>20</v>
      </c>
      <c r="C70" s="23" t="s">
        <v>54</v>
      </c>
      <c r="D70" s="24">
        <v>45077</v>
      </c>
      <c r="E70" s="23" t="s">
        <v>22</v>
      </c>
      <c r="F70" s="24">
        <v>45142</v>
      </c>
      <c r="G70" s="25">
        <v>56533</v>
      </c>
      <c r="H70" s="25">
        <v>56533</v>
      </c>
    </row>
    <row r="71" spans="1:8">
      <c r="A71" s="23" t="s">
        <v>19</v>
      </c>
      <c r="B71" s="23" t="s">
        <v>20</v>
      </c>
      <c r="C71" s="23" t="s">
        <v>55</v>
      </c>
      <c r="D71" s="24">
        <v>45077</v>
      </c>
      <c r="E71" s="23" t="s">
        <v>22</v>
      </c>
      <c r="F71" s="24">
        <v>45142</v>
      </c>
      <c r="G71" s="25">
        <v>19866394</v>
      </c>
      <c r="H71" s="25">
        <v>19866394</v>
      </c>
    </row>
    <row r="72" spans="1:8">
      <c r="A72" s="23" t="s">
        <v>19</v>
      </c>
      <c r="B72" s="23" t="s">
        <v>20</v>
      </c>
      <c r="C72" s="23" t="s">
        <v>56</v>
      </c>
      <c r="D72" s="24">
        <v>45077</v>
      </c>
      <c r="E72" s="23" t="s">
        <v>22</v>
      </c>
      <c r="F72" s="24">
        <v>45142</v>
      </c>
      <c r="G72" s="25">
        <v>56533</v>
      </c>
      <c r="H72" s="25">
        <v>56533</v>
      </c>
    </row>
    <row r="73" spans="1:8">
      <c r="A73" s="23" t="s">
        <v>19</v>
      </c>
      <c r="B73" s="23" t="s">
        <v>20</v>
      </c>
      <c r="C73" s="23" t="s">
        <v>57</v>
      </c>
      <c r="D73" s="24">
        <v>45077</v>
      </c>
      <c r="E73" s="23" t="s">
        <v>22</v>
      </c>
      <c r="F73" s="24">
        <v>45142</v>
      </c>
      <c r="G73" s="25">
        <v>64500</v>
      </c>
      <c r="H73" s="25">
        <v>64500</v>
      </c>
    </row>
    <row r="74" spans="1:8">
      <c r="A74" s="23" t="s">
        <v>19</v>
      </c>
      <c r="B74" s="23" t="s">
        <v>20</v>
      </c>
      <c r="C74" s="23" t="s">
        <v>634</v>
      </c>
      <c r="D74" s="24">
        <v>45077</v>
      </c>
      <c r="E74" s="23" t="s">
        <v>22</v>
      </c>
      <c r="F74" s="24">
        <v>45302</v>
      </c>
      <c r="G74" s="25">
        <v>64500</v>
      </c>
      <c r="H74" s="25">
        <v>64500</v>
      </c>
    </row>
    <row r="75" spans="1:8">
      <c r="A75" s="23" t="s">
        <v>19</v>
      </c>
      <c r="B75" s="23" t="s">
        <v>20</v>
      </c>
      <c r="C75" s="23" t="s">
        <v>58</v>
      </c>
      <c r="D75" s="24">
        <v>45077</v>
      </c>
      <c r="E75" s="23" t="s">
        <v>22</v>
      </c>
      <c r="F75" s="24">
        <v>45142</v>
      </c>
      <c r="G75" s="25">
        <v>18069754</v>
      </c>
      <c r="H75" s="25">
        <v>18069754</v>
      </c>
    </row>
    <row r="76" spans="1:8">
      <c r="A76" s="23" t="s">
        <v>19</v>
      </c>
      <c r="B76" s="23" t="s">
        <v>20</v>
      </c>
      <c r="C76" s="23" t="s">
        <v>59</v>
      </c>
      <c r="D76" s="24">
        <v>45077</v>
      </c>
      <c r="E76" s="23" t="s">
        <v>22</v>
      </c>
      <c r="F76" s="24">
        <v>45142</v>
      </c>
      <c r="G76" s="25">
        <v>288343</v>
      </c>
      <c r="H76" s="25">
        <v>288343</v>
      </c>
    </row>
    <row r="77" spans="1:8">
      <c r="A77" s="23" t="s">
        <v>19</v>
      </c>
      <c r="B77" s="23" t="s">
        <v>20</v>
      </c>
      <c r="C77" s="23" t="s">
        <v>60</v>
      </c>
      <c r="D77" s="24">
        <v>45077</v>
      </c>
      <c r="E77" s="23" t="s">
        <v>22</v>
      </c>
      <c r="F77" s="24">
        <v>45142</v>
      </c>
      <c r="G77" s="25">
        <v>1651879</v>
      </c>
      <c r="H77" s="25">
        <v>1651879</v>
      </c>
    </row>
    <row r="78" spans="1:8">
      <c r="A78" s="23" t="s">
        <v>19</v>
      </c>
      <c r="B78" s="23" t="s">
        <v>20</v>
      </c>
      <c r="C78" s="23" t="s">
        <v>61</v>
      </c>
      <c r="D78" s="24">
        <v>45077</v>
      </c>
      <c r="E78" s="23" t="s">
        <v>22</v>
      </c>
      <c r="F78" s="24">
        <v>45142</v>
      </c>
      <c r="G78" s="25">
        <v>1912330</v>
      </c>
      <c r="H78" s="25">
        <v>1912330</v>
      </c>
    </row>
    <row r="79" spans="1:8">
      <c r="A79" s="23" t="s">
        <v>19</v>
      </c>
      <c r="B79" s="23" t="s">
        <v>20</v>
      </c>
      <c r="C79" s="23" t="s">
        <v>62</v>
      </c>
      <c r="D79" s="24">
        <v>45078</v>
      </c>
      <c r="E79" s="23" t="s">
        <v>22</v>
      </c>
      <c r="F79" s="24">
        <v>45142</v>
      </c>
      <c r="G79" s="25">
        <v>289685</v>
      </c>
      <c r="H79" s="25">
        <v>289685</v>
      </c>
    </row>
    <row r="80" spans="1:8">
      <c r="A80" s="23" t="s">
        <v>19</v>
      </c>
      <c r="B80" s="23" t="s">
        <v>20</v>
      </c>
      <c r="C80" s="23" t="s">
        <v>63</v>
      </c>
      <c r="D80" s="24">
        <v>45084</v>
      </c>
      <c r="E80" s="23" t="s">
        <v>22</v>
      </c>
      <c r="F80" s="24">
        <v>45142</v>
      </c>
      <c r="G80" s="25">
        <v>35260856</v>
      </c>
      <c r="H80" s="25">
        <v>35260856</v>
      </c>
    </row>
    <row r="81" spans="1:8">
      <c r="A81" s="23" t="s">
        <v>19</v>
      </c>
      <c r="B81" s="23" t="s">
        <v>20</v>
      </c>
      <c r="C81" s="23" t="s">
        <v>64</v>
      </c>
      <c r="D81" s="24">
        <v>45084</v>
      </c>
      <c r="E81" s="23" t="s">
        <v>22</v>
      </c>
      <c r="F81" s="24">
        <v>45147</v>
      </c>
      <c r="G81" s="25">
        <v>56533</v>
      </c>
      <c r="H81" s="25">
        <v>56533</v>
      </c>
    </row>
    <row r="82" spans="1:8">
      <c r="A82" s="23" t="s">
        <v>19</v>
      </c>
      <c r="B82" s="23" t="s">
        <v>20</v>
      </c>
      <c r="C82" s="23" t="s">
        <v>65</v>
      </c>
      <c r="D82" s="24">
        <v>45085</v>
      </c>
      <c r="E82" s="23" t="s">
        <v>22</v>
      </c>
      <c r="F82" s="24">
        <v>45147</v>
      </c>
      <c r="G82" s="25">
        <v>346723</v>
      </c>
      <c r="H82" s="25">
        <v>16400</v>
      </c>
    </row>
    <row r="83" spans="1:8">
      <c r="A83" s="23" t="s">
        <v>19</v>
      </c>
      <c r="B83" s="23" t="s">
        <v>20</v>
      </c>
      <c r="C83" s="23" t="s">
        <v>66</v>
      </c>
      <c r="D83" s="24">
        <v>45086</v>
      </c>
      <c r="E83" s="23" t="s">
        <v>22</v>
      </c>
      <c r="F83" s="24">
        <v>45142</v>
      </c>
      <c r="G83" s="25">
        <v>64500</v>
      </c>
      <c r="H83" s="25">
        <v>64500</v>
      </c>
    </row>
    <row r="84" spans="1:8">
      <c r="A84" s="23" t="s">
        <v>19</v>
      </c>
      <c r="B84" s="23" t="s">
        <v>20</v>
      </c>
      <c r="C84" s="23" t="s">
        <v>67</v>
      </c>
      <c r="D84" s="24">
        <v>45090</v>
      </c>
      <c r="E84" s="23" t="s">
        <v>22</v>
      </c>
      <c r="F84" s="24">
        <v>45147</v>
      </c>
      <c r="G84" s="25">
        <v>10562558</v>
      </c>
      <c r="H84" s="25">
        <v>126710</v>
      </c>
    </row>
    <row r="85" spans="1:8">
      <c r="A85" s="23" t="s">
        <v>19</v>
      </c>
      <c r="B85" s="23" t="s">
        <v>20</v>
      </c>
      <c r="C85" s="23" t="s">
        <v>68</v>
      </c>
      <c r="D85" s="24">
        <v>45093</v>
      </c>
      <c r="E85" s="23" t="s">
        <v>22</v>
      </c>
      <c r="F85" s="24">
        <v>45147</v>
      </c>
      <c r="G85" s="25">
        <v>578815</v>
      </c>
      <c r="H85" s="25">
        <v>578815</v>
      </c>
    </row>
    <row r="86" spans="1:8">
      <c r="A86" s="23" t="s">
        <v>19</v>
      </c>
      <c r="B86" s="23" t="s">
        <v>20</v>
      </c>
      <c r="C86" s="23" t="s">
        <v>69</v>
      </c>
      <c r="D86" s="24">
        <v>45093</v>
      </c>
      <c r="E86" s="23" t="s">
        <v>22</v>
      </c>
      <c r="F86" s="24">
        <v>45142</v>
      </c>
      <c r="G86" s="25">
        <v>19873599</v>
      </c>
      <c r="H86" s="25">
        <v>54895</v>
      </c>
    </row>
    <row r="87" spans="1:8">
      <c r="A87" s="23" t="s">
        <v>19</v>
      </c>
      <c r="B87" s="23" t="s">
        <v>20</v>
      </c>
      <c r="C87" s="23" t="s">
        <v>70</v>
      </c>
      <c r="D87" s="24">
        <v>45099</v>
      </c>
      <c r="E87" s="23" t="s">
        <v>22</v>
      </c>
      <c r="F87" s="24">
        <v>45142</v>
      </c>
      <c r="G87" s="25">
        <v>1496902</v>
      </c>
      <c r="H87" s="25">
        <v>1495726</v>
      </c>
    </row>
    <row r="88" spans="1:8">
      <c r="A88" s="23" t="s">
        <v>19</v>
      </c>
      <c r="B88" s="23" t="s">
        <v>20</v>
      </c>
      <c r="C88" s="23" t="s">
        <v>71</v>
      </c>
      <c r="D88" s="24">
        <v>45105</v>
      </c>
      <c r="E88" s="23" t="s">
        <v>22</v>
      </c>
      <c r="F88" s="24">
        <v>45147</v>
      </c>
      <c r="G88" s="25">
        <v>1393707</v>
      </c>
      <c r="H88" s="25">
        <v>1393707</v>
      </c>
    </row>
    <row r="89" spans="1:8">
      <c r="A89" s="23" t="s">
        <v>19</v>
      </c>
      <c r="B89" s="23" t="s">
        <v>20</v>
      </c>
      <c r="C89" s="23" t="s">
        <v>72</v>
      </c>
      <c r="D89" s="24">
        <v>45105</v>
      </c>
      <c r="E89" s="23" t="s">
        <v>22</v>
      </c>
      <c r="F89" s="24">
        <v>45147</v>
      </c>
      <c r="G89" s="25">
        <v>6556667</v>
      </c>
      <c r="H89" s="25">
        <v>6556667</v>
      </c>
    </row>
    <row r="90" spans="1:8">
      <c r="A90" s="23" t="s">
        <v>19</v>
      </c>
      <c r="B90" s="23" t="s">
        <v>20</v>
      </c>
      <c r="C90" s="23" t="s">
        <v>73</v>
      </c>
      <c r="D90" s="24">
        <v>45106</v>
      </c>
      <c r="E90" s="23" t="s">
        <v>22</v>
      </c>
      <c r="F90" s="24">
        <v>45161</v>
      </c>
      <c r="G90" s="25">
        <v>64500</v>
      </c>
      <c r="H90" s="25">
        <v>64500</v>
      </c>
    </row>
    <row r="91" spans="1:8">
      <c r="A91" s="23" t="s">
        <v>19</v>
      </c>
      <c r="B91" s="23" t="s">
        <v>20</v>
      </c>
      <c r="C91" s="23" t="s">
        <v>74</v>
      </c>
      <c r="D91" s="24">
        <v>45106</v>
      </c>
      <c r="E91" s="23" t="s">
        <v>22</v>
      </c>
      <c r="F91" s="24">
        <v>45161</v>
      </c>
      <c r="G91" s="25">
        <v>64500</v>
      </c>
      <c r="H91" s="25">
        <v>64500</v>
      </c>
    </row>
    <row r="92" spans="1:8">
      <c r="A92" s="23" t="s">
        <v>19</v>
      </c>
      <c r="B92" s="23" t="s">
        <v>20</v>
      </c>
      <c r="C92" s="23" t="s">
        <v>75</v>
      </c>
      <c r="D92" s="24">
        <v>45106</v>
      </c>
      <c r="E92" s="23" t="s">
        <v>22</v>
      </c>
      <c r="F92" s="24">
        <v>45161</v>
      </c>
      <c r="G92" s="25">
        <v>64500</v>
      </c>
      <c r="H92" s="25">
        <v>64500</v>
      </c>
    </row>
    <row r="93" spans="1:8">
      <c r="A93" s="23" t="s">
        <v>19</v>
      </c>
      <c r="B93" s="23" t="s">
        <v>20</v>
      </c>
      <c r="C93" s="23" t="s">
        <v>76</v>
      </c>
      <c r="D93" s="24">
        <v>45107</v>
      </c>
      <c r="E93" s="23" t="s">
        <v>22</v>
      </c>
      <c r="F93" s="24">
        <v>45161</v>
      </c>
      <c r="G93" s="25">
        <v>94240</v>
      </c>
      <c r="H93" s="25">
        <v>94240</v>
      </c>
    </row>
    <row r="94" spans="1:8">
      <c r="A94" s="23" t="s">
        <v>19</v>
      </c>
      <c r="B94" s="23" t="s">
        <v>20</v>
      </c>
      <c r="C94" s="23" t="s">
        <v>77</v>
      </c>
      <c r="D94" s="24">
        <v>45107</v>
      </c>
      <c r="E94" s="23" t="s">
        <v>22</v>
      </c>
      <c r="F94" s="24">
        <v>45147</v>
      </c>
      <c r="G94" s="25">
        <v>1030335</v>
      </c>
      <c r="H94" s="25">
        <v>1030335</v>
      </c>
    </row>
    <row r="95" spans="1:8">
      <c r="A95" s="23" t="s">
        <v>19</v>
      </c>
      <c r="B95" s="23" t="s">
        <v>20</v>
      </c>
      <c r="C95" s="23" t="s">
        <v>78</v>
      </c>
      <c r="D95" s="24">
        <v>45111</v>
      </c>
      <c r="E95" s="23" t="s">
        <v>22</v>
      </c>
      <c r="F95" s="24">
        <v>45162</v>
      </c>
      <c r="G95" s="25">
        <v>56533</v>
      </c>
      <c r="H95" s="25">
        <v>56533</v>
      </c>
    </row>
    <row r="96" spans="1:8">
      <c r="A96" s="23" t="s">
        <v>19</v>
      </c>
      <c r="B96" s="23" t="s">
        <v>20</v>
      </c>
      <c r="C96" s="23" t="s">
        <v>79</v>
      </c>
      <c r="D96" s="24">
        <v>45111</v>
      </c>
      <c r="E96" s="23" t="s">
        <v>22</v>
      </c>
      <c r="F96" s="24">
        <v>45162</v>
      </c>
      <c r="G96" s="25">
        <v>64500</v>
      </c>
      <c r="H96" s="25">
        <v>64500</v>
      </c>
    </row>
    <row r="97" spans="1:8">
      <c r="A97" s="23" t="s">
        <v>19</v>
      </c>
      <c r="B97" s="23" t="s">
        <v>20</v>
      </c>
      <c r="C97" s="23" t="s">
        <v>80</v>
      </c>
      <c r="D97" s="24">
        <v>45111</v>
      </c>
      <c r="E97" s="23" t="s">
        <v>22</v>
      </c>
      <c r="F97" s="24">
        <v>45162</v>
      </c>
      <c r="G97" s="25">
        <v>56533</v>
      </c>
      <c r="H97" s="25">
        <v>56533</v>
      </c>
    </row>
    <row r="98" spans="1:8">
      <c r="A98" s="23" t="s">
        <v>19</v>
      </c>
      <c r="B98" s="23" t="s">
        <v>20</v>
      </c>
      <c r="C98" s="23" t="s">
        <v>81</v>
      </c>
      <c r="D98" s="24">
        <v>45111</v>
      </c>
      <c r="E98" s="23" t="s">
        <v>22</v>
      </c>
      <c r="F98" s="24">
        <v>45162</v>
      </c>
      <c r="G98" s="25">
        <v>56533</v>
      </c>
      <c r="H98" s="25">
        <v>56533</v>
      </c>
    </row>
    <row r="99" spans="1:8">
      <c r="A99" s="23" t="s">
        <v>19</v>
      </c>
      <c r="B99" s="23" t="s">
        <v>20</v>
      </c>
      <c r="C99" s="23" t="s">
        <v>82</v>
      </c>
      <c r="D99" s="24">
        <v>45112</v>
      </c>
      <c r="E99" s="23" t="s">
        <v>22</v>
      </c>
      <c r="F99" s="24">
        <v>45162</v>
      </c>
      <c r="G99" s="25">
        <v>64500</v>
      </c>
      <c r="H99" s="25">
        <v>64500</v>
      </c>
    </row>
    <row r="100" spans="1:8">
      <c r="A100" s="23" t="s">
        <v>19</v>
      </c>
      <c r="B100" s="23" t="s">
        <v>20</v>
      </c>
      <c r="C100" s="23" t="s">
        <v>83</v>
      </c>
      <c r="D100" s="24">
        <v>45114</v>
      </c>
      <c r="E100" s="23" t="s">
        <v>22</v>
      </c>
      <c r="F100" s="24">
        <v>45162</v>
      </c>
      <c r="G100" s="25">
        <v>35243578</v>
      </c>
      <c r="H100" s="25">
        <v>35243578</v>
      </c>
    </row>
    <row r="101" spans="1:8">
      <c r="A101" s="23" t="s">
        <v>19</v>
      </c>
      <c r="B101" s="23" t="s">
        <v>20</v>
      </c>
      <c r="C101" s="23" t="s">
        <v>84</v>
      </c>
      <c r="D101" s="24">
        <v>45114</v>
      </c>
      <c r="E101" s="23" t="s">
        <v>22</v>
      </c>
      <c r="F101" s="24">
        <v>45162</v>
      </c>
      <c r="G101" s="25">
        <v>519467</v>
      </c>
      <c r="H101" s="25">
        <v>519467</v>
      </c>
    </row>
    <row r="102" spans="1:8">
      <c r="A102" s="23" t="s">
        <v>19</v>
      </c>
      <c r="B102" s="23" t="s">
        <v>20</v>
      </c>
      <c r="C102" s="23" t="s">
        <v>85</v>
      </c>
      <c r="D102" s="24">
        <v>45115</v>
      </c>
      <c r="E102" s="23" t="s">
        <v>22</v>
      </c>
      <c r="F102" s="24">
        <v>45162</v>
      </c>
      <c r="G102" s="25">
        <v>901037</v>
      </c>
      <c r="H102" s="25">
        <v>428341</v>
      </c>
    </row>
    <row r="103" spans="1:8">
      <c r="A103" s="23" t="s">
        <v>19</v>
      </c>
      <c r="B103" s="23" t="s">
        <v>20</v>
      </c>
      <c r="C103" s="23" t="s">
        <v>86</v>
      </c>
      <c r="D103" s="24">
        <v>45115</v>
      </c>
      <c r="E103" s="23" t="s">
        <v>22</v>
      </c>
      <c r="F103" s="24">
        <v>45162</v>
      </c>
      <c r="G103" s="25">
        <v>312531</v>
      </c>
      <c r="H103" s="25">
        <v>312531</v>
      </c>
    </row>
    <row r="104" spans="1:8">
      <c r="A104" s="23" t="s">
        <v>19</v>
      </c>
      <c r="B104" s="23" t="s">
        <v>20</v>
      </c>
      <c r="C104" s="23" t="s">
        <v>87</v>
      </c>
      <c r="D104" s="24">
        <v>45118</v>
      </c>
      <c r="E104" s="23" t="s">
        <v>22</v>
      </c>
      <c r="F104" s="24">
        <v>45161</v>
      </c>
      <c r="G104" s="25">
        <v>145260</v>
      </c>
      <c r="H104" s="25">
        <v>145260</v>
      </c>
    </row>
    <row r="105" spans="1:8">
      <c r="A105" s="23" t="s">
        <v>19</v>
      </c>
      <c r="B105" s="23" t="s">
        <v>20</v>
      </c>
      <c r="C105" s="23" t="s">
        <v>88</v>
      </c>
      <c r="D105" s="24">
        <v>45119</v>
      </c>
      <c r="E105" s="23" t="s">
        <v>22</v>
      </c>
      <c r="F105" s="24">
        <v>45162</v>
      </c>
      <c r="G105" s="25">
        <v>56533</v>
      </c>
      <c r="H105" s="25">
        <v>56533</v>
      </c>
    </row>
    <row r="106" spans="1:8">
      <c r="A106" s="23" t="s">
        <v>19</v>
      </c>
      <c r="B106" s="23" t="s">
        <v>20</v>
      </c>
      <c r="C106" s="23" t="s">
        <v>89</v>
      </c>
      <c r="D106" s="24">
        <v>45120</v>
      </c>
      <c r="E106" s="23" t="s">
        <v>22</v>
      </c>
      <c r="F106" s="24">
        <v>45162</v>
      </c>
      <c r="G106" s="25">
        <v>500920</v>
      </c>
      <c r="H106" s="25">
        <v>131020</v>
      </c>
    </row>
    <row r="107" spans="1:8">
      <c r="A107" s="23" t="s">
        <v>19</v>
      </c>
      <c r="B107" s="23" t="s">
        <v>20</v>
      </c>
      <c r="C107" s="23" t="s">
        <v>90</v>
      </c>
      <c r="D107" s="24">
        <v>45120</v>
      </c>
      <c r="E107" s="23" t="s">
        <v>22</v>
      </c>
      <c r="F107" s="24">
        <v>45162</v>
      </c>
      <c r="G107" s="25">
        <v>4494162</v>
      </c>
      <c r="H107" s="25">
        <v>4494162</v>
      </c>
    </row>
    <row r="108" spans="1:8">
      <c r="A108" s="23" t="s">
        <v>19</v>
      </c>
      <c r="B108" s="23" t="s">
        <v>20</v>
      </c>
      <c r="C108" s="23" t="s">
        <v>91</v>
      </c>
      <c r="D108" s="24">
        <v>45121</v>
      </c>
      <c r="E108" s="23" t="s">
        <v>22</v>
      </c>
      <c r="F108" s="24">
        <v>45162</v>
      </c>
      <c r="G108" s="25">
        <v>2159137</v>
      </c>
      <c r="H108" s="25">
        <v>2159137</v>
      </c>
    </row>
    <row r="109" spans="1:8">
      <c r="A109" s="23" t="s">
        <v>19</v>
      </c>
      <c r="B109" s="23" t="s">
        <v>20</v>
      </c>
      <c r="C109" s="23" t="s">
        <v>92</v>
      </c>
      <c r="D109" s="24">
        <v>45124</v>
      </c>
      <c r="E109" s="23" t="s">
        <v>22</v>
      </c>
      <c r="F109" s="24">
        <v>45162</v>
      </c>
      <c r="G109" s="25">
        <v>56533</v>
      </c>
      <c r="H109" s="25">
        <v>56533</v>
      </c>
    </row>
    <row r="110" spans="1:8">
      <c r="A110" s="23" t="s">
        <v>19</v>
      </c>
      <c r="B110" s="23" t="s">
        <v>20</v>
      </c>
      <c r="C110" s="23" t="s">
        <v>93</v>
      </c>
      <c r="D110" s="24">
        <v>45124</v>
      </c>
      <c r="E110" s="23" t="s">
        <v>22</v>
      </c>
      <c r="F110" s="24">
        <v>45162</v>
      </c>
      <c r="G110" s="25">
        <v>56533</v>
      </c>
      <c r="H110" s="25">
        <v>56533</v>
      </c>
    </row>
    <row r="111" spans="1:8">
      <c r="A111" s="23" t="s">
        <v>19</v>
      </c>
      <c r="B111" s="23" t="s">
        <v>20</v>
      </c>
      <c r="C111" s="23" t="s">
        <v>94</v>
      </c>
      <c r="D111" s="24">
        <v>45125</v>
      </c>
      <c r="E111" s="23" t="s">
        <v>22</v>
      </c>
      <c r="F111" s="24">
        <v>45274</v>
      </c>
      <c r="G111" s="25">
        <v>61580</v>
      </c>
      <c r="H111" s="25">
        <v>61580</v>
      </c>
    </row>
    <row r="112" spans="1:8">
      <c r="A112" s="23" t="s">
        <v>19</v>
      </c>
      <c r="B112" s="23" t="s">
        <v>20</v>
      </c>
      <c r="C112" s="23" t="s">
        <v>95</v>
      </c>
      <c r="D112" s="24">
        <v>45125</v>
      </c>
      <c r="E112" s="23" t="s">
        <v>22</v>
      </c>
      <c r="F112" s="24">
        <v>45162</v>
      </c>
      <c r="G112" s="25">
        <v>64500</v>
      </c>
      <c r="H112" s="25">
        <v>64500</v>
      </c>
    </row>
    <row r="113" spans="1:8">
      <c r="A113" s="23" t="s">
        <v>19</v>
      </c>
      <c r="B113" s="23" t="s">
        <v>20</v>
      </c>
      <c r="C113" s="23" t="s">
        <v>96</v>
      </c>
      <c r="D113" s="24">
        <v>45126</v>
      </c>
      <c r="E113" s="23" t="s">
        <v>22</v>
      </c>
      <c r="F113" s="24">
        <v>45162</v>
      </c>
      <c r="G113" s="25">
        <v>56946</v>
      </c>
      <c r="H113" s="25">
        <v>56946</v>
      </c>
    </row>
    <row r="114" spans="1:8">
      <c r="A114" s="23" t="s">
        <v>19</v>
      </c>
      <c r="B114" s="23" t="s">
        <v>20</v>
      </c>
      <c r="C114" s="23" t="s">
        <v>97</v>
      </c>
      <c r="D114" s="24">
        <v>45128</v>
      </c>
      <c r="E114" s="23" t="s">
        <v>22</v>
      </c>
      <c r="F114" s="24">
        <v>45162</v>
      </c>
      <c r="G114" s="25">
        <v>1524300</v>
      </c>
      <c r="H114" s="25">
        <v>184800</v>
      </c>
    </row>
    <row r="115" spans="1:8">
      <c r="A115" s="23" t="s">
        <v>19</v>
      </c>
      <c r="B115" s="23" t="s">
        <v>20</v>
      </c>
      <c r="C115" s="23" t="s">
        <v>98</v>
      </c>
      <c r="D115" s="24">
        <v>45128</v>
      </c>
      <c r="E115" s="23" t="s">
        <v>22</v>
      </c>
      <c r="F115" s="24">
        <v>45162</v>
      </c>
      <c r="G115" s="25">
        <v>60400</v>
      </c>
      <c r="H115" s="25">
        <v>60400</v>
      </c>
    </row>
    <row r="116" spans="1:8">
      <c r="A116" s="23" t="s">
        <v>19</v>
      </c>
      <c r="B116" s="23" t="s">
        <v>20</v>
      </c>
      <c r="C116" s="23" t="s">
        <v>99</v>
      </c>
      <c r="D116" s="24">
        <v>45131</v>
      </c>
      <c r="E116" s="23" t="s">
        <v>22</v>
      </c>
      <c r="F116" s="24">
        <v>45162</v>
      </c>
      <c r="G116" s="25">
        <v>56533</v>
      </c>
      <c r="H116" s="25">
        <v>56533</v>
      </c>
    </row>
    <row r="117" spans="1:8">
      <c r="A117" s="23" t="s">
        <v>19</v>
      </c>
      <c r="B117" s="23" t="s">
        <v>20</v>
      </c>
      <c r="C117" s="23" t="s">
        <v>100</v>
      </c>
      <c r="D117" s="24">
        <v>45131</v>
      </c>
      <c r="E117" s="23" t="s">
        <v>22</v>
      </c>
      <c r="F117" s="24">
        <v>45162</v>
      </c>
      <c r="G117" s="25">
        <v>56533</v>
      </c>
      <c r="H117" s="25">
        <v>56533</v>
      </c>
    </row>
    <row r="118" spans="1:8">
      <c r="A118" s="23" t="s">
        <v>19</v>
      </c>
      <c r="B118" s="23" t="s">
        <v>20</v>
      </c>
      <c r="C118" s="23" t="s">
        <v>101</v>
      </c>
      <c r="D118" s="24">
        <v>45131</v>
      </c>
      <c r="E118" s="23" t="s">
        <v>22</v>
      </c>
      <c r="F118" s="24">
        <v>45162</v>
      </c>
      <c r="G118" s="25">
        <v>56533</v>
      </c>
      <c r="H118" s="25">
        <v>56533</v>
      </c>
    </row>
    <row r="119" spans="1:8">
      <c r="A119" s="23" t="s">
        <v>19</v>
      </c>
      <c r="B119" s="23" t="s">
        <v>20</v>
      </c>
      <c r="C119" s="23" t="s">
        <v>102</v>
      </c>
      <c r="D119" s="24">
        <v>45134</v>
      </c>
      <c r="E119" s="23" t="s">
        <v>22</v>
      </c>
      <c r="F119" s="24">
        <v>45170</v>
      </c>
      <c r="G119" s="25">
        <v>617882</v>
      </c>
      <c r="H119" s="25">
        <v>617882</v>
      </c>
    </row>
    <row r="120" spans="1:8">
      <c r="A120" s="23" t="s">
        <v>19</v>
      </c>
      <c r="B120" s="23" t="s">
        <v>20</v>
      </c>
      <c r="C120" s="23" t="s">
        <v>103</v>
      </c>
      <c r="D120" s="24">
        <v>45134</v>
      </c>
      <c r="E120" s="23" t="s">
        <v>22</v>
      </c>
      <c r="F120" s="24">
        <v>45162</v>
      </c>
      <c r="G120" s="25">
        <v>16061500</v>
      </c>
      <c r="H120" s="25">
        <v>16061500</v>
      </c>
    </row>
    <row r="121" spans="1:8">
      <c r="A121" s="23" t="s">
        <v>19</v>
      </c>
      <c r="B121" s="23" t="s">
        <v>20</v>
      </c>
      <c r="C121" s="23" t="s">
        <v>104</v>
      </c>
      <c r="D121" s="24">
        <v>45135</v>
      </c>
      <c r="E121" s="23" t="s">
        <v>22</v>
      </c>
      <c r="F121" s="24">
        <v>45170</v>
      </c>
      <c r="G121" s="25">
        <v>9408076</v>
      </c>
      <c r="H121" s="25">
        <v>4152643</v>
      </c>
    </row>
    <row r="122" spans="1:8">
      <c r="A122" s="23" t="s">
        <v>19</v>
      </c>
      <c r="B122" s="23" t="s">
        <v>20</v>
      </c>
      <c r="C122" s="23" t="s">
        <v>105</v>
      </c>
      <c r="D122" s="24">
        <v>45138</v>
      </c>
      <c r="E122" s="23" t="s">
        <v>22</v>
      </c>
      <c r="F122" s="24">
        <v>45162</v>
      </c>
      <c r="G122" s="25">
        <v>24163</v>
      </c>
      <c r="H122" s="25">
        <v>24163</v>
      </c>
    </row>
    <row r="123" spans="1:8">
      <c r="A123" s="23" t="s">
        <v>19</v>
      </c>
      <c r="B123" s="23" t="s">
        <v>20</v>
      </c>
      <c r="C123" s="23" t="s">
        <v>106</v>
      </c>
      <c r="D123" s="24">
        <v>45138</v>
      </c>
      <c r="E123" s="23" t="s">
        <v>22</v>
      </c>
      <c r="F123" s="24">
        <v>45162</v>
      </c>
      <c r="G123" s="25">
        <v>57800</v>
      </c>
      <c r="H123" s="25">
        <v>57800</v>
      </c>
    </row>
    <row r="124" spans="1:8">
      <c r="A124" s="23" t="s">
        <v>19</v>
      </c>
      <c r="B124" s="23" t="s">
        <v>20</v>
      </c>
      <c r="C124" s="23" t="s">
        <v>107</v>
      </c>
      <c r="D124" s="24">
        <v>45138</v>
      </c>
      <c r="E124" s="23" t="s">
        <v>22</v>
      </c>
      <c r="F124" s="24">
        <v>45162</v>
      </c>
      <c r="G124" s="25">
        <v>484217</v>
      </c>
      <c r="H124" s="25">
        <v>484217</v>
      </c>
    </row>
    <row r="125" spans="1:8">
      <c r="A125" s="23" t="s">
        <v>19</v>
      </c>
      <c r="B125" s="23" t="s">
        <v>20</v>
      </c>
      <c r="C125" s="23" t="s">
        <v>108</v>
      </c>
      <c r="D125" s="24">
        <v>45138</v>
      </c>
      <c r="E125" s="23" t="s">
        <v>22</v>
      </c>
      <c r="F125" s="24">
        <v>45161</v>
      </c>
      <c r="G125" s="25">
        <v>92220</v>
      </c>
      <c r="H125" s="25">
        <v>92220</v>
      </c>
    </row>
    <row r="126" spans="1:8">
      <c r="A126" s="23" t="s">
        <v>19</v>
      </c>
      <c r="B126" s="23" t="s">
        <v>20</v>
      </c>
      <c r="C126" s="23" t="s">
        <v>109</v>
      </c>
      <c r="D126" s="24">
        <v>45139</v>
      </c>
      <c r="E126" s="23" t="s">
        <v>22</v>
      </c>
      <c r="F126" s="24">
        <v>45161</v>
      </c>
      <c r="G126" s="25">
        <v>24482</v>
      </c>
      <c r="H126" s="25">
        <v>24482</v>
      </c>
    </row>
    <row r="127" spans="1:8">
      <c r="A127" s="23" t="s">
        <v>19</v>
      </c>
      <c r="B127" s="23" t="s">
        <v>20</v>
      </c>
      <c r="C127" s="23" t="s">
        <v>110</v>
      </c>
      <c r="D127" s="24">
        <v>45140</v>
      </c>
      <c r="E127" s="23" t="s">
        <v>22</v>
      </c>
      <c r="F127" s="24">
        <v>45161</v>
      </c>
      <c r="G127" s="25">
        <v>22700</v>
      </c>
      <c r="H127" s="25">
        <v>22700</v>
      </c>
    </row>
    <row r="128" spans="1:8">
      <c r="A128" s="23" t="s">
        <v>19</v>
      </c>
      <c r="B128" s="23" t="s">
        <v>20</v>
      </c>
      <c r="C128" s="23" t="s">
        <v>111</v>
      </c>
      <c r="D128" s="24">
        <v>45140</v>
      </c>
      <c r="E128" s="23" t="s">
        <v>22</v>
      </c>
      <c r="F128" s="24">
        <v>45161</v>
      </c>
      <c r="G128" s="25">
        <v>26722506</v>
      </c>
      <c r="H128" s="25">
        <v>26722506</v>
      </c>
    </row>
    <row r="129" spans="1:8">
      <c r="A129" s="23" t="s">
        <v>19</v>
      </c>
      <c r="B129" s="23" t="s">
        <v>20</v>
      </c>
      <c r="C129" s="23" t="s">
        <v>635</v>
      </c>
      <c r="D129" s="24">
        <v>45149</v>
      </c>
      <c r="E129" s="23" t="s">
        <v>22</v>
      </c>
      <c r="F129" s="24">
        <v>45296</v>
      </c>
      <c r="G129" s="25">
        <v>1963302</v>
      </c>
      <c r="H129" s="25">
        <v>1963302</v>
      </c>
    </row>
    <row r="130" spans="1:8">
      <c r="A130" s="23" t="s">
        <v>19</v>
      </c>
      <c r="B130" s="23" t="s">
        <v>20</v>
      </c>
      <c r="C130" s="23" t="s">
        <v>112</v>
      </c>
      <c r="D130" s="24">
        <v>45153</v>
      </c>
      <c r="E130" s="23" t="s">
        <v>22</v>
      </c>
      <c r="F130" s="24">
        <v>45170</v>
      </c>
      <c r="G130" s="25">
        <v>10010975</v>
      </c>
      <c r="H130" s="25">
        <v>10010975</v>
      </c>
    </row>
    <row r="131" spans="1:8">
      <c r="A131" s="23" t="s">
        <v>19</v>
      </c>
      <c r="B131" s="23" t="s">
        <v>20</v>
      </c>
      <c r="C131" s="23" t="s">
        <v>113</v>
      </c>
      <c r="D131" s="24">
        <v>45154</v>
      </c>
      <c r="E131" s="23" t="s">
        <v>22</v>
      </c>
      <c r="F131" s="24">
        <v>45180</v>
      </c>
      <c r="G131" s="25">
        <v>52433</v>
      </c>
      <c r="H131" s="25">
        <v>52433</v>
      </c>
    </row>
    <row r="132" spans="1:8">
      <c r="A132" s="23" t="s">
        <v>19</v>
      </c>
      <c r="B132" s="23" t="s">
        <v>20</v>
      </c>
      <c r="C132" s="23" t="s">
        <v>114</v>
      </c>
      <c r="D132" s="24">
        <v>45154</v>
      </c>
      <c r="E132" s="23" t="s">
        <v>22</v>
      </c>
      <c r="F132" s="24">
        <v>45180</v>
      </c>
      <c r="G132" s="25">
        <v>52433</v>
      </c>
      <c r="H132" s="25">
        <v>52433</v>
      </c>
    </row>
    <row r="133" spans="1:8">
      <c r="A133" s="23" t="s">
        <v>19</v>
      </c>
      <c r="B133" s="23" t="s">
        <v>20</v>
      </c>
      <c r="C133" s="23" t="s">
        <v>115</v>
      </c>
      <c r="D133" s="24">
        <v>45155</v>
      </c>
      <c r="E133" s="23" t="s">
        <v>22</v>
      </c>
      <c r="F133" s="24">
        <v>45202</v>
      </c>
      <c r="G133" s="25">
        <v>901037</v>
      </c>
      <c r="H133" s="25">
        <v>901037</v>
      </c>
    </row>
    <row r="134" spans="1:8">
      <c r="A134" s="23" t="s">
        <v>19</v>
      </c>
      <c r="B134" s="23" t="s">
        <v>20</v>
      </c>
      <c r="C134" s="23" t="s">
        <v>116</v>
      </c>
      <c r="D134" s="24">
        <v>45155</v>
      </c>
      <c r="E134" s="23" t="s">
        <v>22</v>
      </c>
      <c r="F134" s="24">
        <v>45180</v>
      </c>
      <c r="G134" s="25">
        <v>56533</v>
      </c>
      <c r="H134" s="25">
        <v>56533</v>
      </c>
    </row>
    <row r="135" spans="1:8">
      <c r="A135" s="23" t="s">
        <v>19</v>
      </c>
      <c r="B135" s="23" t="s">
        <v>20</v>
      </c>
      <c r="C135" s="23" t="s">
        <v>117</v>
      </c>
      <c r="D135" s="24">
        <v>45155</v>
      </c>
      <c r="E135" s="23" t="s">
        <v>22</v>
      </c>
      <c r="F135" s="24">
        <v>45180</v>
      </c>
      <c r="G135" s="25">
        <v>56533</v>
      </c>
      <c r="H135" s="25">
        <v>56533</v>
      </c>
    </row>
    <row r="136" spans="1:8">
      <c r="A136" s="23" t="s">
        <v>19</v>
      </c>
      <c r="B136" s="23" t="s">
        <v>20</v>
      </c>
      <c r="C136" s="23" t="s">
        <v>118</v>
      </c>
      <c r="D136" s="24">
        <v>45156</v>
      </c>
      <c r="E136" s="23" t="s">
        <v>22</v>
      </c>
      <c r="F136" s="24">
        <v>45170</v>
      </c>
      <c r="G136" s="25">
        <v>1373733</v>
      </c>
      <c r="H136" s="25">
        <v>428341</v>
      </c>
    </row>
    <row r="137" spans="1:8">
      <c r="A137" s="23" t="s">
        <v>19</v>
      </c>
      <c r="B137" s="23" t="s">
        <v>20</v>
      </c>
      <c r="C137" s="23" t="s">
        <v>119</v>
      </c>
      <c r="D137" s="24">
        <v>45160</v>
      </c>
      <c r="E137" s="23" t="s">
        <v>22</v>
      </c>
      <c r="F137" s="24">
        <v>45180</v>
      </c>
      <c r="G137" s="25">
        <v>60400</v>
      </c>
      <c r="H137" s="25">
        <v>60400</v>
      </c>
    </row>
    <row r="138" spans="1:8">
      <c r="A138" s="23" t="s">
        <v>19</v>
      </c>
      <c r="B138" s="23" t="s">
        <v>20</v>
      </c>
      <c r="C138" s="23" t="s">
        <v>120</v>
      </c>
      <c r="D138" s="24">
        <v>45161</v>
      </c>
      <c r="E138" s="23" t="s">
        <v>22</v>
      </c>
      <c r="F138" s="24">
        <v>45170</v>
      </c>
      <c r="G138" s="25">
        <v>18390280</v>
      </c>
      <c r="H138" s="25">
        <v>3528</v>
      </c>
    </row>
    <row r="139" spans="1:8">
      <c r="A139" s="23" t="s">
        <v>19</v>
      </c>
      <c r="B139" s="23" t="s">
        <v>20</v>
      </c>
      <c r="C139" s="23" t="s">
        <v>121</v>
      </c>
      <c r="D139" s="24">
        <v>45161</v>
      </c>
      <c r="E139" s="23" t="s">
        <v>22</v>
      </c>
      <c r="F139" s="24">
        <v>45195</v>
      </c>
      <c r="G139" s="25">
        <v>5651626</v>
      </c>
      <c r="H139" s="25">
        <v>2859514</v>
      </c>
    </row>
    <row r="140" spans="1:8">
      <c r="A140" s="23" t="s">
        <v>19</v>
      </c>
      <c r="B140" s="23" t="s">
        <v>20</v>
      </c>
      <c r="C140" s="23" t="s">
        <v>122</v>
      </c>
      <c r="D140" s="24">
        <v>45161</v>
      </c>
      <c r="E140" s="23" t="s">
        <v>22</v>
      </c>
      <c r="F140" s="24">
        <v>45170</v>
      </c>
      <c r="G140" s="25">
        <v>59221130</v>
      </c>
      <c r="H140" s="25">
        <v>5854308</v>
      </c>
    </row>
    <row r="141" spans="1:8">
      <c r="A141" s="23" t="s">
        <v>19</v>
      </c>
      <c r="B141" s="23" t="s">
        <v>20</v>
      </c>
      <c r="C141" s="23" t="s">
        <v>123</v>
      </c>
      <c r="D141" s="24">
        <v>45162</v>
      </c>
      <c r="E141" s="23" t="s">
        <v>22</v>
      </c>
      <c r="F141" s="24">
        <v>45180</v>
      </c>
      <c r="G141" s="25">
        <v>60400</v>
      </c>
      <c r="H141" s="25">
        <v>60400</v>
      </c>
    </row>
    <row r="142" spans="1:8">
      <c r="A142" s="23" t="s">
        <v>19</v>
      </c>
      <c r="B142" s="23" t="s">
        <v>20</v>
      </c>
      <c r="C142" s="23" t="s">
        <v>124</v>
      </c>
      <c r="D142" s="24">
        <v>45162</v>
      </c>
      <c r="E142" s="23" t="s">
        <v>22</v>
      </c>
      <c r="F142" s="24">
        <v>45170</v>
      </c>
      <c r="G142" s="25">
        <v>27064841</v>
      </c>
      <c r="H142" s="25">
        <v>27064841</v>
      </c>
    </row>
    <row r="143" spans="1:8">
      <c r="A143" s="23" t="s">
        <v>19</v>
      </c>
      <c r="B143" s="23" t="s">
        <v>20</v>
      </c>
      <c r="C143" s="23" t="s">
        <v>125</v>
      </c>
      <c r="D143" s="24">
        <v>45167</v>
      </c>
      <c r="E143" s="23" t="s">
        <v>22</v>
      </c>
      <c r="F143" s="24">
        <v>45205</v>
      </c>
      <c r="G143" s="25">
        <v>60400</v>
      </c>
      <c r="H143" s="25">
        <v>60400</v>
      </c>
    </row>
    <row r="144" spans="1:8">
      <c r="A144" s="23" t="s">
        <v>19</v>
      </c>
      <c r="B144" s="23" t="s">
        <v>20</v>
      </c>
      <c r="C144" s="23" t="s">
        <v>126</v>
      </c>
      <c r="D144" s="24">
        <v>45167</v>
      </c>
      <c r="E144" s="23" t="s">
        <v>22</v>
      </c>
      <c r="F144" s="24">
        <v>45181</v>
      </c>
      <c r="G144" s="25">
        <v>18517557</v>
      </c>
      <c r="H144" s="25">
        <v>12249192</v>
      </c>
    </row>
    <row r="145" spans="1:8">
      <c r="A145" s="23" t="s">
        <v>19</v>
      </c>
      <c r="B145" s="23" t="s">
        <v>20</v>
      </c>
      <c r="C145" s="23" t="s">
        <v>127</v>
      </c>
      <c r="D145" s="24">
        <v>45168</v>
      </c>
      <c r="E145" s="23" t="s">
        <v>22</v>
      </c>
      <c r="F145" s="24">
        <v>45202</v>
      </c>
      <c r="G145" s="25">
        <v>47481532</v>
      </c>
      <c r="H145" s="25">
        <v>47481532</v>
      </c>
    </row>
    <row r="146" spans="1:8">
      <c r="A146" s="23" t="s">
        <v>19</v>
      </c>
      <c r="B146" s="23" t="s">
        <v>20</v>
      </c>
      <c r="C146" s="23" t="s">
        <v>128</v>
      </c>
      <c r="D146" s="24">
        <v>45168</v>
      </c>
      <c r="E146" s="23" t="s">
        <v>22</v>
      </c>
      <c r="F146" s="24">
        <v>45258</v>
      </c>
      <c r="G146" s="25">
        <v>566678</v>
      </c>
      <c r="H146" s="25">
        <v>566678</v>
      </c>
    </row>
    <row r="147" spans="1:8">
      <c r="A147" s="23" t="s">
        <v>19</v>
      </c>
      <c r="B147" s="23" t="s">
        <v>20</v>
      </c>
      <c r="C147" s="23" t="s">
        <v>129</v>
      </c>
      <c r="D147" s="24">
        <v>45168</v>
      </c>
      <c r="E147" s="23" t="s">
        <v>22</v>
      </c>
      <c r="F147" s="24">
        <v>45181</v>
      </c>
      <c r="G147" s="25">
        <v>7947252</v>
      </c>
      <c r="H147" s="25">
        <v>1247398</v>
      </c>
    </row>
    <row r="148" spans="1:8">
      <c r="A148" s="23" t="s">
        <v>19</v>
      </c>
      <c r="B148" s="23" t="s">
        <v>20</v>
      </c>
      <c r="C148" s="23" t="s">
        <v>130</v>
      </c>
      <c r="D148" s="24">
        <v>45168</v>
      </c>
      <c r="E148" s="23" t="s">
        <v>22</v>
      </c>
      <c r="F148" s="24">
        <v>45181</v>
      </c>
      <c r="G148" s="25">
        <v>4298346</v>
      </c>
      <c r="H148" s="25">
        <v>464563</v>
      </c>
    </row>
    <row r="149" spans="1:8">
      <c r="A149" s="23" t="s">
        <v>19</v>
      </c>
      <c r="B149" s="23" t="s">
        <v>20</v>
      </c>
      <c r="C149" s="23" t="s">
        <v>131</v>
      </c>
      <c r="D149" s="24">
        <v>45168</v>
      </c>
      <c r="E149" s="23" t="s">
        <v>22</v>
      </c>
      <c r="F149" s="24">
        <v>45180</v>
      </c>
      <c r="G149" s="25">
        <v>49990</v>
      </c>
      <c r="H149" s="25">
        <v>49990</v>
      </c>
    </row>
    <row r="150" spans="1:8">
      <c r="A150" s="23" t="s">
        <v>19</v>
      </c>
      <c r="B150" s="23" t="s">
        <v>20</v>
      </c>
      <c r="C150" s="23" t="s">
        <v>132</v>
      </c>
      <c r="D150" s="24">
        <v>45173</v>
      </c>
      <c r="E150" s="23" t="s">
        <v>22</v>
      </c>
      <c r="F150" s="24">
        <v>45195</v>
      </c>
      <c r="G150" s="25">
        <v>208190</v>
      </c>
      <c r="H150" s="25">
        <v>208190</v>
      </c>
    </row>
    <row r="151" spans="1:8">
      <c r="A151" s="23" t="s">
        <v>19</v>
      </c>
      <c r="B151" s="23" t="s">
        <v>20</v>
      </c>
      <c r="C151" s="23" t="s">
        <v>133</v>
      </c>
      <c r="D151" s="24">
        <v>45173</v>
      </c>
      <c r="E151" s="23" t="s">
        <v>22</v>
      </c>
      <c r="F151" s="24">
        <v>45195</v>
      </c>
      <c r="G151" s="25">
        <v>56533</v>
      </c>
      <c r="H151" s="25">
        <v>56533</v>
      </c>
    </row>
    <row r="152" spans="1:8">
      <c r="A152" s="23" t="s">
        <v>19</v>
      </c>
      <c r="B152" s="23" t="s">
        <v>20</v>
      </c>
      <c r="C152" s="23" t="s">
        <v>134</v>
      </c>
      <c r="D152" s="24">
        <v>45173</v>
      </c>
      <c r="E152" s="23" t="s">
        <v>22</v>
      </c>
      <c r="F152" s="24">
        <v>45205</v>
      </c>
      <c r="G152" s="25">
        <v>56533</v>
      </c>
      <c r="H152" s="25">
        <v>56533</v>
      </c>
    </row>
    <row r="153" spans="1:8">
      <c r="A153" s="23" t="s">
        <v>19</v>
      </c>
      <c r="B153" s="23" t="s">
        <v>20</v>
      </c>
      <c r="C153" s="23" t="s">
        <v>135</v>
      </c>
      <c r="D153" s="24">
        <v>45175</v>
      </c>
      <c r="E153" s="23" t="s">
        <v>22</v>
      </c>
      <c r="F153" s="24">
        <v>45195</v>
      </c>
      <c r="G153" s="25">
        <v>519467</v>
      </c>
      <c r="H153" s="25">
        <v>519467</v>
      </c>
    </row>
    <row r="154" spans="1:8">
      <c r="A154" s="23" t="s">
        <v>19</v>
      </c>
      <c r="B154" s="23" t="s">
        <v>20</v>
      </c>
      <c r="C154" s="23" t="s">
        <v>136</v>
      </c>
      <c r="D154" s="24">
        <v>45175</v>
      </c>
      <c r="E154" s="23" t="s">
        <v>22</v>
      </c>
      <c r="F154" s="24">
        <v>45195</v>
      </c>
      <c r="G154" s="25">
        <v>289200</v>
      </c>
      <c r="H154" s="25">
        <v>289200</v>
      </c>
    </row>
    <row r="155" spans="1:8">
      <c r="A155" s="23" t="s">
        <v>19</v>
      </c>
      <c r="B155" s="23" t="s">
        <v>20</v>
      </c>
      <c r="C155" s="23" t="s">
        <v>137</v>
      </c>
      <c r="D155" s="24">
        <v>45176</v>
      </c>
      <c r="E155" s="23" t="s">
        <v>22</v>
      </c>
      <c r="F155" s="24">
        <v>45195</v>
      </c>
      <c r="G155" s="25">
        <v>27984</v>
      </c>
      <c r="H155" s="25">
        <v>27984</v>
      </c>
    </row>
    <row r="156" spans="1:8">
      <c r="A156" s="23" t="s">
        <v>19</v>
      </c>
      <c r="B156" s="23" t="s">
        <v>20</v>
      </c>
      <c r="C156" s="23" t="s">
        <v>138</v>
      </c>
      <c r="D156" s="24">
        <v>45176</v>
      </c>
      <c r="E156" s="23" t="s">
        <v>22</v>
      </c>
      <c r="F156" s="24">
        <v>45195</v>
      </c>
      <c r="G156" s="25">
        <v>64500</v>
      </c>
      <c r="H156" s="25">
        <v>64500</v>
      </c>
    </row>
    <row r="157" spans="1:8">
      <c r="A157" s="23" t="s">
        <v>19</v>
      </c>
      <c r="B157" s="23" t="s">
        <v>20</v>
      </c>
      <c r="C157" s="23" t="s">
        <v>139</v>
      </c>
      <c r="D157" s="24">
        <v>45176</v>
      </c>
      <c r="E157" s="23" t="s">
        <v>22</v>
      </c>
      <c r="F157" s="24">
        <v>45195</v>
      </c>
      <c r="G157" s="25">
        <v>484217</v>
      </c>
      <c r="H157" s="25">
        <v>484217</v>
      </c>
    </row>
    <row r="158" spans="1:8">
      <c r="A158" s="23" t="s">
        <v>19</v>
      </c>
      <c r="B158" s="23" t="s">
        <v>20</v>
      </c>
      <c r="C158" s="23" t="s">
        <v>140</v>
      </c>
      <c r="D158" s="24">
        <v>45180</v>
      </c>
      <c r="E158" s="23" t="s">
        <v>22</v>
      </c>
      <c r="F158" s="24">
        <v>45204</v>
      </c>
      <c r="G158" s="25">
        <v>289200</v>
      </c>
      <c r="H158" s="25">
        <v>289200</v>
      </c>
    </row>
    <row r="159" spans="1:8">
      <c r="A159" s="23" t="s">
        <v>19</v>
      </c>
      <c r="B159" s="23" t="s">
        <v>20</v>
      </c>
      <c r="C159" s="23" t="s">
        <v>141</v>
      </c>
      <c r="D159" s="24">
        <v>45180</v>
      </c>
      <c r="E159" s="23" t="s">
        <v>22</v>
      </c>
      <c r="F159" s="24">
        <v>45195</v>
      </c>
      <c r="G159" s="25">
        <v>23344097</v>
      </c>
      <c r="H159" s="25">
        <v>2765736</v>
      </c>
    </row>
    <row r="160" spans="1:8">
      <c r="A160" s="23" t="s">
        <v>19</v>
      </c>
      <c r="B160" s="23" t="s">
        <v>20</v>
      </c>
      <c r="C160" s="23" t="s">
        <v>142</v>
      </c>
      <c r="D160" s="24">
        <v>45181</v>
      </c>
      <c r="E160" s="23" t="s">
        <v>22</v>
      </c>
      <c r="F160" s="24">
        <v>45204</v>
      </c>
      <c r="G160" s="25">
        <v>43581108</v>
      </c>
      <c r="H160" s="25">
        <v>3610304</v>
      </c>
    </row>
    <row r="161" spans="1:8">
      <c r="A161" s="23" t="s">
        <v>19</v>
      </c>
      <c r="B161" s="23" t="s">
        <v>20</v>
      </c>
      <c r="C161" s="23" t="s">
        <v>143</v>
      </c>
      <c r="D161" s="24">
        <v>45181</v>
      </c>
      <c r="E161" s="23" t="s">
        <v>22</v>
      </c>
      <c r="F161" s="24">
        <v>45204</v>
      </c>
      <c r="G161" s="25">
        <v>420297</v>
      </c>
      <c r="H161" s="25">
        <v>420297</v>
      </c>
    </row>
    <row r="162" spans="1:8">
      <c r="A162" s="23" t="s">
        <v>19</v>
      </c>
      <c r="B162" s="23" t="s">
        <v>20</v>
      </c>
      <c r="C162" s="23" t="s">
        <v>144</v>
      </c>
      <c r="D162" s="24">
        <v>45182</v>
      </c>
      <c r="E162" s="23" t="s">
        <v>22</v>
      </c>
      <c r="F162" s="24">
        <v>45195</v>
      </c>
      <c r="G162" s="25">
        <v>56533</v>
      </c>
      <c r="H162" s="25">
        <v>56533</v>
      </c>
    </row>
    <row r="163" spans="1:8">
      <c r="A163" s="23" t="s">
        <v>19</v>
      </c>
      <c r="B163" s="23" t="s">
        <v>20</v>
      </c>
      <c r="C163" s="23" t="s">
        <v>145</v>
      </c>
      <c r="D163" s="24">
        <v>45182</v>
      </c>
      <c r="E163" s="23" t="s">
        <v>22</v>
      </c>
      <c r="F163" s="24">
        <v>45205</v>
      </c>
      <c r="G163" s="25">
        <v>64500</v>
      </c>
      <c r="H163" s="25">
        <v>64500</v>
      </c>
    </row>
    <row r="164" spans="1:8">
      <c r="A164" s="23" t="s">
        <v>19</v>
      </c>
      <c r="B164" s="23" t="s">
        <v>20</v>
      </c>
      <c r="C164" s="23" t="s">
        <v>146</v>
      </c>
      <c r="D164" s="24">
        <v>45184</v>
      </c>
      <c r="E164" s="23" t="s">
        <v>22</v>
      </c>
      <c r="F164" s="24">
        <v>45240</v>
      </c>
      <c r="G164" s="25">
        <v>59288</v>
      </c>
      <c r="H164" s="25">
        <v>59288</v>
      </c>
    </row>
    <row r="165" spans="1:8">
      <c r="A165" s="23" t="s">
        <v>19</v>
      </c>
      <c r="B165" s="23" t="s">
        <v>20</v>
      </c>
      <c r="C165" s="23" t="s">
        <v>147</v>
      </c>
      <c r="D165" s="24">
        <v>45184</v>
      </c>
      <c r="E165" s="23" t="s">
        <v>22</v>
      </c>
      <c r="F165" s="24">
        <v>45205</v>
      </c>
      <c r="G165" s="25">
        <v>64500</v>
      </c>
      <c r="H165" s="25">
        <v>64500</v>
      </c>
    </row>
    <row r="166" spans="1:8">
      <c r="A166" s="23" t="s">
        <v>19</v>
      </c>
      <c r="B166" s="23" t="s">
        <v>20</v>
      </c>
      <c r="C166" s="23" t="s">
        <v>148</v>
      </c>
      <c r="D166" s="24">
        <v>45184</v>
      </c>
      <c r="E166" s="23" t="s">
        <v>22</v>
      </c>
      <c r="F166" s="24">
        <v>45204</v>
      </c>
      <c r="G166" s="25">
        <v>87990</v>
      </c>
      <c r="H166" s="25">
        <v>87990</v>
      </c>
    </row>
    <row r="167" spans="1:8">
      <c r="A167" s="23" t="s">
        <v>19</v>
      </c>
      <c r="B167" s="23" t="s">
        <v>20</v>
      </c>
      <c r="C167" s="23" t="s">
        <v>149</v>
      </c>
      <c r="D167" s="24">
        <v>45187</v>
      </c>
      <c r="E167" s="23" t="s">
        <v>22</v>
      </c>
      <c r="F167" s="24">
        <v>45205</v>
      </c>
      <c r="G167" s="25">
        <v>27984</v>
      </c>
      <c r="H167" s="25">
        <v>27984</v>
      </c>
    </row>
    <row r="168" spans="1:8">
      <c r="A168" s="23" t="s">
        <v>19</v>
      </c>
      <c r="B168" s="23" t="s">
        <v>20</v>
      </c>
      <c r="C168" s="23" t="s">
        <v>150</v>
      </c>
      <c r="D168" s="24">
        <v>45187</v>
      </c>
      <c r="E168" s="23" t="s">
        <v>22</v>
      </c>
      <c r="F168" s="24">
        <v>45204</v>
      </c>
      <c r="G168" s="25">
        <v>38700</v>
      </c>
      <c r="H168" s="25">
        <v>38700</v>
      </c>
    </row>
    <row r="169" spans="1:8">
      <c r="A169" s="23" t="s">
        <v>19</v>
      </c>
      <c r="B169" s="23" t="s">
        <v>20</v>
      </c>
      <c r="C169" s="23" t="s">
        <v>151</v>
      </c>
      <c r="D169" s="24">
        <v>45187</v>
      </c>
      <c r="E169" s="23" t="s">
        <v>22</v>
      </c>
      <c r="F169" s="24">
        <v>45204</v>
      </c>
      <c r="G169" s="25">
        <v>17379825</v>
      </c>
      <c r="H169" s="25">
        <v>8036368</v>
      </c>
    </row>
    <row r="170" spans="1:8">
      <c r="A170" s="23" t="s">
        <v>19</v>
      </c>
      <c r="B170" s="23" t="s">
        <v>20</v>
      </c>
      <c r="C170" s="23" t="s">
        <v>152</v>
      </c>
      <c r="D170" s="24">
        <v>45188</v>
      </c>
      <c r="E170" s="23" t="s">
        <v>22</v>
      </c>
      <c r="F170" s="24">
        <v>45205</v>
      </c>
      <c r="G170" s="25">
        <v>26824931</v>
      </c>
      <c r="H170" s="25">
        <v>26824931</v>
      </c>
    </row>
    <row r="171" spans="1:8">
      <c r="A171" s="23" t="s">
        <v>19</v>
      </c>
      <c r="B171" s="23" t="s">
        <v>20</v>
      </c>
      <c r="C171" s="23" t="s">
        <v>153</v>
      </c>
      <c r="D171" s="24">
        <v>45189</v>
      </c>
      <c r="E171" s="23" t="s">
        <v>22</v>
      </c>
      <c r="F171" s="24">
        <v>45205</v>
      </c>
      <c r="G171" s="25">
        <v>32964</v>
      </c>
      <c r="H171" s="25">
        <v>32964</v>
      </c>
    </row>
    <row r="172" spans="1:8">
      <c r="A172" s="23" t="s">
        <v>19</v>
      </c>
      <c r="B172" s="23" t="s">
        <v>20</v>
      </c>
      <c r="C172" s="23" t="s">
        <v>154</v>
      </c>
      <c r="D172" s="24">
        <v>45189</v>
      </c>
      <c r="E172" s="23" t="s">
        <v>22</v>
      </c>
      <c r="F172" s="24">
        <v>45204</v>
      </c>
      <c r="G172" s="25">
        <v>56533</v>
      </c>
      <c r="H172" s="25">
        <v>56533</v>
      </c>
    </row>
    <row r="173" spans="1:8">
      <c r="A173" s="23" t="s">
        <v>19</v>
      </c>
      <c r="B173" s="23" t="s">
        <v>20</v>
      </c>
      <c r="C173" s="23" t="s">
        <v>155</v>
      </c>
      <c r="D173" s="24">
        <v>45190</v>
      </c>
      <c r="E173" s="23" t="s">
        <v>22</v>
      </c>
      <c r="F173" s="24">
        <v>45205</v>
      </c>
      <c r="G173" s="25">
        <v>64500</v>
      </c>
      <c r="H173" s="25">
        <v>64500</v>
      </c>
    </row>
    <row r="174" spans="1:8">
      <c r="A174" s="23" t="s">
        <v>19</v>
      </c>
      <c r="B174" s="23" t="s">
        <v>20</v>
      </c>
      <c r="C174" s="23" t="s">
        <v>156</v>
      </c>
      <c r="D174" s="24">
        <v>45190</v>
      </c>
      <c r="E174" s="23" t="s">
        <v>22</v>
      </c>
      <c r="F174" s="24">
        <v>45204</v>
      </c>
      <c r="G174" s="25">
        <v>17384111</v>
      </c>
      <c r="H174" s="25">
        <v>17384111</v>
      </c>
    </row>
    <row r="175" spans="1:8">
      <c r="A175" s="23" t="s">
        <v>19</v>
      </c>
      <c r="B175" s="23" t="s">
        <v>20</v>
      </c>
      <c r="C175" s="23" t="s">
        <v>157</v>
      </c>
      <c r="D175" s="24">
        <v>45191</v>
      </c>
      <c r="E175" s="23" t="s">
        <v>22</v>
      </c>
      <c r="F175" s="24">
        <v>45204</v>
      </c>
      <c r="G175" s="25">
        <v>32262996</v>
      </c>
      <c r="H175" s="25">
        <v>1158432</v>
      </c>
    </row>
    <row r="176" spans="1:8">
      <c r="A176" s="23" t="s">
        <v>19</v>
      </c>
      <c r="B176" s="23" t="s">
        <v>20</v>
      </c>
      <c r="C176" s="23" t="s">
        <v>158</v>
      </c>
      <c r="D176" s="24">
        <v>45191</v>
      </c>
      <c r="E176" s="23" t="s">
        <v>22</v>
      </c>
      <c r="F176" s="24">
        <v>45204</v>
      </c>
      <c r="G176" s="25">
        <v>44106836</v>
      </c>
      <c r="H176" s="25">
        <v>3446616</v>
      </c>
    </row>
    <row r="177" spans="1:8">
      <c r="A177" s="23" t="s">
        <v>19</v>
      </c>
      <c r="B177" s="23" t="s">
        <v>20</v>
      </c>
      <c r="C177" s="23" t="s">
        <v>159</v>
      </c>
      <c r="D177" s="24">
        <v>45191</v>
      </c>
      <c r="E177" s="23" t="s">
        <v>22</v>
      </c>
      <c r="F177" s="24">
        <v>45217</v>
      </c>
      <c r="G177" s="25">
        <v>5761941</v>
      </c>
      <c r="H177" s="25">
        <v>5761941</v>
      </c>
    </row>
    <row r="178" spans="1:8">
      <c r="A178" s="23" t="s">
        <v>19</v>
      </c>
      <c r="B178" s="23" t="s">
        <v>20</v>
      </c>
      <c r="C178" s="23" t="s">
        <v>160</v>
      </c>
      <c r="D178" s="24">
        <v>45191</v>
      </c>
      <c r="E178" s="23" t="s">
        <v>22</v>
      </c>
      <c r="F178" s="24">
        <v>45205</v>
      </c>
      <c r="G178" s="25">
        <v>2343480</v>
      </c>
      <c r="H178" s="25">
        <v>2343480</v>
      </c>
    </row>
    <row r="179" spans="1:8">
      <c r="A179" s="23" t="s">
        <v>19</v>
      </c>
      <c r="B179" s="23" t="s">
        <v>20</v>
      </c>
      <c r="C179" s="23" t="s">
        <v>161</v>
      </c>
      <c r="D179" s="24">
        <v>45191</v>
      </c>
      <c r="E179" s="23" t="s">
        <v>22</v>
      </c>
      <c r="F179" s="24">
        <v>45205</v>
      </c>
      <c r="G179" s="25">
        <v>56533</v>
      </c>
      <c r="H179" s="25">
        <v>56533</v>
      </c>
    </row>
    <row r="180" spans="1:8">
      <c r="A180" s="23" t="s">
        <v>19</v>
      </c>
      <c r="B180" s="23" t="s">
        <v>20</v>
      </c>
      <c r="C180" s="23" t="s">
        <v>162</v>
      </c>
      <c r="D180" s="24">
        <v>45191</v>
      </c>
      <c r="E180" s="23" t="s">
        <v>22</v>
      </c>
      <c r="F180" s="24">
        <v>45237</v>
      </c>
      <c r="G180" s="25">
        <v>59288</v>
      </c>
      <c r="H180" s="25">
        <v>59288</v>
      </c>
    </row>
    <row r="181" spans="1:8">
      <c r="A181" s="23" t="s">
        <v>19</v>
      </c>
      <c r="B181" s="23" t="s">
        <v>20</v>
      </c>
      <c r="C181" s="23" t="s">
        <v>163</v>
      </c>
      <c r="D181" s="24">
        <v>45191</v>
      </c>
      <c r="E181" s="23" t="s">
        <v>22</v>
      </c>
      <c r="F181" s="24">
        <v>45205</v>
      </c>
      <c r="G181" s="25">
        <v>20936693</v>
      </c>
      <c r="H181" s="25">
        <v>20936693</v>
      </c>
    </row>
    <row r="182" spans="1:8">
      <c r="A182" s="23" t="s">
        <v>19</v>
      </c>
      <c r="B182" s="23" t="s">
        <v>20</v>
      </c>
      <c r="C182" s="23" t="s">
        <v>164</v>
      </c>
      <c r="D182" s="24">
        <v>45194</v>
      </c>
      <c r="E182" s="23" t="s">
        <v>22</v>
      </c>
      <c r="F182" s="24">
        <v>45205</v>
      </c>
      <c r="G182" s="25">
        <v>56533</v>
      </c>
      <c r="H182" s="25">
        <v>56533</v>
      </c>
    </row>
    <row r="183" spans="1:8">
      <c r="A183" s="23" t="s">
        <v>19</v>
      </c>
      <c r="B183" s="23" t="s">
        <v>20</v>
      </c>
      <c r="C183" s="23" t="s">
        <v>165</v>
      </c>
      <c r="D183" s="24">
        <v>45194</v>
      </c>
      <c r="E183" s="23" t="s">
        <v>22</v>
      </c>
      <c r="F183" s="24">
        <v>45265</v>
      </c>
      <c r="G183" s="25">
        <v>17142857</v>
      </c>
      <c r="H183" s="25">
        <v>17142857</v>
      </c>
    </row>
    <row r="184" spans="1:8">
      <c r="A184" s="23" t="s">
        <v>19</v>
      </c>
      <c r="B184" s="23" t="s">
        <v>20</v>
      </c>
      <c r="C184" s="23" t="s">
        <v>166</v>
      </c>
      <c r="D184" s="24">
        <v>45194</v>
      </c>
      <c r="E184" s="23" t="s">
        <v>22</v>
      </c>
      <c r="F184" s="24">
        <v>45205</v>
      </c>
      <c r="G184" s="25">
        <v>56533</v>
      </c>
      <c r="H184" s="25">
        <v>56533</v>
      </c>
    </row>
    <row r="185" spans="1:8">
      <c r="A185" s="23" t="s">
        <v>19</v>
      </c>
      <c r="B185" s="23" t="s">
        <v>20</v>
      </c>
      <c r="C185" s="23" t="s">
        <v>167</v>
      </c>
      <c r="D185" s="24">
        <v>45194</v>
      </c>
      <c r="E185" s="23" t="s">
        <v>22</v>
      </c>
      <c r="F185" s="24">
        <v>45205</v>
      </c>
      <c r="G185" s="25">
        <v>336399</v>
      </c>
      <c r="H185" s="25">
        <v>336399</v>
      </c>
    </row>
    <row r="186" spans="1:8">
      <c r="A186" s="23" t="s">
        <v>19</v>
      </c>
      <c r="B186" s="23" t="s">
        <v>20</v>
      </c>
      <c r="C186" s="23" t="s">
        <v>168</v>
      </c>
      <c r="D186" s="24">
        <v>45194</v>
      </c>
      <c r="E186" s="23" t="s">
        <v>22</v>
      </c>
      <c r="F186" s="24">
        <v>45237</v>
      </c>
      <c r="G186" s="25">
        <v>261700</v>
      </c>
      <c r="H186" s="25">
        <v>261700</v>
      </c>
    </row>
    <row r="187" spans="1:8">
      <c r="A187" s="23" t="s">
        <v>19</v>
      </c>
      <c r="B187" s="23" t="s">
        <v>20</v>
      </c>
      <c r="C187" s="23" t="s">
        <v>169</v>
      </c>
      <c r="D187" s="24">
        <v>45194</v>
      </c>
      <c r="E187" s="23" t="s">
        <v>22</v>
      </c>
      <c r="F187" s="24">
        <v>45217</v>
      </c>
      <c r="G187" s="25">
        <v>801462</v>
      </c>
      <c r="H187" s="25">
        <v>801462</v>
      </c>
    </row>
    <row r="188" spans="1:8">
      <c r="A188" s="23" t="s">
        <v>19</v>
      </c>
      <c r="B188" s="23" t="s">
        <v>20</v>
      </c>
      <c r="C188" s="23" t="s">
        <v>170</v>
      </c>
      <c r="D188" s="24">
        <v>45195</v>
      </c>
      <c r="E188" s="23" t="s">
        <v>22</v>
      </c>
      <c r="F188" s="24">
        <v>45205</v>
      </c>
      <c r="G188" s="25">
        <v>175920</v>
      </c>
      <c r="H188" s="25">
        <v>175920</v>
      </c>
    </row>
    <row r="189" spans="1:8">
      <c r="A189" s="23" t="s">
        <v>19</v>
      </c>
      <c r="B189" s="23" t="s">
        <v>20</v>
      </c>
      <c r="C189" s="23" t="s">
        <v>171</v>
      </c>
      <c r="D189" s="24">
        <v>45195</v>
      </c>
      <c r="E189" s="23" t="s">
        <v>22</v>
      </c>
      <c r="F189" s="24">
        <v>45205</v>
      </c>
      <c r="G189" s="25">
        <v>11950216</v>
      </c>
      <c r="H189" s="25">
        <v>11950216</v>
      </c>
    </row>
    <row r="190" spans="1:8">
      <c r="A190" s="23" t="s">
        <v>19</v>
      </c>
      <c r="B190" s="23" t="s">
        <v>20</v>
      </c>
      <c r="C190" s="23" t="s">
        <v>172</v>
      </c>
      <c r="D190" s="24">
        <v>45196</v>
      </c>
      <c r="E190" s="23" t="s">
        <v>22</v>
      </c>
      <c r="F190" s="24">
        <v>45204</v>
      </c>
      <c r="G190" s="25">
        <v>64500</v>
      </c>
      <c r="H190" s="25">
        <v>64500</v>
      </c>
    </row>
    <row r="191" spans="1:8">
      <c r="A191" s="23" t="s">
        <v>19</v>
      </c>
      <c r="B191" s="23" t="s">
        <v>20</v>
      </c>
      <c r="C191" s="23" t="s">
        <v>173</v>
      </c>
      <c r="D191" s="24">
        <v>45196</v>
      </c>
      <c r="E191" s="23" t="s">
        <v>22</v>
      </c>
      <c r="F191" s="24">
        <v>45204</v>
      </c>
      <c r="G191" s="25">
        <v>64500</v>
      </c>
      <c r="H191" s="25">
        <v>64500</v>
      </c>
    </row>
    <row r="192" spans="1:8">
      <c r="A192" s="23" t="s">
        <v>19</v>
      </c>
      <c r="B192" s="23" t="s">
        <v>20</v>
      </c>
      <c r="C192" s="23" t="s">
        <v>174</v>
      </c>
      <c r="D192" s="24">
        <v>45196</v>
      </c>
      <c r="E192" s="23" t="s">
        <v>22</v>
      </c>
      <c r="F192" s="24">
        <v>45205</v>
      </c>
      <c r="G192" s="25">
        <v>79049</v>
      </c>
      <c r="H192" s="25">
        <v>79049</v>
      </c>
    </row>
    <row r="193" spans="1:8">
      <c r="A193" s="23" t="s">
        <v>19</v>
      </c>
      <c r="B193" s="23" t="s">
        <v>20</v>
      </c>
      <c r="C193" s="23" t="s">
        <v>175</v>
      </c>
      <c r="D193" s="24">
        <v>45196</v>
      </c>
      <c r="E193" s="23" t="s">
        <v>22</v>
      </c>
      <c r="F193" s="24">
        <v>45204</v>
      </c>
      <c r="G193" s="25">
        <v>56533</v>
      </c>
      <c r="H193" s="25">
        <v>56533</v>
      </c>
    </row>
    <row r="194" spans="1:8">
      <c r="A194" s="23" t="s">
        <v>19</v>
      </c>
      <c r="B194" s="23" t="s">
        <v>20</v>
      </c>
      <c r="C194" s="23" t="s">
        <v>176</v>
      </c>
      <c r="D194" s="24">
        <v>45196</v>
      </c>
      <c r="E194" s="23" t="s">
        <v>22</v>
      </c>
      <c r="F194" s="24">
        <v>45205</v>
      </c>
      <c r="G194" s="25">
        <v>56533</v>
      </c>
      <c r="H194" s="25">
        <v>56533</v>
      </c>
    </row>
    <row r="195" spans="1:8">
      <c r="A195" s="23" t="s">
        <v>19</v>
      </c>
      <c r="B195" s="23" t="s">
        <v>20</v>
      </c>
      <c r="C195" s="23" t="s">
        <v>177</v>
      </c>
      <c r="D195" s="24">
        <v>45196</v>
      </c>
      <c r="E195" s="23" t="s">
        <v>22</v>
      </c>
      <c r="F195" s="24">
        <v>45205</v>
      </c>
      <c r="G195" s="25">
        <v>64500</v>
      </c>
      <c r="H195" s="25">
        <v>64500</v>
      </c>
    </row>
    <row r="196" spans="1:8">
      <c r="A196" s="23" t="s">
        <v>19</v>
      </c>
      <c r="B196" s="23" t="s">
        <v>20</v>
      </c>
      <c r="C196" s="23" t="s">
        <v>178</v>
      </c>
      <c r="D196" s="24">
        <v>45197</v>
      </c>
      <c r="E196" s="23" t="s">
        <v>22</v>
      </c>
      <c r="F196" s="24">
        <v>45205</v>
      </c>
      <c r="G196" s="25">
        <v>80623</v>
      </c>
      <c r="H196" s="25">
        <v>80623</v>
      </c>
    </row>
    <row r="197" spans="1:8">
      <c r="A197" s="23" t="s">
        <v>19</v>
      </c>
      <c r="B197" s="23" t="s">
        <v>20</v>
      </c>
      <c r="C197" s="23" t="s">
        <v>179</v>
      </c>
      <c r="D197" s="24">
        <v>45197</v>
      </c>
      <c r="E197" s="23" t="s">
        <v>22</v>
      </c>
      <c r="F197" s="24">
        <v>45237</v>
      </c>
      <c r="G197" s="25">
        <v>901037</v>
      </c>
      <c r="H197" s="25">
        <v>901037</v>
      </c>
    </row>
    <row r="198" spans="1:8">
      <c r="A198" s="23" t="s">
        <v>19</v>
      </c>
      <c r="B198" s="23" t="s">
        <v>20</v>
      </c>
      <c r="C198" s="23" t="s">
        <v>180</v>
      </c>
      <c r="D198" s="24">
        <v>45197</v>
      </c>
      <c r="E198" s="23" t="s">
        <v>22</v>
      </c>
      <c r="F198" s="24">
        <v>45204</v>
      </c>
      <c r="G198" s="25">
        <v>64500</v>
      </c>
      <c r="H198" s="25">
        <v>64500</v>
      </c>
    </row>
    <row r="199" spans="1:8">
      <c r="A199" s="23" t="s">
        <v>19</v>
      </c>
      <c r="B199" s="23" t="s">
        <v>20</v>
      </c>
      <c r="C199" s="23" t="s">
        <v>181</v>
      </c>
      <c r="D199" s="24">
        <v>45197</v>
      </c>
      <c r="E199" s="23" t="s">
        <v>22</v>
      </c>
      <c r="F199" s="24">
        <v>45204</v>
      </c>
      <c r="G199" s="25">
        <v>901037</v>
      </c>
      <c r="H199" s="25">
        <v>901037</v>
      </c>
    </row>
    <row r="200" spans="1:8">
      <c r="A200" s="23" t="s">
        <v>19</v>
      </c>
      <c r="B200" s="23" t="s">
        <v>20</v>
      </c>
      <c r="C200" s="23" t="s">
        <v>182</v>
      </c>
      <c r="D200" s="24">
        <v>45198</v>
      </c>
      <c r="E200" s="23" t="s">
        <v>22</v>
      </c>
      <c r="F200" s="24">
        <v>45217</v>
      </c>
      <c r="G200" s="25">
        <v>1412882</v>
      </c>
      <c r="H200" s="25">
        <v>1412882</v>
      </c>
    </row>
    <row r="201" spans="1:8">
      <c r="A201" s="23" t="s">
        <v>19</v>
      </c>
      <c r="B201" s="23" t="s">
        <v>20</v>
      </c>
      <c r="C201" s="23" t="s">
        <v>183</v>
      </c>
      <c r="D201" s="24">
        <v>45198</v>
      </c>
      <c r="E201" s="23" t="s">
        <v>22</v>
      </c>
      <c r="F201" s="24">
        <v>45217</v>
      </c>
      <c r="G201" s="25">
        <v>8326679</v>
      </c>
      <c r="H201" s="25">
        <v>8326679</v>
      </c>
    </row>
    <row r="202" spans="1:8">
      <c r="A202" s="23" t="s">
        <v>19</v>
      </c>
      <c r="B202" s="23" t="s">
        <v>20</v>
      </c>
      <c r="C202" s="23" t="s">
        <v>184</v>
      </c>
      <c r="D202" s="24">
        <v>45198</v>
      </c>
      <c r="E202" s="23" t="s">
        <v>22</v>
      </c>
      <c r="F202" s="24">
        <v>45204</v>
      </c>
      <c r="G202" s="25">
        <v>346915</v>
      </c>
      <c r="H202" s="25">
        <v>346915</v>
      </c>
    </row>
    <row r="203" spans="1:8">
      <c r="A203" s="23" t="s">
        <v>19</v>
      </c>
      <c r="B203" s="23" t="s">
        <v>20</v>
      </c>
      <c r="C203" s="23" t="s">
        <v>185</v>
      </c>
      <c r="D203" s="24">
        <v>45198</v>
      </c>
      <c r="E203" s="23" t="s">
        <v>22</v>
      </c>
      <c r="F203" s="24">
        <v>45204</v>
      </c>
      <c r="G203" s="25">
        <v>1549700</v>
      </c>
      <c r="H203" s="25">
        <v>1549700</v>
      </c>
    </row>
    <row r="204" spans="1:8">
      <c r="A204" s="23" t="s">
        <v>19</v>
      </c>
      <c r="B204" s="23" t="s">
        <v>20</v>
      </c>
      <c r="C204" s="23" t="s">
        <v>186</v>
      </c>
      <c r="D204" s="24">
        <v>45198</v>
      </c>
      <c r="E204" s="23" t="s">
        <v>22</v>
      </c>
      <c r="F204" s="24">
        <v>45217</v>
      </c>
      <c r="G204" s="25">
        <v>346915</v>
      </c>
      <c r="H204" s="25">
        <v>346915</v>
      </c>
    </row>
    <row r="205" spans="1:8">
      <c r="A205" s="23" t="s">
        <v>19</v>
      </c>
      <c r="B205" s="23" t="s">
        <v>20</v>
      </c>
      <c r="C205" s="23" t="s">
        <v>187</v>
      </c>
      <c r="D205" s="24">
        <v>45198</v>
      </c>
      <c r="E205" s="23" t="s">
        <v>22</v>
      </c>
      <c r="F205" s="24">
        <v>45217</v>
      </c>
      <c r="G205" s="25">
        <v>32964</v>
      </c>
      <c r="H205" s="25">
        <v>32964</v>
      </c>
    </row>
    <row r="206" spans="1:8">
      <c r="A206" s="23" t="s">
        <v>19</v>
      </c>
      <c r="B206" s="23" t="s">
        <v>20</v>
      </c>
      <c r="C206" s="23" t="s">
        <v>188</v>
      </c>
      <c r="D206" s="24">
        <v>45198</v>
      </c>
      <c r="E206" s="23" t="s">
        <v>22</v>
      </c>
      <c r="F206" s="24">
        <v>45205</v>
      </c>
      <c r="G206" s="25">
        <v>64500</v>
      </c>
      <c r="H206" s="25">
        <v>64500</v>
      </c>
    </row>
    <row r="207" spans="1:8">
      <c r="A207" s="23" t="s">
        <v>19</v>
      </c>
      <c r="B207" s="23" t="s">
        <v>20</v>
      </c>
      <c r="C207" s="23" t="s">
        <v>189</v>
      </c>
      <c r="D207" s="24">
        <v>45198</v>
      </c>
      <c r="E207" s="23" t="s">
        <v>22</v>
      </c>
      <c r="F207" s="24">
        <v>45212</v>
      </c>
      <c r="G207" s="25">
        <v>60400</v>
      </c>
      <c r="H207" s="25">
        <v>60400</v>
      </c>
    </row>
    <row r="208" spans="1:8">
      <c r="A208" s="23" t="s">
        <v>19</v>
      </c>
      <c r="B208" s="23" t="s">
        <v>20</v>
      </c>
      <c r="C208" s="23" t="s">
        <v>190</v>
      </c>
      <c r="D208" s="24">
        <v>45198</v>
      </c>
      <c r="E208" s="23" t="s">
        <v>22</v>
      </c>
      <c r="F208" s="24">
        <v>45217</v>
      </c>
      <c r="G208" s="25">
        <v>394247</v>
      </c>
      <c r="H208" s="25">
        <v>394247</v>
      </c>
    </row>
    <row r="209" spans="1:8">
      <c r="A209" s="23" t="s">
        <v>19</v>
      </c>
      <c r="B209" s="23" t="s">
        <v>20</v>
      </c>
      <c r="C209" s="23" t="s">
        <v>191</v>
      </c>
      <c r="D209" s="24">
        <v>45201</v>
      </c>
      <c r="E209" s="23" t="s">
        <v>22</v>
      </c>
      <c r="F209" s="24">
        <v>45217</v>
      </c>
      <c r="G209" s="25">
        <v>108264</v>
      </c>
      <c r="H209" s="25">
        <v>108264</v>
      </c>
    </row>
    <row r="210" spans="1:8">
      <c r="A210" s="23" t="s">
        <v>19</v>
      </c>
      <c r="B210" s="23" t="s">
        <v>20</v>
      </c>
      <c r="C210" s="23" t="s">
        <v>192</v>
      </c>
      <c r="D210" s="24">
        <v>45201</v>
      </c>
      <c r="E210" s="23" t="s">
        <v>22</v>
      </c>
      <c r="F210" s="24">
        <v>45217</v>
      </c>
      <c r="G210" s="25">
        <v>56533</v>
      </c>
      <c r="H210" s="25">
        <v>56533</v>
      </c>
    </row>
    <row r="211" spans="1:8">
      <c r="A211" s="23" t="s">
        <v>19</v>
      </c>
      <c r="B211" s="23" t="s">
        <v>20</v>
      </c>
      <c r="C211" s="23" t="s">
        <v>193</v>
      </c>
      <c r="D211" s="24">
        <v>45201</v>
      </c>
      <c r="E211" s="23" t="s">
        <v>22</v>
      </c>
      <c r="F211" s="24">
        <v>45217</v>
      </c>
      <c r="G211" s="25">
        <v>57800</v>
      </c>
      <c r="H211" s="25">
        <v>57800</v>
      </c>
    </row>
    <row r="212" spans="1:8">
      <c r="A212" s="23" t="s">
        <v>19</v>
      </c>
      <c r="B212" s="23" t="s">
        <v>20</v>
      </c>
      <c r="C212" s="23" t="s">
        <v>194</v>
      </c>
      <c r="D212" s="24">
        <v>45201</v>
      </c>
      <c r="E212" s="23" t="s">
        <v>22</v>
      </c>
      <c r="F212" s="24">
        <v>45217</v>
      </c>
      <c r="G212" s="25">
        <v>289200</v>
      </c>
      <c r="H212" s="25">
        <v>289200</v>
      </c>
    </row>
    <row r="213" spans="1:8">
      <c r="A213" s="23" t="s">
        <v>19</v>
      </c>
      <c r="B213" s="23" t="s">
        <v>20</v>
      </c>
      <c r="C213" s="23" t="s">
        <v>195</v>
      </c>
      <c r="D213" s="24">
        <v>45201</v>
      </c>
      <c r="E213" s="23" t="s">
        <v>22</v>
      </c>
      <c r="F213" s="24">
        <v>45250</v>
      </c>
      <c r="G213" s="25">
        <v>60400</v>
      </c>
      <c r="H213" s="25">
        <v>60400</v>
      </c>
    </row>
    <row r="214" spans="1:8">
      <c r="A214" s="23" t="s">
        <v>19</v>
      </c>
      <c r="B214" s="23" t="s">
        <v>20</v>
      </c>
      <c r="C214" s="23" t="s">
        <v>196</v>
      </c>
      <c r="D214" s="24">
        <v>45202</v>
      </c>
      <c r="E214" s="23" t="s">
        <v>22</v>
      </c>
      <c r="F214" s="24">
        <v>45217</v>
      </c>
      <c r="G214" s="25">
        <v>446865</v>
      </c>
      <c r="H214" s="25">
        <v>446865</v>
      </c>
    </row>
    <row r="215" spans="1:8">
      <c r="A215" s="23" t="s">
        <v>19</v>
      </c>
      <c r="B215" s="23" t="s">
        <v>20</v>
      </c>
      <c r="C215" s="23" t="s">
        <v>197</v>
      </c>
      <c r="D215" s="24">
        <v>45202</v>
      </c>
      <c r="E215" s="23" t="s">
        <v>22</v>
      </c>
      <c r="F215" s="24">
        <v>45250</v>
      </c>
      <c r="G215" s="25">
        <v>69354</v>
      </c>
      <c r="H215" s="25">
        <v>69354</v>
      </c>
    </row>
    <row r="216" spans="1:8">
      <c r="A216" s="23" t="s">
        <v>19</v>
      </c>
      <c r="B216" s="23" t="s">
        <v>20</v>
      </c>
      <c r="C216" s="23" t="s">
        <v>198</v>
      </c>
      <c r="D216" s="24">
        <v>45202</v>
      </c>
      <c r="E216" s="23" t="s">
        <v>22</v>
      </c>
      <c r="F216" s="24">
        <v>45217</v>
      </c>
      <c r="G216" s="25">
        <v>38700</v>
      </c>
      <c r="H216" s="25">
        <v>38700</v>
      </c>
    </row>
    <row r="217" spans="1:8">
      <c r="A217" s="23" t="s">
        <v>19</v>
      </c>
      <c r="B217" s="23" t="s">
        <v>20</v>
      </c>
      <c r="C217" s="23" t="s">
        <v>199</v>
      </c>
      <c r="D217" s="24">
        <v>45202</v>
      </c>
      <c r="E217" s="23" t="s">
        <v>22</v>
      </c>
      <c r="F217" s="24">
        <v>45217</v>
      </c>
      <c r="G217" s="25">
        <v>180510</v>
      </c>
      <c r="H217" s="25">
        <v>180510</v>
      </c>
    </row>
    <row r="218" spans="1:8">
      <c r="A218" s="23" t="s">
        <v>19</v>
      </c>
      <c r="B218" s="23" t="s">
        <v>20</v>
      </c>
      <c r="C218" s="23" t="s">
        <v>200</v>
      </c>
      <c r="D218" s="24">
        <v>45203</v>
      </c>
      <c r="E218" s="23" t="s">
        <v>22</v>
      </c>
      <c r="F218" s="24">
        <v>45250</v>
      </c>
      <c r="G218" s="25">
        <v>56533</v>
      </c>
      <c r="H218" s="25">
        <v>56533</v>
      </c>
    </row>
    <row r="219" spans="1:8">
      <c r="A219" s="23" t="s">
        <v>19</v>
      </c>
      <c r="B219" s="23" t="s">
        <v>20</v>
      </c>
      <c r="C219" s="23" t="s">
        <v>201</v>
      </c>
      <c r="D219" s="24">
        <v>45203</v>
      </c>
      <c r="E219" s="23" t="s">
        <v>22</v>
      </c>
      <c r="F219" s="24">
        <v>45217</v>
      </c>
      <c r="G219" s="25">
        <v>56533</v>
      </c>
      <c r="H219" s="25">
        <v>56533</v>
      </c>
    </row>
    <row r="220" spans="1:8">
      <c r="A220" s="23" t="s">
        <v>19</v>
      </c>
      <c r="B220" s="23" t="s">
        <v>20</v>
      </c>
      <c r="C220" s="23" t="s">
        <v>202</v>
      </c>
      <c r="D220" s="24">
        <v>45203</v>
      </c>
      <c r="E220" s="23" t="s">
        <v>22</v>
      </c>
      <c r="F220" s="24">
        <v>45217</v>
      </c>
      <c r="G220" s="25">
        <v>56533</v>
      </c>
      <c r="H220" s="25">
        <v>56533</v>
      </c>
    </row>
    <row r="221" spans="1:8">
      <c r="A221" s="23" t="s">
        <v>19</v>
      </c>
      <c r="B221" s="23" t="s">
        <v>20</v>
      </c>
      <c r="C221" s="23" t="s">
        <v>203</v>
      </c>
      <c r="D221" s="24">
        <v>45203</v>
      </c>
      <c r="E221" s="23" t="s">
        <v>22</v>
      </c>
      <c r="F221" s="24">
        <v>45217</v>
      </c>
      <c r="G221" s="25">
        <v>56533</v>
      </c>
      <c r="H221" s="25">
        <v>56533</v>
      </c>
    </row>
    <row r="222" spans="1:8">
      <c r="A222" s="23" t="s">
        <v>19</v>
      </c>
      <c r="B222" s="23" t="s">
        <v>20</v>
      </c>
      <c r="C222" s="23" t="s">
        <v>204</v>
      </c>
      <c r="D222" s="24">
        <v>45203</v>
      </c>
      <c r="E222" s="23" t="s">
        <v>22</v>
      </c>
      <c r="F222" s="24">
        <v>45250</v>
      </c>
      <c r="G222" s="25">
        <v>64500</v>
      </c>
      <c r="H222" s="25">
        <v>64500</v>
      </c>
    </row>
    <row r="223" spans="1:8">
      <c r="A223" s="23" t="s">
        <v>19</v>
      </c>
      <c r="B223" s="23" t="s">
        <v>20</v>
      </c>
      <c r="C223" s="23" t="s">
        <v>205</v>
      </c>
      <c r="D223" s="24">
        <v>45203</v>
      </c>
      <c r="E223" s="23" t="s">
        <v>22</v>
      </c>
      <c r="F223" s="24">
        <v>45217</v>
      </c>
      <c r="G223" s="25">
        <v>64500</v>
      </c>
      <c r="H223" s="25">
        <v>64500</v>
      </c>
    </row>
    <row r="224" spans="1:8">
      <c r="A224" s="23" t="s">
        <v>19</v>
      </c>
      <c r="B224" s="23" t="s">
        <v>20</v>
      </c>
      <c r="C224" s="23" t="s">
        <v>206</v>
      </c>
      <c r="D224" s="24">
        <v>45203</v>
      </c>
      <c r="E224" s="23" t="s">
        <v>22</v>
      </c>
      <c r="F224" s="24">
        <v>45250</v>
      </c>
      <c r="G224" s="25">
        <v>56533</v>
      </c>
      <c r="H224" s="25">
        <v>56533</v>
      </c>
    </row>
    <row r="225" spans="1:8">
      <c r="A225" s="23" t="s">
        <v>19</v>
      </c>
      <c r="B225" s="23" t="s">
        <v>20</v>
      </c>
      <c r="C225" s="23" t="s">
        <v>207</v>
      </c>
      <c r="D225" s="24">
        <v>45203</v>
      </c>
      <c r="E225" s="23" t="s">
        <v>22</v>
      </c>
      <c r="F225" s="24">
        <v>45250</v>
      </c>
      <c r="G225" s="25">
        <v>64500</v>
      </c>
      <c r="H225" s="25">
        <v>64500</v>
      </c>
    </row>
    <row r="226" spans="1:8">
      <c r="A226" s="23" t="s">
        <v>19</v>
      </c>
      <c r="B226" s="23" t="s">
        <v>20</v>
      </c>
      <c r="C226" s="23" t="s">
        <v>208</v>
      </c>
      <c r="D226" s="24">
        <v>45204</v>
      </c>
      <c r="E226" s="23" t="s">
        <v>22</v>
      </c>
      <c r="F226" s="24">
        <v>45250</v>
      </c>
      <c r="G226" s="25">
        <v>64500</v>
      </c>
      <c r="H226" s="25">
        <v>64500</v>
      </c>
    </row>
    <row r="227" spans="1:8">
      <c r="A227" s="23" t="s">
        <v>19</v>
      </c>
      <c r="B227" s="23" t="s">
        <v>20</v>
      </c>
      <c r="C227" s="23" t="s">
        <v>209</v>
      </c>
      <c r="D227" s="24">
        <v>45204</v>
      </c>
      <c r="E227" s="23" t="s">
        <v>22</v>
      </c>
      <c r="F227" s="24">
        <v>45250</v>
      </c>
      <c r="G227" s="25">
        <v>64500</v>
      </c>
      <c r="H227" s="25">
        <v>64500</v>
      </c>
    </row>
    <row r="228" spans="1:8">
      <c r="A228" s="23" t="s">
        <v>19</v>
      </c>
      <c r="B228" s="23" t="s">
        <v>20</v>
      </c>
      <c r="C228" s="23" t="s">
        <v>210</v>
      </c>
      <c r="D228" s="24">
        <v>45204</v>
      </c>
      <c r="E228" s="23" t="s">
        <v>22</v>
      </c>
      <c r="F228" s="24">
        <v>45250</v>
      </c>
      <c r="G228" s="25">
        <v>64500</v>
      </c>
      <c r="H228" s="25">
        <v>64500</v>
      </c>
    </row>
    <row r="229" spans="1:8">
      <c r="A229" s="23" t="s">
        <v>19</v>
      </c>
      <c r="B229" s="23" t="s">
        <v>20</v>
      </c>
      <c r="C229" s="23" t="s">
        <v>211</v>
      </c>
      <c r="D229" s="24">
        <v>45204</v>
      </c>
      <c r="E229" s="23" t="s">
        <v>22</v>
      </c>
      <c r="F229" s="24">
        <v>45217</v>
      </c>
      <c r="G229" s="25">
        <v>26824931</v>
      </c>
      <c r="H229" s="25">
        <v>26824931</v>
      </c>
    </row>
    <row r="230" spans="1:8">
      <c r="A230" s="23" t="s">
        <v>19</v>
      </c>
      <c r="B230" s="23" t="s">
        <v>20</v>
      </c>
      <c r="C230" s="23" t="s">
        <v>212</v>
      </c>
      <c r="D230" s="24">
        <v>45205</v>
      </c>
      <c r="E230" s="23" t="s">
        <v>22</v>
      </c>
      <c r="F230" s="24">
        <v>45217</v>
      </c>
      <c r="G230" s="25">
        <v>192600</v>
      </c>
      <c r="H230" s="25">
        <v>192600</v>
      </c>
    </row>
    <row r="231" spans="1:8">
      <c r="A231" s="23" t="s">
        <v>19</v>
      </c>
      <c r="B231" s="23" t="s">
        <v>20</v>
      </c>
      <c r="C231" s="23" t="s">
        <v>213</v>
      </c>
      <c r="D231" s="24">
        <v>45205</v>
      </c>
      <c r="E231" s="23" t="s">
        <v>22</v>
      </c>
      <c r="F231" s="24">
        <v>45250</v>
      </c>
      <c r="G231" s="25">
        <v>56533</v>
      </c>
      <c r="H231" s="25">
        <v>56533</v>
      </c>
    </row>
    <row r="232" spans="1:8">
      <c r="A232" s="23" t="s">
        <v>19</v>
      </c>
      <c r="B232" s="23" t="s">
        <v>20</v>
      </c>
      <c r="C232" s="23" t="s">
        <v>214</v>
      </c>
      <c r="D232" s="24">
        <v>45206</v>
      </c>
      <c r="E232" s="23" t="s">
        <v>22</v>
      </c>
      <c r="F232" s="24">
        <v>45217</v>
      </c>
      <c r="G232" s="25">
        <v>1007700</v>
      </c>
      <c r="H232" s="25">
        <v>1007700</v>
      </c>
    </row>
    <row r="233" spans="1:8">
      <c r="A233" s="23" t="s">
        <v>19</v>
      </c>
      <c r="B233" s="23" t="s">
        <v>20</v>
      </c>
      <c r="C233" s="23" t="s">
        <v>215</v>
      </c>
      <c r="D233" s="24">
        <v>45208</v>
      </c>
      <c r="E233" s="23" t="s">
        <v>22</v>
      </c>
      <c r="F233" s="24">
        <v>45217</v>
      </c>
      <c r="G233" s="25">
        <v>18387540</v>
      </c>
      <c r="H233" s="25">
        <v>18387540</v>
      </c>
    </row>
    <row r="234" spans="1:8">
      <c r="A234" s="23" t="s">
        <v>19</v>
      </c>
      <c r="B234" s="23" t="s">
        <v>20</v>
      </c>
      <c r="C234" s="23" t="s">
        <v>216</v>
      </c>
      <c r="D234" s="24">
        <v>45208</v>
      </c>
      <c r="E234" s="23" t="s">
        <v>22</v>
      </c>
      <c r="F234" s="24">
        <v>45217</v>
      </c>
      <c r="G234" s="25">
        <v>56533</v>
      </c>
      <c r="H234" s="25">
        <v>56533</v>
      </c>
    </row>
    <row r="235" spans="1:8">
      <c r="A235" s="23" t="s">
        <v>19</v>
      </c>
      <c r="B235" s="23" t="s">
        <v>20</v>
      </c>
      <c r="C235" s="23" t="s">
        <v>217</v>
      </c>
      <c r="D235" s="24">
        <v>45208</v>
      </c>
      <c r="E235" s="23" t="s">
        <v>22</v>
      </c>
      <c r="F235" s="24">
        <v>45217</v>
      </c>
      <c r="G235" s="25">
        <v>64500</v>
      </c>
      <c r="H235" s="25">
        <v>64500</v>
      </c>
    </row>
    <row r="236" spans="1:8">
      <c r="A236" s="23" t="s">
        <v>19</v>
      </c>
      <c r="B236" s="23" t="s">
        <v>20</v>
      </c>
      <c r="C236" s="23" t="s">
        <v>218</v>
      </c>
      <c r="D236" s="24">
        <v>45208</v>
      </c>
      <c r="E236" s="23" t="s">
        <v>22</v>
      </c>
      <c r="F236" s="24">
        <v>45217</v>
      </c>
      <c r="G236" s="25">
        <v>289200</v>
      </c>
      <c r="H236" s="25">
        <v>289200</v>
      </c>
    </row>
    <row r="237" spans="1:8">
      <c r="A237" s="23" t="s">
        <v>19</v>
      </c>
      <c r="B237" s="23" t="s">
        <v>20</v>
      </c>
      <c r="C237" s="23" t="s">
        <v>219</v>
      </c>
      <c r="D237" s="24">
        <v>45208</v>
      </c>
      <c r="E237" s="23" t="s">
        <v>22</v>
      </c>
      <c r="F237" s="24">
        <v>45217</v>
      </c>
      <c r="G237" s="25">
        <v>289200</v>
      </c>
      <c r="H237" s="25">
        <v>289200</v>
      </c>
    </row>
    <row r="238" spans="1:8">
      <c r="A238" s="23" t="s">
        <v>19</v>
      </c>
      <c r="B238" s="23" t="s">
        <v>20</v>
      </c>
      <c r="C238" s="23" t="s">
        <v>220</v>
      </c>
      <c r="D238" s="24">
        <v>45208</v>
      </c>
      <c r="E238" s="23" t="s">
        <v>22</v>
      </c>
      <c r="F238" s="24">
        <v>45237</v>
      </c>
      <c r="G238" s="25">
        <v>289200</v>
      </c>
      <c r="H238" s="25">
        <v>289200</v>
      </c>
    </row>
    <row r="239" spans="1:8">
      <c r="A239" s="23" t="s">
        <v>19</v>
      </c>
      <c r="B239" s="23" t="s">
        <v>20</v>
      </c>
      <c r="C239" s="23" t="s">
        <v>221</v>
      </c>
      <c r="D239" s="24">
        <v>45209</v>
      </c>
      <c r="E239" s="23" t="s">
        <v>22</v>
      </c>
      <c r="F239" s="24">
        <v>45217</v>
      </c>
      <c r="G239" s="25">
        <v>145260</v>
      </c>
      <c r="H239" s="25">
        <v>145260</v>
      </c>
    </row>
    <row r="240" spans="1:8">
      <c r="A240" s="23" t="s">
        <v>19</v>
      </c>
      <c r="B240" s="23" t="s">
        <v>20</v>
      </c>
      <c r="C240" s="23" t="s">
        <v>222</v>
      </c>
      <c r="D240" s="24">
        <v>45209</v>
      </c>
      <c r="E240" s="23" t="s">
        <v>22</v>
      </c>
      <c r="F240" s="24">
        <v>45217</v>
      </c>
      <c r="G240" s="25">
        <v>70797</v>
      </c>
      <c r="H240" s="25">
        <v>70797</v>
      </c>
    </row>
    <row r="241" spans="1:8">
      <c r="A241" s="23" t="s">
        <v>19</v>
      </c>
      <c r="B241" s="23" t="s">
        <v>20</v>
      </c>
      <c r="C241" s="23" t="s">
        <v>223</v>
      </c>
      <c r="D241" s="24">
        <v>45209</v>
      </c>
      <c r="E241" s="23" t="s">
        <v>22</v>
      </c>
      <c r="F241" s="24">
        <v>45217</v>
      </c>
      <c r="G241" s="25">
        <v>111100</v>
      </c>
      <c r="H241" s="25">
        <v>111100</v>
      </c>
    </row>
    <row r="242" spans="1:8">
      <c r="A242" s="23" t="s">
        <v>19</v>
      </c>
      <c r="B242" s="23" t="s">
        <v>20</v>
      </c>
      <c r="C242" s="23" t="s">
        <v>224</v>
      </c>
      <c r="D242" s="24">
        <v>45209</v>
      </c>
      <c r="E242" s="23" t="s">
        <v>22</v>
      </c>
      <c r="F242" s="24">
        <v>45250</v>
      </c>
      <c r="G242" s="25">
        <v>56533</v>
      </c>
      <c r="H242" s="25">
        <v>56533</v>
      </c>
    </row>
    <row r="243" spans="1:8">
      <c r="A243" s="23" t="s">
        <v>19</v>
      </c>
      <c r="B243" s="23" t="s">
        <v>20</v>
      </c>
      <c r="C243" s="23" t="s">
        <v>225</v>
      </c>
      <c r="D243" s="24">
        <v>45209</v>
      </c>
      <c r="E243" s="23" t="s">
        <v>22</v>
      </c>
      <c r="F243" s="24">
        <v>45217</v>
      </c>
      <c r="G243" s="25">
        <v>383885</v>
      </c>
      <c r="H243" s="25">
        <v>383885</v>
      </c>
    </row>
    <row r="244" spans="1:8">
      <c r="A244" s="23" t="s">
        <v>19</v>
      </c>
      <c r="B244" s="23" t="s">
        <v>20</v>
      </c>
      <c r="C244" s="23" t="s">
        <v>226</v>
      </c>
      <c r="D244" s="24">
        <v>45209</v>
      </c>
      <c r="E244" s="23" t="s">
        <v>22</v>
      </c>
      <c r="F244" s="24">
        <v>45250</v>
      </c>
      <c r="G244" s="25">
        <v>64500</v>
      </c>
      <c r="H244" s="25">
        <v>64500</v>
      </c>
    </row>
    <row r="245" spans="1:8">
      <c r="A245" s="23" t="s">
        <v>19</v>
      </c>
      <c r="B245" s="23" t="s">
        <v>20</v>
      </c>
      <c r="C245" s="23" t="s">
        <v>227</v>
      </c>
      <c r="D245" s="24">
        <v>45209</v>
      </c>
      <c r="E245" s="23" t="s">
        <v>22</v>
      </c>
      <c r="F245" s="24">
        <v>45217</v>
      </c>
      <c r="G245" s="25">
        <v>64500</v>
      </c>
      <c r="H245" s="25">
        <v>64500</v>
      </c>
    </row>
    <row r="246" spans="1:8">
      <c r="A246" s="23" t="s">
        <v>19</v>
      </c>
      <c r="B246" s="23" t="s">
        <v>20</v>
      </c>
      <c r="C246" s="23" t="s">
        <v>228</v>
      </c>
      <c r="D246" s="24">
        <v>45209</v>
      </c>
      <c r="E246" s="23" t="s">
        <v>22</v>
      </c>
      <c r="F246" s="24">
        <v>45250</v>
      </c>
      <c r="G246" s="25">
        <v>56533</v>
      </c>
      <c r="H246" s="25">
        <v>56533</v>
      </c>
    </row>
    <row r="247" spans="1:8">
      <c r="A247" s="23" t="s">
        <v>19</v>
      </c>
      <c r="B247" s="23" t="s">
        <v>20</v>
      </c>
      <c r="C247" s="23" t="s">
        <v>229</v>
      </c>
      <c r="D247" s="24">
        <v>45209</v>
      </c>
      <c r="E247" s="23" t="s">
        <v>22</v>
      </c>
      <c r="F247" s="24">
        <v>45250</v>
      </c>
      <c r="G247" s="25">
        <v>64500</v>
      </c>
      <c r="H247" s="25">
        <v>64500</v>
      </c>
    </row>
    <row r="248" spans="1:8">
      <c r="A248" s="23" t="s">
        <v>19</v>
      </c>
      <c r="B248" s="23" t="s">
        <v>20</v>
      </c>
      <c r="C248" s="23" t="s">
        <v>230</v>
      </c>
      <c r="D248" s="24">
        <v>45209</v>
      </c>
      <c r="E248" s="23" t="s">
        <v>22</v>
      </c>
      <c r="F248" s="24">
        <v>45217</v>
      </c>
      <c r="G248" s="25">
        <v>16784250</v>
      </c>
      <c r="H248" s="25">
        <v>16784250</v>
      </c>
    </row>
    <row r="249" spans="1:8">
      <c r="A249" s="23" t="s">
        <v>19</v>
      </c>
      <c r="B249" s="23" t="s">
        <v>20</v>
      </c>
      <c r="C249" s="23" t="s">
        <v>231</v>
      </c>
      <c r="D249" s="24">
        <v>45209</v>
      </c>
      <c r="E249" s="23" t="s">
        <v>22</v>
      </c>
      <c r="F249" s="24">
        <v>45233</v>
      </c>
      <c r="G249" s="25">
        <v>56906933</v>
      </c>
      <c r="H249" s="25">
        <v>56906933</v>
      </c>
    </row>
    <row r="250" spans="1:8">
      <c r="A250" s="23" t="s">
        <v>19</v>
      </c>
      <c r="B250" s="23" t="s">
        <v>20</v>
      </c>
      <c r="C250" s="23" t="s">
        <v>232</v>
      </c>
      <c r="D250" s="24">
        <v>45210</v>
      </c>
      <c r="E250" s="23" t="s">
        <v>22</v>
      </c>
      <c r="F250" s="24">
        <v>45217</v>
      </c>
      <c r="G250" s="25">
        <v>901037</v>
      </c>
      <c r="H250" s="25">
        <v>901037</v>
      </c>
    </row>
    <row r="251" spans="1:8">
      <c r="A251" s="23" t="s">
        <v>19</v>
      </c>
      <c r="B251" s="23" t="s">
        <v>20</v>
      </c>
      <c r="C251" s="23" t="s">
        <v>233</v>
      </c>
      <c r="D251" s="24">
        <v>45210</v>
      </c>
      <c r="E251" s="23" t="s">
        <v>22</v>
      </c>
      <c r="F251" s="24">
        <v>45217</v>
      </c>
      <c r="G251" s="25">
        <v>342815</v>
      </c>
      <c r="H251" s="25">
        <v>342815</v>
      </c>
    </row>
    <row r="252" spans="1:8">
      <c r="A252" s="23" t="s">
        <v>19</v>
      </c>
      <c r="B252" s="23" t="s">
        <v>20</v>
      </c>
      <c r="C252" s="23" t="s">
        <v>234</v>
      </c>
      <c r="D252" s="24">
        <v>45210</v>
      </c>
      <c r="E252" s="23" t="s">
        <v>22</v>
      </c>
      <c r="F252" s="24">
        <v>45217</v>
      </c>
      <c r="G252" s="25">
        <v>121033</v>
      </c>
      <c r="H252" s="25">
        <v>121033</v>
      </c>
    </row>
    <row r="253" spans="1:8">
      <c r="A253" s="23" t="s">
        <v>19</v>
      </c>
      <c r="B253" s="23" t="s">
        <v>20</v>
      </c>
      <c r="C253" s="23" t="s">
        <v>235</v>
      </c>
      <c r="D253" s="24">
        <v>45210</v>
      </c>
      <c r="E253" s="23" t="s">
        <v>22</v>
      </c>
      <c r="F253" s="24">
        <v>45250</v>
      </c>
      <c r="G253" s="25">
        <v>94240</v>
      </c>
      <c r="H253" s="25">
        <v>94240</v>
      </c>
    </row>
    <row r="254" spans="1:8">
      <c r="A254" s="23" t="s">
        <v>19</v>
      </c>
      <c r="B254" s="23" t="s">
        <v>20</v>
      </c>
      <c r="C254" s="23" t="s">
        <v>236</v>
      </c>
      <c r="D254" s="24">
        <v>45210</v>
      </c>
      <c r="E254" s="23" t="s">
        <v>22</v>
      </c>
      <c r="F254" s="24">
        <v>45217</v>
      </c>
      <c r="G254" s="25">
        <v>56533</v>
      </c>
      <c r="H254" s="25">
        <v>56533</v>
      </c>
    </row>
    <row r="255" spans="1:8">
      <c r="A255" s="23" t="s">
        <v>19</v>
      </c>
      <c r="B255" s="23" t="s">
        <v>20</v>
      </c>
      <c r="C255" s="23" t="s">
        <v>237</v>
      </c>
      <c r="D255" s="24">
        <v>45210</v>
      </c>
      <c r="E255" s="23" t="s">
        <v>22</v>
      </c>
      <c r="F255" s="24">
        <v>45217</v>
      </c>
      <c r="G255" s="25">
        <v>32964</v>
      </c>
      <c r="H255" s="25">
        <v>32964</v>
      </c>
    </row>
    <row r="256" spans="1:8">
      <c r="A256" s="23" t="s">
        <v>19</v>
      </c>
      <c r="B256" s="23" t="s">
        <v>20</v>
      </c>
      <c r="C256" s="23" t="s">
        <v>238</v>
      </c>
      <c r="D256" s="24">
        <v>45210</v>
      </c>
      <c r="E256" s="23" t="s">
        <v>22</v>
      </c>
      <c r="F256" s="24">
        <v>45217</v>
      </c>
      <c r="G256" s="25">
        <v>80623</v>
      </c>
      <c r="H256" s="25">
        <v>80623</v>
      </c>
    </row>
    <row r="257" spans="1:8">
      <c r="A257" s="23" t="s">
        <v>19</v>
      </c>
      <c r="B257" s="23" t="s">
        <v>20</v>
      </c>
      <c r="C257" s="23" t="s">
        <v>239</v>
      </c>
      <c r="D257" s="24">
        <v>45210</v>
      </c>
      <c r="E257" s="23" t="s">
        <v>22</v>
      </c>
      <c r="F257" s="24">
        <v>45217</v>
      </c>
      <c r="G257" s="25">
        <v>49990</v>
      </c>
      <c r="H257" s="25">
        <v>49990</v>
      </c>
    </row>
    <row r="258" spans="1:8">
      <c r="A258" s="23" t="s">
        <v>19</v>
      </c>
      <c r="B258" s="23" t="s">
        <v>20</v>
      </c>
      <c r="C258" s="23" t="s">
        <v>240</v>
      </c>
      <c r="D258" s="24">
        <v>45210</v>
      </c>
      <c r="E258" s="23" t="s">
        <v>22</v>
      </c>
      <c r="F258" s="24">
        <v>45217</v>
      </c>
      <c r="G258" s="25">
        <v>2165647</v>
      </c>
      <c r="H258" s="25">
        <v>2165647</v>
      </c>
    </row>
    <row r="259" spans="1:8">
      <c r="A259" s="23" t="s">
        <v>19</v>
      </c>
      <c r="B259" s="23" t="s">
        <v>20</v>
      </c>
      <c r="C259" s="23" t="s">
        <v>241</v>
      </c>
      <c r="D259" s="24">
        <v>45210</v>
      </c>
      <c r="E259" s="23" t="s">
        <v>22</v>
      </c>
      <c r="F259" s="24">
        <v>45217</v>
      </c>
      <c r="G259" s="25">
        <v>56533</v>
      </c>
      <c r="H259" s="25">
        <v>56533</v>
      </c>
    </row>
    <row r="260" spans="1:8">
      <c r="A260" s="23" t="s">
        <v>19</v>
      </c>
      <c r="B260" s="23" t="s">
        <v>20</v>
      </c>
      <c r="C260" s="23" t="s">
        <v>242</v>
      </c>
      <c r="D260" s="24">
        <v>45211</v>
      </c>
      <c r="E260" s="23" t="s">
        <v>22</v>
      </c>
      <c r="F260" s="24">
        <v>45250</v>
      </c>
      <c r="G260" s="25">
        <v>52770</v>
      </c>
      <c r="H260" s="25">
        <v>52770</v>
      </c>
    </row>
    <row r="261" spans="1:8">
      <c r="A261" s="23" t="s">
        <v>19</v>
      </c>
      <c r="B261" s="23" t="s">
        <v>20</v>
      </c>
      <c r="C261" s="23" t="s">
        <v>243</v>
      </c>
      <c r="D261" s="24">
        <v>45211</v>
      </c>
      <c r="E261" s="23" t="s">
        <v>22</v>
      </c>
      <c r="F261" s="24">
        <v>45250</v>
      </c>
      <c r="G261" s="25">
        <v>64500</v>
      </c>
      <c r="H261" s="25">
        <v>64500</v>
      </c>
    </row>
    <row r="262" spans="1:8">
      <c r="A262" s="23" t="s">
        <v>19</v>
      </c>
      <c r="B262" s="23" t="s">
        <v>20</v>
      </c>
      <c r="C262" s="23" t="s">
        <v>244</v>
      </c>
      <c r="D262" s="24">
        <v>45211</v>
      </c>
      <c r="E262" s="23" t="s">
        <v>22</v>
      </c>
      <c r="F262" s="24">
        <v>45250</v>
      </c>
      <c r="G262" s="25">
        <v>64500</v>
      </c>
      <c r="H262" s="25">
        <v>64500</v>
      </c>
    </row>
    <row r="263" spans="1:8">
      <c r="A263" s="23" t="s">
        <v>19</v>
      </c>
      <c r="B263" s="23" t="s">
        <v>20</v>
      </c>
      <c r="C263" s="23" t="s">
        <v>245</v>
      </c>
      <c r="D263" s="24">
        <v>45211</v>
      </c>
      <c r="E263" s="23" t="s">
        <v>22</v>
      </c>
      <c r="F263" s="24">
        <v>45233</v>
      </c>
      <c r="G263" s="25">
        <v>3693135</v>
      </c>
      <c r="H263" s="25">
        <v>3693135</v>
      </c>
    </row>
    <row r="264" spans="1:8">
      <c r="A264" s="23" t="s">
        <v>19</v>
      </c>
      <c r="B264" s="23" t="s">
        <v>20</v>
      </c>
      <c r="C264" s="23" t="s">
        <v>246</v>
      </c>
      <c r="D264" s="24">
        <v>45211</v>
      </c>
      <c r="E264" s="23" t="s">
        <v>22</v>
      </c>
      <c r="F264" s="24">
        <v>45233</v>
      </c>
      <c r="G264" s="25">
        <v>145260</v>
      </c>
      <c r="H264" s="25">
        <v>145260</v>
      </c>
    </row>
    <row r="265" spans="1:8">
      <c r="A265" s="23" t="s">
        <v>19</v>
      </c>
      <c r="B265" s="23" t="s">
        <v>20</v>
      </c>
      <c r="C265" s="23" t="s">
        <v>247</v>
      </c>
      <c r="D265" s="24">
        <v>45211</v>
      </c>
      <c r="E265" s="23" t="s">
        <v>22</v>
      </c>
      <c r="F265" s="24">
        <v>45233</v>
      </c>
      <c r="G265" s="25">
        <v>17804934</v>
      </c>
      <c r="H265" s="25">
        <v>17804934</v>
      </c>
    </row>
    <row r="266" spans="1:8">
      <c r="A266" s="23" t="s">
        <v>19</v>
      </c>
      <c r="B266" s="23" t="s">
        <v>20</v>
      </c>
      <c r="C266" s="23" t="s">
        <v>248</v>
      </c>
      <c r="D266" s="24">
        <v>45212</v>
      </c>
      <c r="E266" s="23" t="s">
        <v>22</v>
      </c>
      <c r="F266" s="24">
        <v>45237</v>
      </c>
      <c r="G266" s="25">
        <v>6179024</v>
      </c>
      <c r="H266" s="25">
        <v>6179024</v>
      </c>
    </row>
    <row r="267" spans="1:8">
      <c r="A267" s="23" t="s">
        <v>19</v>
      </c>
      <c r="B267" s="23" t="s">
        <v>20</v>
      </c>
      <c r="C267" s="23" t="s">
        <v>249</v>
      </c>
      <c r="D267" s="24">
        <v>45212</v>
      </c>
      <c r="E267" s="23" t="s">
        <v>22</v>
      </c>
      <c r="F267" s="24">
        <v>45233</v>
      </c>
      <c r="G267" s="25">
        <v>60254</v>
      </c>
      <c r="H267" s="25">
        <v>60254</v>
      </c>
    </row>
    <row r="268" spans="1:8">
      <c r="A268" s="23" t="s">
        <v>19</v>
      </c>
      <c r="B268" s="23" t="s">
        <v>20</v>
      </c>
      <c r="C268" s="23" t="s">
        <v>250</v>
      </c>
      <c r="D268" s="24">
        <v>45212</v>
      </c>
      <c r="E268" s="23" t="s">
        <v>22</v>
      </c>
      <c r="F268" s="24">
        <v>45233</v>
      </c>
      <c r="G268" s="25">
        <v>11318516</v>
      </c>
      <c r="H268" s="25">
        <v>11318516</v>
      </c>
    </row>
    <row r="269" spans="1:8">
      <c r="A269" s="23" t="s">
        <v>19</v>
      </c>
      <c r="B269" s="23" t="s">
        <v>20</v>
      </c>
      <c r="C269" s="23" t="s">
        <v>251</v>
      </c>
      <c r="D269" s="24">
        <v>45212</v>
      </c>
      <c r="E269" s="23" t="s">
        <v>22</v>
      </c>
      <c r="F269" s="24">
        <v>45233</v>
      </c>
      <c r="G269" s="25">
        <v>195100</v>
      </c>
      <c r="H269" s="25">
        <v>195100</v>
      </c>
    </row>
    <row r="270" spans="1:8">
      <c r="A270" s="23" t="s">
        <v>19</v>
      </c>
      <c r="B270" s="23" t="s">
        <v>20</v>
      </c>
      <c r="C270" s="23" t="s">
        <v>252</v>
      </c>
      <c r="D270" s="24">
        <v>45213</v>
      </c>
      <c r="E270" s="23" t="s">
        <v>22</v>
      </c>
      <c r="F270" s="24">
        <v>45233</v>
      </c>
      <c r="G270" s="25">
        <v>6596512</v>
      </c>
      <c r="H270" s="25">
        <v>6596512</v>
      </c>
    </row>
    <row r="271" spans="1:8">
      <c r="A271" s="23" t="s">
        <v>19</v>
      </c>
      <c r="B271" s="23" t="s">
        <v>20</v>
      </c>
      <c r="C271" s="23" t="s">
        <v>253</v>
      </c>
      <c r="D271" s="24">
        <v>45214</v>
      </c>
      <c r="E271" s="23" t="s">
        <v>22</v>
      </c>
      <c r="F271" s="24">
        <v>45233</v>
      </c>
      <c r="G271" s="25">
        <v>17384111</v>
      </c>
      <c r="H271" s="25">
        <v>17384111</v>
      </c>
    </row>
    <row r="272" spans="1:8">
      <c r="A272" s="23" t="s">
        <v>19</v>
      </c>
      <c r="B272" s="23" t="s">
        <v>20</v>
      </c>
      <c r="C272" s="23" t="s">
        <v>254</v>
      </c>
      <c r="D272" s="24">
        <v>45216</v>
      </c>
      <c r="E272" s="23" t="s">
        <v>22</v>
      </c>
      <c r="F272" s="24">
        <v>45233</v>
      </c>
      <c r="G272" s="25">
        <v>1027759</v>
      </c>
      <c r="H272" s="25">
        <v>1027759</v>
      </c>
    </row>
    <row r="273" spans="1:8">
      <c r="A273" s="23" t="s">
        <v>19</v>
      </c>
      <c r="B273" s="23" t="s">
        <v>20</v>
      </c>
      <c r="C273" s="23" t="s">
        <v>255</v>
      </c>
      <c r="D273" s="24">
        <v>45216</v>
      </c>
      <c r="E273" s="23" t="s">
        <v>22</v>
      </c>
      <c r="F273" s="24">
        <v>45237</v>
      </c>
      <c r="G273" s="25">
        <v>363372</v>
      </c>
      <c r="H273" s="25">
        <v>363372</v>
      </c>
    </row>
    <row r="274" spans="1:8">
      <c r="A274" s="23" t="s">
        <v>19</v>
      </c>
      <c r="B274" s="23" t="s">
        <v>20</v>
      </c>
      <c r="C274" s="23" t="s">
        <v>256</v>
      </c>
      <c r="D274" s="24">
        <v>45216</v>
      </c>
      <c r="E274" s="23" t="s">
        <v>22</v>
      </c>
      <c r="F274" s="24">
        <v>45237</v>
      </c>
      <c r="G274" s="25">
        <v>27984</v>
      </c>
      <c r="H274" s="25">
        <v>27984</v>
      </c>
    </row>
    <row r="275" spans="1:8">
      <c r="A275" s="23" t="s">
        <v>19</v>
      </c>
      <c r="B275" s="23" t="s">
        <v>20</v>
      </c>
      <c r="C275" s="23" t="s">
        <v>257</v>
      </c>
      <c r="D275" s="24">
        <v>45216</v>
      </c>
      <c r="E275" s="23" t="s">
        <v>22</v>
      </c>
      <c r="F275" s="24">
        <v>45233</v>
      </c>
      <c r="G275" s="25">
        <v>56533</v>
      </c>
      <c r="H275" s="25">
        <v>56533</v>
      </c>
    </row>
    <row r="276" spans="1:8">
      <c r="A276" s="23" t="s">
        <v>19</v>
      </c>
      <c r="B276" s="23" t="s">
        <v>20</v>
      </c>
      <c r="C276" s="23" t="s">
        <v>258</v>
      </c>
      <c r="D276" s="24">
        <v>45216</v>
      </c>
      <c r="E276" s="23" t="s">
        <v>22</v>
      </c>
      <c r="F276" s="24">
        <v>45233</v>
      </c>
      <c r="G276" s="25">
        <v>56533</v>
      </c>
      <c r="H276" s="25">
        <v>56533</v>
      </c>
    </row>
    <row r="277" spans="1:8">
      <c r="A277" s="23" t="s">
        <v>19</v>
      </c>
      <c r="B277" s="23" t="s">
        <v>20</v>
      </c>
      <c r="C277" s="23" t="s">
        <v>259</v>
      </c>
      <c r="D277" s="24">
        <v>45216</v>
      </c>
      <c r="E277" s="23" t="s">
        <v>22</v>
      </c>
      <c r="F277" s="24">
        <v>45233</v>
      </c>
      <c r="G277" s="25">
        <v>64500</v>
      </c>
      <c r="H277" s="25">
        <v>64500</v>
      </c>
    </row>
    <row r="278" spans="1:8">
      <c r="A278" s="23" t="s">
        <v>19</v>
      </c>
      <c r="B278" s="23" t="s">
        <v>20</v>
      </c>
      <c r="C278" s="23" t="s">
        <v>260</v>
      </c>
      <c r="D278" s="24">
        <v>45216</v>
      </c>
      <c r="E278" s="23" t="s">
        <v>22</v>
      </c>
      <c r="F278" s="24">
        <v>45233</v>
      </c>
      <c r="G278" s="25">
        <v>64500</v>
      </c>
      <c r="H278" s="25">
        <v>64500</v>
      </c>
    </row>
    <row r="279" spans="1:8">
      <c r="A279" s="23" t="s">
        <v>19</v>
      </c>
      <c r="B279" s="23" t="s">
        <v>20</v>
      </c>
      <c r="C279" s="23" t="s">
        <v>261</v>
      </c>
      <c r="D279" s="24">
        <v>45216</v>
      </c>
      <c r="E279" s="23" t="s">
        <v>22</v>
      </c>
      <c r="F279" s="24">
        <v>45233</v>
      </c>
      <c r="G279" s="25">
        <v>1391131</v>
      </c>
      <c r="H279" s="25">
        <v>1391131</v>
      </c>
    </row>
    <row r="280" spans="1:8">
      <c r="A280" s="23" t="s">
        <v>19</v>
      </c>
      <c r="B280" s="23" t="s">
        <v>20</v>
      </c>
      <c r="C280" s="23" t="s">
        <v>262</v>
      </c>
      <c r="D280" s="24">
        <v>45217</v>
      </c>
      <c r="E280" s="23" t="s">
        <v>22</v>
      </c>
      <c r="F280" s="24">
        <v>45233</v>
      </c>
      <c r="G280" s="25">
        <v>1224483</v>
      </c>
      <c r="H280" s="25">
        <v>1224483</v>
      </c>
    </row>
    <row r="281" spans="1:8">
      <c r="A281" s="23" t="s">
        <v>19</v>
      </c>
      <c r="B281" s="23" t="s">
        <v>20</v>
      </c>
      <c r="C281" s="23" t="s">
        <v>263</v>
      </c>
      <c r="D281" s="24">
        <v>45217</v>
      </c>
      <c r="E281" s="23" t="s">
        <v>22</v>
      </c>
      <c r="F281" s="24">
        <v>45233</v>
      </c>
      <c r="G281" s="25">
        <v>145260</v>
      </c>
      <c r="H281" s="25">
        <v>145260</v>
      </c>
    </row>
    <row r="282" spans="1:8">
      <c r="A282" s="23" t="s">
        <v>19</v>
      </c>
      <c r="B282" s="23" t="s">
        <v>20</v>
      </c>
      <c r="C282" s="23" t="s">
        <v>264</v>
      </c>
      <c r="D282" s="24">
        <v>45217</v>
      </c>
      <c r="E282" s="23" t="s">
        <v>22</v>
      </c>
      <c r="F282" s="24">
        <v>45233</v>
      </c>
      <c r="G282" s="25">
        <v>289200</v>
      </c>
      <c r="H282" s="25">
        <v>289200</v>
      </c>
    </row>
    <row r="283" spans="1:8">
      <c r="A283" s="23" t="s">
        <v>19</v>
      </c>
      <c r="B283" s="23" t="s">
        <v>20</v>
      </c>
      <c r="C283" s="23" t="s">
        <v>265</v>
      </c>
      <c r="D283" s="24">
        <v>45217</v>
      </c>
      <c r="E283" s="23" t="s">
        <v>22</v>
      </c>
      <c r="F283" s="24">
        <v>45233</v>
      </c>
      <c r="G283" s="25">
        <v>484217</v>
      </c>
      <c r="H283" s="25">
        <v>484217</v>
      </c>
    </row>
    <row r="284" spans="1:8">
      <c r="A284" s="23" t="s">
        <v>19</v>
      </c>
      <c r="B284" s="23" t="s">
        <v>20</v>
      </c>
      <c r="C284" s="23" t="s">
        <v>266</v>
      </c>
      <c r="D284" s="24">
        <v>45217</v>
      </c>
      <c r="E284" s="23" t="s">
        <v>22</v>
      </c>
      <c r="F284" s="24">
        <v>45233</v>
      </c>
      <c r="G284" s="25">
        <v>289200</v>
      </c>
      <c r="H284" s="25">
        <v>289200</v>
      </c>
    </row>
    <row r="285" spans="1:8">
      <c r="A285" s="23" t="s">
        <v>19</v>
      </c>
      <c r="B285" s="23" t="s">
        <v>20</v>
      </c>
      <c r="C285" s="23" t="s">
        <v>267</v>
      </c>
      <c r="D285" s="24">
        <v>45217</v>
      </c>
      <c r="E285" s="23" t="s">
        <v>22</v>
      </c>
      <c r="F285" s="24">
        <v>45233</v>
      </c>
      <c r="G285" s="25">
        <v>289200</v>
      </c>
      <c r="H285" s="25">
        <v>289200</v>
      </c>
    </row>
    <row r="286" spans="1:8">
      <c r="A286" s="23" t="s">
        <v>19</v>
      </c>
      <c r="B286" s="23" t="s">
        <v>20</v>
      </c>
      <c r="C286" s="23" t="s">
        <v>268</v>
      </c>
      <c r="D286" s="24">
        <v>45217</v>
      </c>
      <c r="E286" s="23" t="s">
        <v>22</v>
      </c>
      <c r="F286" s="24">
        <v>45233</v>
      </c>
      <c r="G286" s="25">
        <v>155000</v>
      </c>
      <c r="H286" s="25">
        <v>155000</v>
      </c>
    </row>
    <row r="287" spans="1:8">
      <c r="A287" s="23" t="s">
        <v>19</v>
      </c>
      <c r="B287" s="23" t="s">
        <v>20</v>
      </c>
      <c r="C287" s="23" t="s">
        <v>269</v>
      </c>
      <c r="D287" s="24">
        <v>45217</v>
      </c>
      <c r="E287" s="23" t="s">
        <v>22</v>
      </c>
      <c r="F287" s="24">
        <v>45233</v>
      </c>
      <c r="G287" s="25">
        <v>12140929</v>
      </c>
      <c r="H287" s="25">
        <v>12140929</v>
      </c>
    </row>
    <row r="288" spans="1:8">
      <c r="A288" s="23" t="s">
        <v>19</v>
      </c>
      <c r="B288" s="23" t="s">
        <v>20</v>
      </c>
      <c r="C288" s="23" t="s">
        <v>270</v>
      </c>
      <c r="D288" s="24">
        <v>45218</v>
      </c>
      <c r="E288" s="23" t="s">
        <v>22</v>
      </c>
      <c r="F288" s="24">
        <v>45237</v>
      </c>
      <c r="G288" s="25">
        <v>28864</v>
      </c>
      <c r="H288" s="25">
        <v>28864</v>
      </c>
    </row>
    <row r="289" spans="1:8">
      <c r="A289" s="23" t="s">
        <v>19</v>
      </c>
      <c r="B289" s="23" t="s">
        <v>20</v>
      </c>
      <c r="C289" s="23" t="s">
        <v>271</v>
      </c>
      <c r="D289" s="24">
        <v>45218</v>
      </c>
      <c r="E289" s="23" t="s">
        <v>22</v>
      </c>
      <c r="F289" s="24">
        <v>45250</v>
      </c>
      <c r="G289" s="25">
        <v>64500</v>
      </c>
      <c r="H289" s="25">
        <v>64500</v>
      </c>
    </row>
    <row r="290" spans="1:8">
      <c r="A290" s="23" t="s">
        <v>19</v>
      </c>
      <c r="B290" s="23" t="s">
        <v>20</v>
      </c>
      <c r="C290" s="23" t="s">
        <v>272</v>
      </c>
      <c r="D290" s="24">
        <v>45218</v>
      </c>
      <c r="E290" s="23" t="s">
        <v>22</v>
      </c>
      <c r="F290" s="24">
        <v>45250</v>
      </c>
      <c r="G290" s="25">
        <v>64500</v>
      </c>
      <c r="H290" s="25">
        <v>64500</v>
      </c>
    </row>
    <row r="291" spans="1:8">
      <c r="A291" s="23" t="s">
        <v>19</v>
      </c>
      <c r="B291" s="23" t="s">
        <v>20</v>
      </c>
      <c r="C291" s="23" t="s">
        <v>273</v>
      </c>
      <c r="D291" s="24">
        <v>45219</v>
      </c>
      <c r="E291" s="23" t="s">
        <v>22</v>
      </c>
      <c r="F291" s="24">
        <v>45233</v>
      </c>
      <c r="G291" s="25">
        <v>56946</v>
      </c>
      <c r="H291" s="25">
        <v>56946</v>
      </c>
    </row>
    <row r="292" spans="1:8">
      <c r="A292" s="23" t="s">
        <v>19</v>
      </c>
      <c r="B292" s="23" t="s">
        <v>20</v>
      </c>
      <c r="C292" s="23" t="s">
        <v>274</v>
      </c>
      <c r="D292" s="24">
        <v>45219</v>
      </c>
      <c r="E292" s="23" t="s">
        <v>22</v>
      </c>
      <c r="F292" s="24">
        <v>45233</v>
      </c>
      <c r="G292" s="25">
        <v>13113936</v>
      </c>
      <c r="H292" s="25">
        <v>13113936</v>
      </c>
    </row>
    <row r="293" spans="1:8">
      <c r="A293" s="23" t="s">
        <v>19</v>
      </c>
      <c r="B293" s="23" t="s">
        <v>20</v>
      </c>
      <c r="C293" s="23" t="s">
        <v>275</v>
      </c>
      <c r="D293" s="24">
        <v>45222</v>
      </c>
      <c r="E293" s="23" t="s">
        <v>22</v>
      </c>
      <c r="F293" s="24">
        <v>45250</v>
      </c>
      <c r="G293" s="25">
        <v>52433</v>
      </c>
      <c r="H293" s="25">
        <v>52433</v>
      </c>
    </row>
    <row r="294" spans="1:8">
      <c r="A294" s="23" t="s">
        <v>19</v>
      </c>
      <c r="B294" s="23" t="s">
        <v>20</v>
      </c>
      <c r="C294" s="23" t="s">
        <v>276</v>
      </c>
      <c r="D294" s="24">
        <v>45222</v>
      </c>
      <c r="E294" s="23" t="s">
        <v>22</v>
      </c>
      <c r="F294" s="24">
        <v>45233</v>
      </c>
      <c r="G294" s="25">
        <v>38700</v>
      </c>
      <c r="H294" s="25">
        <v>38700</v>
      </c>
    </row>
    <row r="295" spans="1:8">
      <c r="A295" s="23" t="s">
        <v>19</v>
      </c>
      <c r="B295" s="23" t="s">
        <v>20</v>
      </c>
      <c r="C295" s="23" t="s">
        <v>277</v>
      </c>
      <c r="D295" s="24">
        <v>45222</v>
      </c>
      <c r="E295" s="23" t="s">
        <v>22</v>
      </c>
      <c r="F295" s="24">
        <v>45233</v>
      </c>
      <c r="G295" s="25">
        <v>57800</v>
      </c>
      <c r="H295" s="25">
        <v>57800</v>
      </c>
    </row>
    <row r="296" spans="1:8">
      <c r="A296" s="23" t="s">
        <v>19</v>
      </c>
      <c r="B296" s="23" t="s">
        <v>20</v>
      </c>
      <c r="C296" s="23" t="s">
        <v>278</v>
      </c>
      <c r="D296" s="24">
        <v>45223</v>
      </c>
      <c r="E296" s="23" t="s">
        <v>22</v>
      </c>
      <c r="F296" s="24">
        <v>45250</v>
      </c>
      <c r="G296" s="25">
        <v>56533</v>
      </c>
      <c r="H296" s="25">
        <v>56533</v>
      </c>
    </row>
    <row r="297" spans="1:8">
      <c r="A297" s="23" t="s">
        <v>19</v>
      </c>
      <c r="B297" s="23" t="s">
        <v>20</v>
      </c>
      <c r="C297" s="23" t="s">
        <v>279</v>
      </c>
      <c r="D297" s="24">
        <v>45223</v>
      </c>
      <c r="E297" s="23" t="s">
        <v>22</v>
      </c>
      <c r="F297" s="24">
        <v>45250</v>
      </c>
      <c r="G297" s="25">
        <v>64500</v>
      </c>
      <c r="H297" s="25">
        <v>64500</v>
      </c>
    </row>
    <row r="298" spans="1:8">
      <c r="A298" s="23" t="s">
        <v>19</v>
      </c>
      <c r="B298" s="23" t="s">
        <v>20</v>
      </c>
      <c r="C298" s="23" t="s">
        <v>280</v>
      </c>
      <c r="D298" s="24">
        <v>45223</v>
      </c>
      <c r="E298" s="23" t="s">
        <v>22</v>
      </c>
      <c r="F298" s="24">
        <v>45233</v>
      </c>
      <c r="G298" s="25">
        <v>64500</v>
      </c>
      <c r="H298" s="25">
        <v>64500</v>
      </c>
    </row>
    <row r="299" spans="1:8">
      <c r="A299" s="23" t="s">
        <v>19</v>
      </c>
      <c r="B299" s="23" t="s">
        <v>20</v>
      </c>
      <c r="C299" s="23" t="s">
        <v>281</v>
      </c>
      <c r="D299" s="24">
        <v>45223</v>
      </c>
      <c r="E299" s="23" t="s">
        <v>22</v>
      </c>
      <c r="F299" s="24">
        <v>45247</v>
      </c>
      <c r="G299" s="25">
        <v>64500</v>
      </c>
      <c r="H299" s="25">
        <v>64500</v>
      </c>
    </row>
    <row r="300" spans="1:8">
      <c r="A300" s="23" t="s">
        <v>19</v>
      </c>
      <c r="B300" s="23" t="s">
        <v>20</v>
      </c>
      <c r="C300" s="23" t="s">
        <v>282</v>
      </c>
      <c r="D300" s="24">
        <v>45223</v>
      </c>
      <c r="E300" s="23" t="s">
        <v>22</v>
      </c>
      <c r="F300" s="24">
        <v>45233</v>
      </c>
      <c r="G300" s="25">
        <v>2208306</v>
      </c>
      <c r="H300" s="25">
        <v>2208306</v>
      </c>
    </row>
    <row r="301" spans="1:8">
      <c r="A301" s="23" t="s">
        <v>19</v>
      </c>
      <c r="B301" s="23" t="s">
        <v>20</v>
      </c>
      <c r="C301" s="23" t="s">
        <v>283</v>
      </c>
      <c r="D301" s="24">
        <v>45224</v>
      </c>
      <c r="E301" s="23" t="s">
        <v>22</v>
      </c>
      <c r="F301" s="24">
        <v>45233</v>
      </c>
      <c r="G301" s="25">
        <v>64500</v>
      </c>
      <c r="H301" s="25">
        <v>64500</v>
      </c>
    </row>
    <row r="302" spans="1:8">
      <c r="A302" s="23" t="s">
        <v>19</v>
      </c>
      <c r="B302" s="23" t="s">
        <v>20</v>
      </c>
      <c r="C302" s="23" t="s">
        <v>284</v>
      </c>
      <c r="D302" s="24">
        <v>45224</v>
      </c>
      <c r="E302" s="23" t="s">
        <v>22</v>
      </c>
      <c r="F302" s="24">
        <v>45237</v>
      </c>
      <c r="G302" s="25">
        <v>217243</v>
      </c>
      <c r="H302" s="25">
        <v>217243</v>
      </c>
    </row>
    <row r="303" spans="1:8">
      <c r="A303" s="23" t="s">
        <v>19</v>
      </c>
      <c r="B303" s="23" t="s">
        <v>20</v>
      </c>
      <c r="C303" s="23" t="s">
        <v>285</v>
      </c>
      <c r="D303" s="24">
        <v>45224</v>
      </c>
      <c r="E303" s="23" t="s">
        <v>22</v>
      </c>
      <c r="F303" s="24">
        <v>45250</v>
      </c>
      <c r="G303" s="25">
        <v>56533</v>
      </c>
      <c r="H303" s="25">
        <v>56533</v>
      </c>
    </row>
    <row r="304" spans="1:8">
      <c r="A304" s="23" t="s">
        <v>19</v>
      </c>
      <c r="B304" s="23" t="s">
        <v>20</v>
      </c>
      <c r="C304" s="23" t="s">
        <v>286</v>
      </c>
      <c r="D304" s="24">
        <v>45224</v>
      </c>
      <c r="E304" s="23" t="s">
        <v>22</v>
      </c>
      <c r="F304" s="24">
        <v>45247</v>
      </c>
      <c r="G304" s="25">
        <v>39085</v>
      </c>
      <c r="H304" s="25">
        <v>39085</v>
      </c>
    </row>
    <row r="305" spans="1:8">
      <c r="A305" s="23" t="s">
        <v>19</v>
      </c>
      <c r="B305" s="23" t="s">
        <v>20</v>
      </c>
      <c r="C305" s="23" t="s">
        <v>287</v>
      </c>
      <c r="D305" s="24">
        <v>45224</v>
      </c>
      <c r="E305" s="23" t="s">
        <v>22</v>
      </c>
      <c r="F305" s="24">
        <v>45233</v>
      </c>
      <c r="G305" s="25">
        <v>52677</v>
      </c>
      <c r="H305" s="25">
        <v>52677</v>
      </c>
    </row>
    <row r="306" spans="1:8">
      <c r="A306" s="23" t="s">
        <v>19</v>
      </c>
      <c r="B306" s="23" t="s">
        <v>20</v>
      </c>
      <c r="C306" s="23" t="s">
        <v>288</v>
      </c>
      <c r="D306" s="24">
        <v>45224</v>
      </c>
      <c r="E306" s="23" t="s">
        <v>22</v>
      </c>
      <c r="F306" s="24">
        <v>45250</v>
      </c>
      <c r="G306" s="25">
        <v>64500</v>
      </c>
      <c r="H306" s="25">
        <v>64500</v>
      </c>
    </row>
    <row r="307" spans="1:8">
      <c r="A307" s="23" t="s">
        <v>19</v>
      </c>
      <c r="B307" s="23" t="s">
        <v>20</v>
      </c>
      <c r="C307" s="23" t="s">
        <v>289</v>
      </c>
      <c r="D307" s="24">
        <v>45224</v>
      </c>
      <c r="E307" s="23" t="s">
        <v>22</v>
      </c>
      <c r="F307" s="24">
        <v>45250</v>
      </c>
      <c r="G307" s="25">
        <v>64500</v>
      </c>
      <c r="H307" s="25">
        <v>64500</v>
      </c>
    </row>
    <row r="308" spans="1:8">
      <c r="A308" s="23" t="s">
        <v>19</v>
      </c>
      <c r="B308" s="23" t="s">
        <v>20</v>
      </c>
      <c r="C308" s="23" t="s">
        <v>290</v>
      </c>
      <c r="D308" s="24">
        <v>45225</v>
      </c>
      <c r="E308" s="23" t="s">
        <v>22</v>
      </c>
      <c r="F308" s="24">
        <v>45250</v>
      </c>
      <c r="G308" s="25">
        <v>1660959</v>
      </c>
      <c r="H308" s="25">
        <v>1660959</v>
      </c>
    </row>
    <row r="309" spans="1:8">
      <c r="A309" s="23" t="s">
        <v>19</v>
      </c>
      <c r="B309" s="23" t="s">
        <v>20</v>
      </c>
      <c r="C309" s="23" t="s">
        <v>291</v>
      </c>
      <c r="D309" s="24">
        <v>45225</v>
      </c>
      <c r="E309" s="23" t="s">
        <v>22</v>
      </c>
      <c r="F309" s="24">
        <v>45250</v>
      </c>
      <c r="G309" s="25">
        <v>26765606</v>
      </c>
      <c r="H309" s="25">
        <v>26765606</v>
      </c>
    </row>
    <row r="310" spans="1:8">
      <c r="A310" s="23" t="s">
        <v>19</v>
      </c>
      <c r="B310" s="23" t="s">
        <v>20</v>
      </c>
      <c r="C310" s="23" t="s">
        <v>292</v>
      </c>
      <c r="D310" s="24">
        <v>45225</v>
      </c>
      <c r="E310" s="23" t="s">
        <v>22</v>
      </c>
      <c r="F310" s="24">
        <v>45247</v>
      </c>
      <c r="G310" s="25">
        <v>80623</v>
      </c>
      <c r="H310" s="25">
        <v>80623</v>
      </c>
    </row>
    <row r="311" spans="1:8">
      <c r="A311" s="23" t="s">
        <v>19</v>
      </c>
      <c r="B311" s="23" t="s">
        <v>20</v>
      </c>
      <c r="C311" s="23" t="s">
        <v>293</v>
      </c>
      <c r="D311" s="24">
        <v>45225</v>
      </c>
      <c r="E311" s="23" t="s">
        <v>22</v>
      </c>
      <c r="F311" s="24">
        <v>45247</v>
      </c>
      <c r="G311" s="25">
        <v>38700</v>
      </c>
      <c r="H311" s="25">
        <v>38700</v>
      </c>
    </row>
    <row r="312" spans="1:8">
      <c r="A312" s="23" t="s">
        <v>19</v>
      </c>
      <c r="B312" s="23" t="s">
        <v>20</v>
      </c>
      <c r="C312" s="23" t="s">
        <v>294</v>
      </c>
      <c r="D312" s="24">
        <v>45225</v>
      </c>
      <c r="E312" s="23" t="s">
        <v>22</v>
      </c>
      <c r="F312" s="24">
        <v>45247</v>
      </c>
      <c r="G312" s="25">
        <v>64500</v>
      </c>
      <c r="H312" s="25">
        <v>64500</v>
      </c>
    </row>
    <row r="313" spans="1:8">
      <c r="A313" s="23" t="s">
        <v>19</v>
      </c>
      <c r="B313" s="23" t="s">
        <v>20</v>
      </c>
      <c r="C313" s="23" t="s">
        <v>295</v>
      </c>
      <c r="D313" s="24">
        <v>45226</v>
      </c>
      <c r="E313" s="23" t="s">
        <v>22</v>
      </c>
      <c r="F313" s="24">
        <v>45247</v>
      </c>
      <c r="G313" s="25">
        <v>225564</v>
      </c>
      <c r="H313" s="25">
        <v>225564</v>
      </c>
    </row>
    <row r="314" spans="1:8">
      <c r="A314" s="23" t="s">
        <v>19</v>
      </c>
      <c r="B314" s="23" t="s">
        <v>20</v>
      </c>
      <c r="C314" s="23" t="s">
        <v>296</v>
      </c>
      <c r="D314" s="24">
        <v>45226</v>
      </c>
      <c r="E314" s="23" t="s">
        <v>22</v>
      </c>
      <c r="F314" s="24">
        <v>45247</v>
      </c>
      <c r="G314" s="25">
        <v>28582</v>
      </c>
      <c r="H314" s="25">
        <v>28582</v>
      </c>
    </row>
    <row r="315" spans="1:8">
      <c r="A315" s="23" t="s">
        <v>19</v>
      </c>
      <c r="B315" s="23" t="s">
        <v>20</v>
      </c>
      <c r="C315" s="23" t="s">
        <v>297</v>
      </c>
      <c r="D315" s="24">
        <v>45226</v>
      </c>
      <c r="E315" s="23" t="s">
        <v>22</v>
      </c>
      <c r="F315" s="24">
        <v>45250</v>
      </c>
      <c r="G315" s="25">
        <v>107733</v>
      </c>
      <c r="H315" s="25">
        <v>107733</v>
      </c>
    </row>
    <row r="316" spans="1:8">
      <c r="A316" s="23" t="s">
        <v>19</v>
      </c>
      <c r="B316" s="23" t="s">
        <v>20</v>
      </c>
      <c r="C316" s="23" t="s">
        <v>298</v>
      </c>
      <c r="D316" s="24">
        <v>45226</v>
      </c>
      <c r="E316" s="23" t="s">
        <v>22</v>
      </c>
      <c r="F316" s="24">
        <v>45250</v>
      </c>
      <c r="G316" s="25">
        <v>107733</v>
      </c>
      <c r="H316" s="25">
        <v>107733</v>
      </c>
    </row>
    <row r="317" spans="1:8">
      <c r="A317" s="23" t="s">
        <v>19</v>
      </c>
      <c r="B317" s="23" t="s">
        <v>20</v>
      </c>
      <c r="C317" s="23" t="s">
        <v>299</v>
      </c>
      <c r="D317" s="24">
        <v>45226</v>
      </c>
      <c r="E317" s="23" t="s">
        <v>22</v>
      </c>
      <c r="F317" s="24">
        <v>45247</v>
      </c>
      <c r="G317" s="25">
        <v>289200</v>
      </c>
      <c r="H317" s="25">
        <v>289200</v>
      </c>
    </row>
    <row r="318" spans="1:8">
      <c r="A318" s="23" t="s">
        <v>19</v>
      </c>
      <c r="B318" s="23" t="s">
        <v>20</v>
      </c>
      <c r="C318" s="23" t="s">
        <v>300</v>
      </c>
      <c r="D318" s="24">
        <v>45226</v>
      </c>
      <c r="E318" s="23" t="s">
        <v>22</v>
      </c>
      <c r="F318" s="24">
        <v>45247</v>
      </c>
      <c r="G318" s="25">
        <v>2374186</v>
      </c>
      <c r="H318" s="25">
        <v>2374186</v>
      </c>
    </row>
    <row r="319" spans="1:8">
      <c r="A319" s="23" t="s">
        <v>19</v>
      </c>
      <c r="B319" s="23" t="s">
        <v>20</v>
      </c>
      <c r="C319" s="23" t="s">
        <v>301</v>
      </c>
      <c r="D319" s="24">
        <v>45229</v>
      </c>
      <c r="E319" s="23" t="s">
        <v>22</v>
      </c>
      <c r="F319" s="24">
        <v>45250</v>
      </c>
      <c r="G319" s="25">
        <v>56533</v>
      </c>
      <c r="H319" s="25">
        <v>56533</v>
      </c>
    </row>
    <row r="320" spans="1:8">
      <c r="A320" s="23" t="s">
        <v>19</v>
      </c>
      <c r="B320" s="23" t="s">
        <v>20</v>
      </c>
      <c r="C320" s="23" t="s">
        <v>302</v>
      </c>
      <c r="D320" s="24">
        <v>45229</v>
      </c>
      <c r="E320" s="23" t="s">
        <v>22</v>
      </c>
      <c r="F320" s="24">
        <v>45247</v>
      </c>
      <c r="G320" s="25">
        <v>289200</v>
      </c>
      <c r="H320" s="25">
        <v>289200</v>
      </c>
    </row>
    <row r="321" spans="1:8">
      <c r="A321" s="23" t="s">
        <v>19</v>
      </c>
      <c r="B321" s="23" t="s">
        <v>20</v>
      </c>
      <c r="C321" s="23" t="s">
        <v>303</v>
      </c>
      <c r="D321" s="24">
        <v>45229</v>
      </c>
      <c r="E321" s="23" t="s">
        <v>22</v>
      </c>
      <c r="F321" s="24">
        <v>45250</v>
      </c>
      <c r="G321" s="25">
        <v>56533</v>
      </c>
      <c r="H321" s="25">
        <v>56533</v>
      </c>
    </row>
    <row r="322" spans="1:8">
      <c r="A322" s="23" t="s">
        <v>19</v>
      </c>
      <c r="B322" s="23" t="s">
        <v>20</v>
      </c>
      <c r="C322" s="23" t="s">
        <v>304</v>
      </c>
      <c r="D322" s="24">
        <v>45229</v>
      </c>
      <c r="E322" s="23" t="s">
        <v>22</v>
      </c>
      <c r="F322" s="24">
        <v>45250</v>
      </c>
      <c r="G322" s="25">
        <v>56533</v>
      </c>
      <c r="H322" s="25">
        <v>56533</v>
      </c>
    </row>
    <row r="323" spans="1:8">
      <c r="A323" s="23" t="s">
        <v>19</v>
      </c>
      <c r="B323" s="23" t="s">
        <v>20</v>
      </c>
      <c r="C323" s="23" t="s">
        <v>305</v>
      </c>
      <c r="D323" s="24">
        <v>45229</v>
      </c>
      <c r="E323" s="23" t="s">
        <v>22</v>
      </c>
      <c r="F323" s="24">
        <v>45247</v>
      </c>
      <c r="G323" s="25">
        <v>87990</v>
      </c>
      <c r="H323" s="25">
        <v>87990</v>
      </c>
    </row>
    <row r="324" spans="1:8">
      <c r="A324" s="23" t="s">
        <v>19</v>
      </c>
      <c r="B324" s="23" t="s">
        <v>20</v>
      </c>
      <c r="C324" s="23" t="s">
        <v>306</v>
      </c>
      <c r="D324" s="24">
        <v>45229</v>
      </c>
      <c r="E324" s="23" t="s">
        <v>22</v>
      </c>
      <c r="F324" s="24">
        <v>45247</v>
      </c>
      <c r="G324" s="25">
        <v>18392567</v>
      </c>
      <c r="H324" s="25">
        <v>18392567</v>
      </c>
    </row>
    <row r="325" spans="1:8">
      <c r="A325" s="23" t="s">
        <v>19</v>
      </c>
      <c r="B325" s="23" t="s">
        <v>20</v>
      </c>
      <c r="C325" s="23" t="s">
        <v>307</v>
      </c>
      <c r="D325" s="24">
        <v>45229</v>
      </c>
      <c r="E325" s="23" t="s">
        <v>22</v>
      </c>
      <c r="F325" s="24">
        <v>45239</v>
      </c>
      <c r="G325" s="25">
        <v>6038979</v>
      </c>
      <c r="H325" s="25">
        <v>6038979</v>
      </c>
    </row>
    <row r="326" spans="1:8">
      <c r="A326" s="23" t="s">
        <v>19</v>
      </c>
      <c r="B326" s="23" t="s">
        <v>20</v>
      </c>
      <c r="C326" s="23" t="s">
        <v>308</v>
      </c>
      <c r="D326" s="24">
        <v>45230</v>
      </c>
      <c r="E326" s="23" t="s">
        <v>22</v>
      </c>
      <c r="F326" s="24">
        <v>45258</v>
      </c>
      <c r="G326" s="25">
        <v>289998</v>
      </c>
      <c r="H326" s="25">
        <v>289998</v>
      </c>
    </row>
    <row r="327" spans="1:8">
      <c r="A327" s="23" t="s">
        <v>19</v>
      </c>
      <c r="B327" s="23" t="s">
        <v>20</v>
      </c>
      <c r="C327" s="23" t="s">
        <v>309</v>
      </c>
      <c r="D327" s="24">
        <v>45230</v>
      </c>
      <c r="E327" s="23" t="s">
        <v>22</v>
      </c>
      <c r="F327" s="24">
        <v>45247</v>
      </c>
      <c r="G327" s="25">
        <v>174243</v>
      </c>
      <c r="H327" s="25">
        <v>174243</v>
      </c>
    </row>
    <row r="328" spans="1:8">
      <c r="A328" s="23" t="s">
        <v>19</v>
      </c>
      <c r="B328" s="23" t="s">
        <v>20</v>
      </c>
      <c r="C328" s="23" t="s">
        <v>310</v>
      </c>
      <c r="D328" s="24">
        <v>45230</v>
      </c>
      <c r="E328" s="23" t="s">
        <v>22</v>
      </c>
      <c r="F328" s="24">
        <v>45258</v>
      </c>
      <c r="G328" s="25">
        <v>5321018</v>
      </c>
      <c r="H328" s="25">
        <v>5321018</v>
      </c>
    </row>
    <row r="329" spans="1:8">
      <c r="A329" s="23" t="s">
        <v>19</v>
      </c>
      <c r="B329" s="23" t="s">
        <v>20</v>
      </c>
      <c r="C329" s="23" t="s">
        <v>311</v>
      </c>
      <c r="D329" s="24">
        <v>45230</v>
      </c>
      <c r="E329" s="23" t="s">
        <v>22</v>
      </c>
      <c r="F329" s="24">
        <v>45258</v>
      </c>
      <c r="G329" s="25">
        <v>5473563</v>
      </c>
      <c r="H329" s="25">
        <v>5473563</v>
      </c>
    </row>
    <row r="330" spans="1:8">
      <c r="A330" s="23" t="s">
        <v>19</v>
      </c>
      <c r="B330" s="23" t="s">
        <v>20</v>
      </c>
      <c r="C330" s="23" t="s">
        <v>312</v>
      </c>
      <c r="D330" s="24">
        <v>45230</v>
      </c>
      <c r="E330" s="23" t="s">
        <v>22</v>
      </c>
      <c r="F330" s="24">
        <v>45258</v>
      </c>
      <c r="G330" s="25">
        <v>2607520</v>
      </c>
      <c r="H330" s="25">
        <v>2607520</v>
      </c>
    </row>
    <row r="331" spans="1:8">
      <c r="A331" s="23" t="s">
        <v>19</v>
      </c>
      <c r="B331" s="23" t="s">
        <v>20</v>
      </c>
      <c r="C331" s="23" t="s">
        <v>313</v>
      </c>
      <c r="D331" s="24">
        <v>45230</v>
      </c>
      <c r="E331" s="23" t="s">
        <v>22</v>
      </c>
      <c r="F331" s="24">
        <v>45250</v>
      </c>
      <c r="G331" s="25">
        <v>79049</v>
      </c>
      <c r="H331" s="25">
        <v>79049</v>
      </c>
    </row>
    <row r="332" spans="1:8">
      <c r="A332" s="23" t="s">
        <v>19</v>
      </c>
      <c r="B332" s="23" t="s">
        <v>20</v>
      </c>
      <c r="C332" s="23" t="s">
        <v>314</v>
      </c>
      <c r="D332" s="24">
        <v>45231</v>
      </c>
      <c r="E332" s="23" t="s">
        <v>22</v>
      </c>
      <c r="F332" s="24">
        <v>45250</v>
      </c>
      <c r="G332" s="25">
        <v>56533</v>
      </c>
      <c r="H332" s="25">
        <v>56533</v>
      </c>
    </row>
    <row r="333" spans="1:8">
      <c r="A333" s="23" t="s">
        <v>19</v>
      </c>
      <c r="B333" s="23" t="s">
        <v>20</v>
      </c>
      <c r="C333" s="23" t="s">
        <v>315</v>
      </c>
      <c r="D333" s="24">
        <v>45231</v>
      </c>
      <c r="E333" s="23" t="s">
        <v>22</v>
      </c>
      <c r="F333" s="24">
        <v>45250</v>
      </c>
      <c r="G333" s="25">
        <v>80623</v>
      </c>
      <c r="H333" s="25">
        <v>80623</v>
      </c>
    </row>
    <row r="334" spans="1:8">
      <c r="A334" s="23" t="s">
        <v>19</v>
      </c>
      <c r="B334" s="23" t="s">
        <v>20</v>
      </c>
      <c r="C334" s="23" t="s">
        <v>316</v>
      </c>
      <c r="D334" s="24">
        <v>45231</v>
      </c>
      <c r="E334" s="23" t="s">
        <v>22</v>
      </c>
      <c r="F334" s="24">
        <v>45250</v>
      </c>
      <c r="G334" s="25">
        <v>421172</v>
      </c>
      <c r="H334" s="25">
        <v>421172</v>
      </c>
    </row>
    <row r="335" spans="1:8">
      <c r="A335" s="23" t="s">
        <v>19</v>
      </c>
      <c r="B335" s="23" t="s">
        <v>20</v>
      </c>
      <c r="C335" s="23" t="s">
        <v>317</v>
      </c>
      <c r="D335" s="24">
        <v>45231</v>
      </c>
      <c r="E335" s="23" t="s">
        <v>22</v>
      </c>
      <c r="F335" s="24">
        <v>45250</v>
      </c>
      <c r="G335" s="25">
        <v>52846</v>
      </c>
      <c r="H335" s="25">
        <v>52846</v>
      </c>
    </row>
    <row r="336" spans="1:8">
      <c r="A336" s="23" t="s">
        <v>19</v>
      </c>
      <c r="B336" s="23" t="s">
        <v>20</v>
      </c>
      <c r="C336" s="23" t="s">
        <v>318</v>
      </c>
      <c r="D336" s="24">
        <v>45231</v>
      </c>
      <c r="E336" s="23" t="s">
        <v>22</v>
      </c>
      <c r="F336" s="24">
        <v>45250</v>
      </c>
      <c r="G336" s="25">
        <v>64500</v>
      </c>
      <c r="H336" s="25">
        <v>64500</v>
      </c>
    </row>
    <row r="337" spans="1:8">
      <c r="A337" s="23" t="s">
        <v>19</v>
      </c>
      <c r="B337" s="23" t="s">
        <v>20</v>
      </c>
      <c r="C337" s="23" t="s">
        <v>319</v>
      </c>
      <c r="D337" s="24">
        <v>45231</v>
      </c>
      <c r="E337" s="23" t="s">
        <v>22</v>
      </c>
      <c r="F337" s="24">
        <v>45250</v>
      </c>
      <c r="G337" s="25">
        <v>107733</v>
      </c>
      <c r="H337" s="25">
        <v>107733</v>
      </c>
    </row>
    <row r="338" spans="1:8">
      <c r="A338" s="23" t="s">
        <v>19</v>
      </c>
      <c r="B338" s="23" t="s">
        <v>20</v>
      </c>
      <c r="C338" s="23" t="s">
        <v>320</v>
      </c>
      <c r="D338" s="24">
        <v>45231</v>
      </c>
      <c r="E338" s="23" t="s">
        <v>22</v>
      </c>
      <c r="F338" s="24">
        <v>45250</v>
      </c>
      <c r="G338" s="25">
        <v>56946</v>
      </c>
      <c r="H338" s="25">
        <v>56946</v>
      </c>
    </row>
    <row r="339" spans="1:8">
      <c r="A339" s="23" t="s">
        <v>19</v>
      </c>
      <c r="B339" s="23" t="s">
        <v>20</v>
      </c>
      <c r="C339" s="23" t="s">
        <v>321</v>
      </c>
      <c r="D339" s="24">
        <v>45231</v>
      </c>
      <c r="E339" s="23" t="s">
        <v>22</v>
      </c>
      <c r="F339" s="24">
        <v>45250</v>
      </c>
      <c r="G339" s="25">
        <v>56533</v>
      </c>
      <c r="H339" s="25">
        <v>56533</v>
      </c>
    </row>
    <row r="340" spans="1:8">
      <c r="A340" s="23" t="s">
        <v>19</v>
      </c>
      <c r="B340" s="23" t="s">
        <v>20</v>
      </c>
      <c r="C340" s="23" t="s">
        <v>322</v>
      </c>
      <c r="D340" s="24">
        <v>45231</v>
      </c>
      <c r="E340" s="23" t="s">
        <v>22</v>
      </c>
      <c r="F340" s="24">
        <v>45250</v>
      </c>
      <c r="G340" s="25">
        <v>94240</v>
      </c>
      <c r="H340" s="25">
        <v>94240</v>
      </c>
    </row>
    <row r="341" spans="1:8">
      <c r="A341" s="23" t="s">
        <v>19</v>
      </c>
      <c r="B341" s="23" t="s">
        <v>20</v>
      </c>
      <c r="C341" s="23" t="s">
        <v>323</v>
      </c>
      <c r="D341" s="24">
        <v>45232</v>
      </c>
      <c r="E341" s="23" t="s">
        <v>22</v>
      </c>
      <c r="F341" s="24">
        <v>45250</v>
      </c>
      <c r="G341" s="25">
        <v>25174924</v>
      </c>
      <c r="H341" s="25">
        <v>25174924</v>
      </c>
    </row>
    <row r="342" spans="1:8">
      <c r="A342" s="23" t="s">
        <v>19</v>
      </c>
      <c r="B342" s="23" t="s">
        <v>20</v>
      </c>
      <c r="C342" s="23" t="s">
        <v>324</v>
      </c>
      <c r="D342" s="24">
        <v>45232</v>
      </c>
      <c r="E342" s="23" t="s">
        <v>22</v>
      </c>
      <c r="F342" s="24">
        <v>45258</v>
      </c>
      <c r="G342" s="25">
        <v>64500</v>
      </c>
      <c r="H342" s="25">
        <v>64500</v>
      </c>
    </row>
    <row r="343" spans="1:8">
      <c r="A343" s="23" t="s">
        <v>19</v>
      </c>
      <c r="B343" s="23" t="s">
        <v>20</v>
      </c>
      <c r="C343" s="23" t="s">
        <v>325</v>
      </c>
      <c r="D343" s="24">
        <v>45232</v>
      </c>
      <c r="E343" s="23" t="s">
        <v>22</v>
      </c>
      <c r="F343" s="24">
        <v>45258</v>
      </c>
      <c r="G343" s="25">
        <v>49397</v>
      </c>
      <c r="H343" s="25">
        <v>49397</v>
      </c>
    </row>
    <row r="344" spans="1:8">
      <c r="A344" s="23" t="s">
        <v>19</v>
      </c>
      <c r="B344" s="23" t="s">
        <v>20</v>
      </c>
      <c r="C344" s="23" t="s">
        <v>326</v>
      </c>
      <c r="D344" s="24">
        <v>45233</v>
      </c>
      <c r="E344" s="23" t="s">
        <v>22</v>
      </c>
      <c r="F344" s="24">
        <v>45250</v>
      </c>
      <c r="G344" s="25">
        <v>68300</v>
      </c>
      <c r="H344" s="25">
        <v>68300</v>
      </c>
    </row>
    <row r="345" spans="1:8">
      <c r="A345" s="23" t="s">
        <v>19</v>
      </c>
      <c r="B345" s="23" t="s">
        <v>20</v>
      </c>
      <c r="C345" s="23" t="s">
        <v>327</v>
      </c>
      <c r="D345" s="24">
        <v>45233</v>
      </c>
      <c r="E345" s="23" t="s">
        <v>22</v>
      </c>
      <c r="F345" s="24">
        <v>45265</v>
      </c>
      <c r="G345" s="25">
        <v>289200</v>
      </c>
      <c r="H345" s="25">
        <v>289200</v>
      </c>
    </row>
    <row r="346" spans="1:8">
      <c r="A346" s="23" t="s">
        <v>19</v>
      </c>
      <c r="B346" s="23" t="s">
        <v>20</v>
      </c>
      <c r="C346" s="23" t="s">
        <v>328</v>
      </c>
      <c r="D346" s="24">
        <v>45233</v>
      </c>
      <c r="E346" s="23" t="s">
        <v>22</v>
      </c>
      <c r="F346" s="24">
        <v>45250</v>
      </c>
      <c r="G346" s="25">
        <v>2539727</v>
      </c>
      <c r="H346" s="25">
        <v>2539727</v>
      </c>
    </row>
    <row r="347" spans="1:8">
      <c r="A347" s="23" t="s">
        <v>19</v>
      </c>
      <c r="B347" s="23" t="s">
        <v>20</v>
      </c>
      <c r="C347" s="23" t="s">
        <v>329</v>
      </c>
      <c r="D347" s="24">
        <v>45236</v>
      </c>
      <c r="E347" s="23" t="s">
        <v>22</v>
      </c>
      <c r="F347" s="24">
        <v>45258</v>
      </c>
      <c r="G347" s="25">
        <v>69354</v>
      </c>
      <c r="H347" s="25">
        <v>69354</v>
      </c>
    </row>
    <row r="348" spans="1:8">
      <c r="A348" s="23" t="s">
        <v>19</v>
      </c>
      <c r="B348" s="23" t="s">
        <v>20</v>
      </c>
      <c r="C348" s="23" t="s">
        <v>330</v>
      </c>
      <c r="D348" s="24">
        <v>45237</v>
      </c>
      <c r="E348" s="23" t="s">
        <v>22</v>
      </c>
      <c r="F348" s="24">
        <v>45258</v>
      </c>
      <c r="G348" s="25">
        <v>56533</v>
      </c>
      <c r="H348" s="25">
        <v>56533</v>
      </c>
    </row>
    <row r="349" spans="1:8">
      <c r="A349" s="23" t="s">
        <v>19</v>
      </c>
      <c r="B349" s="23" t="s">
        <v>20</v>
      </c>
      <c r="C349" s="23" t="s">
        <v>331</v>
      </c>
      <c r="D349" s="24">
        <v>45237</v>
      </c>
      <c r="E349" s="23" t="s">
        <v>22</v>
      </c>
      <c r="F349" s="24">
        <v>45258</v>
      </c>
      <c r="G349" s="25">
        <v>69354</v>
      </c>
      <c r="H349" s="25">
        <v>69354</v>
      </c>
    </row>
    <row r="350" spans="1:8">
      <c r="A350" s="23" t="s">
        <v>19</v>
      </c>
      <c r="B350" s="23" t="s">
        <v>20</v>
      </c>
      <c r="C350" s="23" t="s">
        <v>332</v>
      </c>
      <c r="D350" s="24">
        <v>45237</v>
      </c>
      <c r="E350" s="23" t="s">
        <v>22</v>
      </c>
      <c r="F350" s="24">
        <v>45258</v>
      </c>
      <c r="G350" s="25">
        <v>49990</v>
      </c>
      <c r="H350" s="25">
        <v>49990</v>
      </c>
    </row>
    <row r="351" spans="1:8">
      <c r="A351" s="23" t="s">
        <v>19</v>
      </c>
      <c r="B351" s="23" t="s">
        <v>20</v>
      </c>
      <c r="C351" s="23" t="s">
        <v>333</v>
      </c>
      <c r="D351" s="24">
        <v>45237</v>
      </c>
      <c r="E351" s="23" t="s">
        <v>22</v>
      </c>
      <c r="F351" s="24">
        <v>45258</v>
      </c>
      <c r="G351" s="25">
        <v>80623</v>
      </c>
      <c r="H351" s="25">
        <v>80623</v>
      </c>
    </row>
    <row r="352" spans="1:8">
      <c r="A352" s="23" t="s">
        <v>19</v>
      </c>
      <c r="B352" s="23" t="s">
        <v>20</v>
      </c>
      <c r="C352" s="23" t="s">
        <v>334</v>
      </c>
      <c r="D352" s="24">
        <v>45237</v>
      </c>
      <c r="E352" s="23" t="s">
        <v>22</v>
      </c>
      <c r="F352" s="24">
        <v>45258</v>
      </c>
      <c r="G352" s="25">
        <v>62800</v>
      </c>
      <c r="H352" s="25">
        <v>62800</v>
      </c>
    </row>
    <row r="353" spans="1:8">
      <c r="A353" s="23" t="s">
        <v>19</v>
      </c>
      <c r="B353" s="23" t="s">
        <v>20</v>
      </c>
      <c r="C353" s="23" t="s">
        <v>335</v>
      </c>
      <c r="D353" s="24">
        <v>45237</v>
      </c>
      <c r="E353" s="23" t="s">
        <v>22</v>
      </c>
      <c r="F353" s="24">
        <v>45258</v>
      </c>
      <c r="G353" s="25">
        <v>32964</v>
      </c>
      <c r="H353" s="25">
        <v>32964</v>
      </c>
    </row>
    <row r="354" spans="1:8">
      <c r="A354" s="23" t="s">
        <v>19</v>
      </c>
      <c r="B354" s="23" t="s">
        <v>20</v>
      </c>
      <c r="C354" s="23" t="s">
        <v>336</v>
      </c>
      <c r="D354" s="24">
        <v>45237</v>
      </c>
      <c r="E354" s="23" t="s">
        <v>22</v>
      </c>
      <c r="F354" s="24">
        <v>45258</v>
      </c>
      <c r="G354" s="25">
        <v>289200</v>
      </c>
      <c r="H354" s="25">
        <v>289200</v>
      </c>
    </row>
    <row r="355" spans="1:8">
      <c r="A355" s="23" t="s">
        <v>19</v>
      </c>
      <c r="B355" s="23" t="s">
        <v>20</v>
      </c>
      <c r="C355" s="23" t="s">
        <v>337</v>
      </c>
      <c r="D355" s="24">
        <v>45237</v>
      </c>
      <c r="E355" s="23" t="s">
        <v>22</v>
      </c>
      <c r="F355" s="24">
        <v>45258</v>
      </c>
      <c r="G355" s="25">
        <v>64500</v>
      </c>
      <c r="H355" s="25">
        <v>64500</v>
      </c>
    </row>
    <row r="356" spans="1:8">
      <c r="A356" s="23" t="s">
        <v>19</v>
      </c>
      <c r="B356" s="23" t="s">
        <v>20</v>
      </c>
      <c r="C356" s="23" t="s">
        <v>338</v>
      </c>
      <c r="D356" s="24">
        <v>45237</v>
      </c>
      <c r="E356" s="23" t="s">
        <v>22</v>
      </c>
      <c r="F356" s="24">
        <v>45258</v>
      </c>
      <c r="G356" s="25">
        <v>28263</v>
      </c>
      <c r="H356" s="25">
        <v>28263</v>
      </c>
    </row>
    <row r="357" spans="1:8">
      <c r="A357" s="23" t="s">
        <v>19</v>
      </c>
      <c r="B357" s="23" t="s">
        <v>20</v>
      </c>
      <c r="C357" s="23" t="s">
        <v>339</v>
      </c>
      <c r="D357" s="24">
        <v>45237</v>
      </c>
      <c r="E357" s="23" t="s">
        <v>22</v>
      </c>
      <c r="F357" s="24">
        <v>45265</v>
      </c>
      <c r="G357" s="25">
        <v>47199</v>
      </c>
      <c r="H357" s="25">
        <v>47199</v>
      </c>
    </row>
    <row r="358" spans="1:8">
      <c r="A358" s="23" t="s">
        <v>19</v>
      </c>
      <c r="B358" s="23" t="s">
        <v>20</v>
      </c>
      <c r="C358" s="23" t="s">
        <v>340</v>
      </c>
      <c r="D358" s="24">
        <v>45237</v>
      </c>
      <c r="E358" s="23" t="s">
        <v>22</v>
      </c>
      <c r="F358" s="24">
        <v>45258</v>
      </c>
      <c r="G358" s="25">
        <v>289200</v>
      </c>
      <c r="H358" s="25">
        <v>289200</v>
      </c>
    </row>
    <row r="359" spans="1:8">
      <c r="A359" s="23" t="s">
        <v>19</v>
      </c>
      <c r="B359" s="23" t="s">
        <v>20</v>
      </c>
      <c r="C359" s="23" t="s">
        <v>341</v>
      </c>
      <c r="D359" s="24">
        <v>45237</v>
      </c>
      <c r="E359" s="23" t="s">
        <v>22</v>
      </c>
      <c r="F359" s="24">
        <v>45250</v>
      </c>
      <c r="G359" s="25">
        <v>6183335</v>
      </c>
      <c r="H359" s="25">
        <v>6183335</v>
      </c>
    </row>
    <row r="360" spans="1:8">
      <c r="A360" s="23" t="s">
        <v>19</v>
      </c>
      <c r="B360" s="23" t="s">
        <v>20</v>
      </c>
      <c r="C360" s="23" t="s">
        <v>636</v>
      </c>
      <c r="D360" s="24">
        <v>45238</v>
      </c>
      <c r="E360" s="23" t="s">
        <v>22</v>
      </c>
      <c r="F360" s="24">
        <v>45292</v>
      </c>
      <c r="G360" s="25">
        <v>254826</v>
      </c>
      <c r="H360" s="25">
        <v>254826</v>
      </c>
    </row>
    <row r="361" spans="1:8">
      <c r="A361" s="23" t="s">
        <v>19</v>
      </c>
      <c r="B361" s="23" t="s">
        <v>20</v>
      </c>
      <c r="C361" s="23" t="s">
        <v>342</v>
      </c>
      <c r="D361" s="24">
        <v>45238</v>
      </c>
      <c r="E361" s="23" t="s">
        <v>22</v>
      </c>
      <c r="F361" s="24">
        <v>45258</v>
      </c>
      <c r="G361" s="25">
        <v>2014200</v>
      </c>
      <c r="H361" s="25">
        <v>2014200</v>
      </c>
    </row>
    <row r="362" spans="1:8">
      <c r="A362" s="23" t="s">
        <v>19</v>
      </c>
      <c r="B362" s="23" t="s">
        <v>20</v>
      </c>
      <c r="C362" s="23" t="s">
        <v>343</v>
      </c>
      <c r="D362" s="24">
        <v>45238</v>
      </c>
      <c r="E362" s="23" t="s">
        <v>22</v>
      </c>
      <c r="F362" s="24">
        <v>45258</v>
      </c>
      <c r="G362" s="25">
        <v>770544</v>
      </c>
      <c r="H362" s="25">
        <v>770544</v>
      </c>
    </row>
    <row r="363" spans="1:8">
      <c r="A363" s="23" t="s">
        <v>19</v>
      </c>
      <c r="B363" s="23" t="s">
        <v>20</v>
      </c>
      <c r="C363" s="23" t="s">
        <v>344</v>
      </c>
      <c r="D363" s="24">
        <v>45238</v>
      </c>
      <c r="E363" s="23" t="s">
        <v>22</v>
      </c>
      <c r="F363" s="24">
        <v>45258</v>
      </c>
      <c r="G363" s="25">
        <v>32964</v>
      </c>
      <c r="H363" s="25">
        <v>32964</v>
      </c>
    </row>
    <row r="364" spans="1:8">
      <c r="A364" s="23" t="s">
        <v>19</v>
      </c>
      <c r="B364" s="23" t="s">
        <v>20</v>
      </c>
      <c r="C364" s="23" t="s">
        <v>345</v>
      </c>
      <c r="D364" s="24">
        <v>45238</v>
      </c>
      <c r="E364" s="23" t="s">
        <v>22</v>
      </c>
      <c r="F364" s="24">
        <v>45258</v>
      </c>
      <c r="G364" s="25">
        <v>1644780</v>
      </c>
      <c r="H364" s="25">
        <v>1644780</v>
      </c>
    </row>
    <row r="365" spans="1:8">
      <c r="A365" s="23" t="s">
        <v>19</v>
      </c>
      <c r="B365" s="23" t="s">
        <v>20</v>
      </c>
      <c r="C365" s="23" t="s">
        <v>346</v>
      </c>
      <c r="D365" s="24">
        <v>45238</v>
      </c>
      <c r="E365" s="23" t="s">
        <v>22</v>
      </c>
      <c r="F365" s="24">
        <v>45258</v>
      </c>
      <c r="G365" s="25">
        <v>64500</v>
      </c>
      <c r="H365" s="25">
        <v>64500</v>
      </c>
    </row>
    <row r="366" spans="1:8">
      <c r="A366" s="23" t="s">
        <v>19</v>
      </c>
      <c r="B366" s="23" t="s">
        <v>20</v>
      </c>
      <c r="C366" s="23" t="s">
        <v>347</v>
      </c>
      <c r="D366" s="24">
        <v>45238</v>
      </c>
      <c r="E366" s="23" t="s">
        <v>22</v>
      </c>
      <c r="F366" s="24">
        <v>45258</v>
      </c>
      <c r="G366" s="25">
        <v>52846</v>
      </c>
      <c r="H366" s="25">
        <v>52846</v>
      </c>
    </row>
    <row r="367" spans="1:8">
      <c r="A367" s="23" t="s">
        <v>19</v>
      </c>
      <c r="B367" s="23" t="s">
        <v>20</v>
      </c>
      <c r="C367" s="23" t="s">
        <v>348</v>
      </c>
      <c r="D367" s="24">
        <v>45238</v>
      </c>
      <c r="E367" s="23" t="s">
        <v>22</v>
      </c>
      <c r="F367" s="24">
        <v>45258</v>
      </c>
      <c r="G367" s="25">
        <v>17384111</v>
      </c>
      <c r="H367" s="25">
        <v>17384111</v>
      </c>
    </row>
    <row r="368" spans="1:8">
      <c r="A368" s="23" t="s">
        <v>19</v>
      </c>
      <c r="B368" s="23" t="s">
        <v>20</v>
      </c>
      <c r="C368" s="23" t="s">
        <v>349</v>
      </c>
      <c r="D368" s="24">
        <v>45238</v>
      </c>
      <c r="E368" s="23" t="s">
        <v>22</v>
      </c>
      <c r="F368" s="24">
        <v>45258</v>
      </c>
      <c r="G368" s="25">
        <v>56533</v>
      </c>
      <c r="H368" s="25">
        <v>56533</v>
      </c>
    </row>
    <row r="369" spans="1:8">
      <c r="A369" s="23" t="s">
        <v>19</v>
      </c>
      <c r="B369" s="23" t="s">
        <v>20</v>
      </c>
      <c r="C369" s="23" t="s">
        <v>350</v>
      </c>
      <c r="D369" s="24">
        <v>45239</v>
      </c>
      <c r="E369" s="23" t="s">
        <v>22</v>
      </c>
      <c r="F369" s="24">
        <v>45265</v>
      </c>
      <c r="G369" s="25">
        <v>348987</v>
      </c>
      <c r="H369" s="25">
        <v>348987</v>
      </c>
    </row>
    <row r="370" spans="1:8">
      <c r="A370" s="23" t="s">
        <v>19</v>
      </c>
      <c r="B370" s="23" t="s">
        <v>20</v>
      </c>
      <c r="C370" s="23" t="s">
        <v>351</v>
      </c>
      <c r="D370" s="24">
        <v>45239</v>
      </c>
      <c r="E370" s="23" t="s">
        <v>22</v>
      </c>
      <c r="F370" s="24">
        <v>45258</v>
      </c>
      <c r="G370" s="25">
        <v>484217</v>
      </c>
      <c r="H370" s="25">
        <v>484217</v>
      </c>
    </row>
    <row r="371" spans="1:8">
      <c r="A371" s="23" t="s">
        <v>19</v>
      </c>
      <c r="B371" s="23" t="s">
        <v>20</v>
      </c>
      <c r="C371" s="23" t="s">
        <v>352</v>
      </c>
      <c r="D371" s="24">
        <v>45239</v>
      </c>
      <c r="E371" s="23" t="s">
        <v>22</v>
      </c>
      <c r="F371" s="24">
        <v>45258</v>
      </c>
      <c r="G371" s="25">
        <v>64500</v>
      </c>
      <c r="H371" s="25">
        <v>64500</v>
      </c>
    </row>
    <row r="372" spans="1:8">
      <c r="A372" s="23" t="s">
        <v>19</v>
      </c>
      <c r="B372" s="23" t="s">
        <v>20</v>
      </c>
      <c r="C372" s="23" t="s">
        <v>353</v>
      </c>
      <c r="D372" s="24">
        <v>45239</v>
      </c>
      <c r="E372" s="23" t="s">
        <v>22</v>
      </c>
      <c r="F372" s="24">
        <v>45258</v>
      </c>
      <c r="G372" s="25">
        <v>500561</v>
      </c>
      <c r="H372" s="25">
        <v>500561</v>
      </c>
    </row>
    <row r="373" spans="1:8">
      <c r="A373" s="23" t="s">
        <v>19</v>
      </c>
      <c r="B373" s="23" t="s">
        <v>20</v>
      </c>
      <c r="C373" s="23" t="s">
        <v>354</v>
      </c>
      <c r="D373" s="24">
        <v>45240</v>
      </c>
      <c r="E373" s="23" t="s">
        <v>22</v>
      </c>
      <c r="F373" s="24">
        <v>45258</v>
      </c>
      <c r="G373" s="25">
        <v>60254</v>
      </c>
      <c r="H373" s="25">
        <v>60254</v>
      </c>
    </row>
    <row r="374" spans="1:8">
      <c r="A374" s="23" t="s">
        <v>19</v>
      </c>
      <c r="B374" s="23" t="s">
        <v>20</v>
      </c>
      <c r="C374" s="23" t="s">
        <v>355</v>
      </c>
      <c r="D374" s="24">
        <v>45240</v>
      </c>
      <c r="E374" s="23" t="s">
        <v>22</v>
      </c>
      <c r="F374" s="24">
        <v>45258</v>
      </c>
      <c r="G374" s="25">
        <v>575064</v>
      </c>
      <c r="H374" s="25">
        <v>575064</v>
      </c>
    </row>
    <row r="375" spans="1:8">
      <c r="A375" s="23" t="s">
        <v>19</v>
      </c>
      <c r="B375" s="23" t="s">
        <v>20</v>
      </c>
      <c r="C375" s="23" t="s">
        <v>356</v>
      </c>
      <c r="D375" s="24">
        <v>45240</v>
      </c>
      <c r="E375" s="23" t="s">
        <v>22</v>
      </c>
      <c r="F375" s="24">
        <v>45258</v>
      </c>
      <c r="G375" s="25">
        <v>55290</v>
      </c>
      <c r="H375" s="25">
        <v>55290</v>
      </c>
    </row>
    <row r="376" spans="1:8">
      <c r="A376" s="23" t="s">
        <v>19</v>
      </c>
      <c r="B376" s="23" t="s">
        <v>20</v>
      </c>
      <c r="C376" s="23" t="s">
        <v>357</v>
      </c>
      <c r="D376" s="24">
        <v>45240</v>
      </c>
      <c r="E376" s="23" t="s">
        <v>22</v>
      </c>
      <c r="F376" s="24">
        <v>45258</v>
      </c>
      <c r="G376" s="25">
        <v>28864</v>
      </c>
      <c r="H376" s="25">
        <v>28864</v>
      </c>
    </row>
    <row r="377" spans="1:8">
      <c r="A377" s="23" t="s">
        <v>19</v>
      </c>
      <c r="B377" s="23" t="s">
        <v>20</v>
      </c>
      <c r="C377" s="23" t="s">
        <v>358</v>
      </c>
      <c r="D377" s="24">
        <v>45240</v>
      </c>
      <c r="E377" s="23" t="s">
        <v>22</v>
      </c>
      <c r="F377" s="24">
        <v>45258</v>
      </c>
      <c r="G377" s="25">
        <v>56533</v>
      </c>
      <c r="H377" s="25">
        <v>56533</v>
      </c>
    </row>
    <row r="378" spans="1:8">
      <c r="A378" s="23" t="s">
        <v>19</v>
      </c>
      <c r="B378" s="23" t="s">
        <v>20</v>
      </c>
      <c r="C378" s="23" t="s">
        <v>359</v>
      </c>
      <c r="D378" s="24">
        <v>45241</v>
      </c>
      <c r="E378" s="23" t="s">
        <v>22</v>
      </c>
      <c r="F378" s="24">
        <v>45258</v>
      </c>
      <c r="G378" s="25">
        <v>484217</v>
      </c>
      <c r="H378" s="25">
        <v>484217</v>
      </c>
    </row>
    <row r="379" spans="1:8">
      <c r="A379" s="23" t="s">
        <v>19</v>
      </c>
      <c r="B379" s="23" t="s">
        <v>20</v>
      </c>
      <c r="C379" s="23" t="s">
        <v>360</v>
      </c>
      <c r="D379" s="24">
        <v>45241</v>
      </c>
      <c r="E379" s="23" t="s">
        <v>22</v>
      </c>
      <c r="F379" s="24">
        <v>45258</v>
      </c>
      <c r="G379" s="25">
        <v>64500</v>
      </c>
      <c r="H379" s="25">
        <v>64500</v>
      </c>
    </row>
    <row r="380" spans="1:8">
      <c r="A380" s="23" t="s">
        <v>19</v>
      </c>
      <c r="B380" s="23" t="s">
        <v>20</v>
      </c>
      <c r="C380" s="23" t="s">
        <v>361</v>
      </c>
      <c r="D380" s="24">
        <v>45243</v>
      </c>
      <c r="E380" s="23" t="s">
        <v>22</v>
      </c>
      <c r="F380" s="24">
        <v>45258</v>
      </c>
      <c r="G380" s="25">
        <v>69354</v>
      </c>
      <c r="H380" s="25">
        <v>69354</v>
      </c>
    </row>
    <row r="381" spans="1:8">
      <c r="A381" s="23" t="s">
        <v>19</v>
      </c>
      <c r="B381" s="23" t="s">
        <v>20</v>
      </c>
      <c r="C381" s="23" t="s">
        <v>362</v>
      </c>
      <c r="D381" s="24">
        <v>45244</v>
      </c>
      <c r="E381" s="23" t="s">
        <v>22</v>
      </c>
      <c r="F381" s="24">
        <v>45258</v>
      </c>
      <c r="G381" s="25">
        <v>49990</v>
      </c>
      <c r="H381" s="25">
        <v>49990</v>
      </c>
    </row>
    <row r="382" spans="1:8">
      <c r="A382" s="23" t="s">
        <v>19</v>
      </c>
      <c r="B382" s="23" t="s">
        <v>20</v>
      </c>
      <c r="C382" s="23" t="s">
        <v>363</v>
      </c>
      <c r="D382" s="24">
        <v>45244</v>
      </c>
      <c r="E382" s="23" t="s">
        <v>22</v>
      </c>
      <c r="F382" s="24">
        <v>45258</v>
      </c>
      <c r="G382" s="25">
        <v>56533</v>
      </c>
      <c r="H382" s="25">
        <v>56533</v>
      </c>
    </row>
    <row r="383" spans="1:8">
      <c r="A383" s="23" t="s">
        <v>19</v>
      </c>
      <c r="B383" s="23" t="s">
        <v>20</v>
      </c>
      <c r="C383" s="23" t="s">
        <v>364</v>
      </c>
      <c r="D383" s="24">
        <v>45244</v>
      </c>
      <c r="E383" s="23" t="s">
        <v>22</v>
      </c>
      <c r="F383" s="24">
        <v>45279</v>
      </c>
      <c r="G383" s="25">
        <v>59288</v>
      </c>
      <c r="H383" s="25">
        <v>59288</v>
      </c>
    </row>
    <row r="384" spans="1:8">
      <c r="A384" s="23" t="s">
        <v>19</v>
      </c>
      <c r="B384" s="23" t="s">
        <v>20</v>
      </c>
      <c r="C384" s="23" t="s">
        <v>365</v>
      </c>
      <c r="D384" s="24">
        <v>45244</v>
      </c>
      <c r="E384" s="23" t="s">
        <v>22</v>
      </c>
      <c r="F384" s="24">
        <v>45258</v>
      </c>
      <c r="G384" s="25">
        <v>901037</v>
      </c>
      <c r="H384" s="25">
        <v>901037</v>
      </c>
    </row>
    <row r="385" spans="1:8">
      <c r="A385" s="23" t="s">
        <v>19</v>
      </c>
      <c r="B385" s="23" t="s">
        <v>20</v>
      </c>
      <c r="C385" s="23" t="s">
        <v>366</v>
      </c>
      <c r="D385" s="24">
        <v>45245</v>
      </c>
      <c r="E385" s="23" t="s">
        <v>22</v>
      </c>
      <c r="F385" s="24">
        <v>45258</v>
      </c>
      <c r="G385" s="25">
        <v>16784250</v>
      </c>
      <c r="H385" s="25">
        <v>16784250</v>
      </c>
    </row>
    <row r="386" spans="1:8">
      <c r="A386" s="23" t="s">
        <v>19</v>
      </c>
      <c r="B386" s="23" t="s">
        <v>20</v>
      </c>
      <c r="C386" s="23" t="s">
        <v>367</v>
      </c>
      <c r="D386" s="24">
        <v>45245</v>
      </c>
      <c r="E386" s="23" t="s">
        <v>22</v>
      </c>
      <c r="F386" s="24">
        <v>45258</v>
      </c>
      <c r="G386" s="25">
        <v>59288</v>
      </c>
      <c r="H386" s="25">
        <v>59288</v>
      </c>
    </row>
    <row r="387" spans="1:8">
      <c r="A387" s="23" t="s">
        <v>19</v>
      </c>
      <c r="B387" s="23" t="s">
        <v>20</v>
      </c>
      <c r="C387" s="23" t="s">
        <v>368</v>
      </c>
      <c r="D387" s="24">
        <v>45245</v>
      </c>
      <c r="E387" s="23" t="s">
        <v>22</v>
      </c>
      <c r="F387" s="24">
        <v>45258</v>
      </c>
      <c r="G387" s="25">
        <v>346915</v>
      </c>
      <c r="H387" s="25">
        <v>346915</v>
      </c>
    </row>
    <row r="388" spans="1:8">
      <c r="A388" s="23" t="s">
        <v>19</v>
      </c>
      <c r="B388" s="23" t="s">
        <v>20</v>
      </c>
      <c r="C388" s="23" t="s">
        <v>369</v>
      </c>
      <c r="D388" s="24">
        <v>45245</v>
      </c>
      <c r="E388" s="23" t="s">
        <v>22</v>
      </c>
      <c r="F388" s="24">
        <v>45258</v>
      </c>
      <c r="G388" s="25">
        <v>56533</v>
      </c>
      <c r="H388" s="25">
        <v>56533</v>
      </c>
    </row>
    <row r="389" spans="1:8">
      <c r="A389" s="23" t="s">
        <v>19</v>
      </c>
      <c r="B389" s="23" t="s">
        <v>20</v>
      </c>
      <c r="C389" s="23" t="s">
        <v>370</v>
      </c>
      <c r="D389" s="24">
        <v>45245</v>
      </c>
      <c r="E389" s="23" t="s">
        <v>22</v>
      </c>
      <c r="F389" s="24">
        <v>45266</v>
      </c>
      <c r="G389" s="25">
        <v>56533</v>
      </c>
      <c r="H389" s="25">
        <v>56533</v>
      </c>
    </row>
    <row r="390" spans="1:8">
      <c r="A390" s="23" t="s">
        <v>19</v>
      </c>
      <c r="B390" s="23" t="s">
        <v>20</v>
      </c>
      <c r="C390" s="23" t="s">
        <v>371</v>
      </c>
      <c r="D390" s="24">
        <v>45245</v>
      </c>
      <c r="E390" s="23" t="s">
        <v>22</v>
      </c>
      <c r="F390" s="24">
        <v>45274</v>
      </c>
      <c r="G390" s="25">
        <v>862522</v>
      </c>
      <c r="H390" s="25">
        <v>862522</v>
      </c>
    </row>
    <row r="391" spans="1:8">
      <c r="A391" s="23" t="s">
        <v>19</v>
      </c>
      <c r="B391" s="23" t="s">
        <v>20</v>
      </c>
      <c r="C391" s="23" t="s">
        <v>372</v>
      </c>
      <c r="D391" s="24">
        <v>45245</v>
      </c>
      <c r="E391" s="23" t="s">
        <v>22</v>
      </c>
      <c r="F391" s="24">
        <v>45266</v>
      </c>
      <c r="G391" s="25">
        <v>79049</v>
      </c>
      <c r="H391" s="25">
        <v>79049</v>
      </c>
    </row>
    <row r="392" spans="1:8">
      <c r="A392" s="23" t="s">
        <v>19</v>
      </c>
      <c r="B392" s="23" t="s">
        <v>20</v>
      </c>
      <c r="C392" s="23" t="s">
        <v>373</v>
      </c>
      <c r="D392" s="24">
        <v>45245</v>
      </c>
      <c r="E392" s="23" t="s">
        <v>22</v>
      </c>
      <c r="F392" s="24">
        <v>45258</v>
      </c>
      <c r="G392" s="25">
        <v>56533</v>
      </c>
      <c r="H392" s="25">
        <v>56533</v>
      </c>
    </row>
    <row r="393" spans="1:8">
      <c r="A393" s="23" t="s">
        <v>19</v>
      </c>
      <c r="B393" s="23" t="s">
        <v>20</v>
      </c>
      <c r="C393" s="23" t="s">
        <v>374</v>
      </c>
      <c r="D393" s="24">
        <v>45245</v>
      </c>
      <c r="E393" s="23" t="s">
        <v>22</v>
      </c>
      <c r="F393" s="24">
        <v>45258</v>
      </c>
      <c r="G393" s="25">
        <v>5799917</v>
      </c>
      <c r="H393" s="25">
        <v>5799917</v>
      </c>
    </row>
    <row r="394" spans="1:8">
      <c r="A394" s="23" t="s">
        <v>19</v>
      </c>
      <c r="B394" s="23" t="s">
        <v>20</v>
      </c>
      <c r="C394" s="23" t="s">
        <v>375</v>
      </c>
      <c r="D394" s="24">
        <v>45245</v>
      </c>
      <c r="E394" s="23" t="s">
        <v>22</v>
      </c>
      <c r="F394" s="24">
        <v>45266</v>
      </c>
      <c r="G394" s="25">
        <v>56533</v>
      </c>
      <c r="H394" s="25">
        <v>56533</v>
      </c>
    </row>
    <row r="395" spans="1:8">
      <c r="A395" s="23" t="s">
        <v>19</v>
      </c>
      <c r="B395" s="23" t="s">
        <v>20</v>
      </c>
      <c r="C395" s="23" t="s">
        <v>376</v>
      </c>
      <c r="D395" s="24">
        <v>45245</v>
      </c>
      <c r="E395" s="23" t="s">
        <v>22</v>
      </c>
      <c r="F395" s="24">
        <v>45266</v>
      </c>
      <c r="G395" s="25">
        <v>79049</v>
      </c>
      <c r="H395" s="25">
        <v>79049</v>
      </c>
    </row>
    <row r="396" spans="1:8">
      <c r="A396" s="23" t="s">
        <v>19</v>
      </c>
      <c r="B396" s="23" t="s">
        <v>20</v>
      </c>
      <c r="C396" s="23" t="s">
        <v>377</v>
      </c>
      <c r="D396" s="24">
        <v>45245</v>
      </c>
      <c r="E396" s="23" t="s">
        <v>22</v>
      </c>
      <c r="F396" s="24">
        <v>45258</v>
      </c>
      <c r="G396" s="25">
        <v>64500</v>
      </c>
      <c r="H396" s="25">
        <v>64500</v>
      </c>
    </row>
    <row r="397" spans="1:8">
      <c r="A397" s="23" t="s">
        <v>19</v>
      </c>
      <c r="B397" s="23" t="s">
        <v>20</v>
      </c>
      <c r="C397" s="23" t="s">
        <v>378</v>
      </c>
      <c r="D397" s="24">
        <v>45245</v>
      </c>
      <c r="E397" s="23" t="s">
        <v>22</v>
      </c>
      <c r="F397" s="24">
        <v>45289</v>
      </c>
      <c r="G397" s="25">
        <v>148900</v>
      </c>
      <c r="H397" s="25">
        <v>148900</v>
      </c>
    </row>
    <row r="398" spans="1:8">
      <c r="A398" s="23" t="s">
        <v>19</v>
      </c>
      <c r="B398" s="23" t="s">
        <v>20</v>
      </c>
      <c r="C398" s="23" t="s">
        <v>379</v>
      </c>
      <c r="D398" s="24">
        <v>45246</v>
      </c>
      <c r="E398" s="23" t="s">
        <v>22</v>
      </c>
      <c r="F398" s="24">
        <v>45258</v>
      </c>
      <c r="G398" s="25">
        <v>32964</v>
      </c>
      <c r="H398" s="25">
        <v>32964</v>
      </c>
    </row>
    <row r="399" spans="1:8">
      <c r="A399" s="23" t="s">
        <v>19</v>
      </c>
      <c r="B399" s="23" t="s">
        <v>20</v>
      </c>
      <c r="C399" s="23" t="s">
        <v>380</v>
      </c>
      <c r="D399" s="24">
        <v>45246</v>
      </c>
      <c r="E399" s="23" t="s">
        <v>22</v>
      </c>
      <c r="F399" s="24">
        <v>45258</v>
      </c>
      <c r="G399" s="25">
        <v>68300</v>
      </c>
      <c r="H399" s="25">
        <v>68300</v>
      </c>
    </row>
    <row r="400" spans="1:8">
      <c r="A400" s="23" t="s">
        <v>19</v>
      </c>
      <c r="B400" s="23" t="s">
        <v>20</v>
      </c>
      <c r="C400" s="23" t="s">
        <v>381</v>
      </c>
      <c r="D400" s="24">
        <v>45246</v>
      </c>
      <c r="E400" s="23" t="s">
        <v>22</v>
      </c>
      <c r="F400" s="24">
        <v>45266</v>
      </c>
      <c r="G400" s="25">
        <v>52433</v>
      </c>
      <c r="H400" s="25">
        <v>52433</v>
      </c>
    </row>
    <row r="401" spans="1:8">
      <c r="A401" s="23" t="s">
        <v>19</v>
      </c>
      <c r="B401" s="23" t="s">
        <v>20</v>
      </c>
      <c r="C401" s="23" t="s">
        <v>382</v>
      </c>
      <c r="D401" s="24">
        <v>45246</v>
      </c>
      <c r="E401" s="23" t="s">
        <v>22</v>
      </c>
      <c r="F401" s="24">
        <v>45266</v>
      </c>
      <c r="G401" s="25">
        <v>56533</v>
      </c>
      <c r="H401" s="25">
        <v>56533</v>
      </c>
    </row>
    <row r="402" spans="1:8">
      <c r="A402" s="23" t="s">
        <v>19</v>
      </c>
      <c r="B402" s="23" t="s">
        <v>20</v>
      </c>
      <c r="C402" s="23" t="s">
        <v>383</v>
      </c>
      <c r="D402" s="24">
        <v>45246</v>
      </c>
      <c r="E402" s="23" t="s">
        <v>22</v>
      </c>
      <c r="F402" s="24">
        <v>45265</v>
      </c>
      <c r="G402" s="25">
        <v>289200</v>
      </c>
      <c r="H402" s="25">
        <v>289200</v>
      </c>
    </row>
    <row r="403" spans="1:8">
      <c r="A403" s="23" t="s">
        <v>19</v>
      </c>
      <c r="B403" s="23" t="s">
        <v>20</v>
      </c>
      <c r="C403" s="23" t="s">
        <v>384</v>
      </c>
      <c r="D403" s="24">
        <v>45246</v>
      </c>
      <c r="E403" s="23" t="s">
        <v>22</v>
      </c>
      <c r="F403" s="24">
        <v>45258</v>
      </c>
      <c r="G403" s="25">
        <v>484217</v>
      </c>
      <c r="H403" s="25">
        <v>484217</v>
      </c>
    </row>
    <row r="404" spans="1:8">
      <c r="A404" s="23" t="s">
        <v>19</v>
      </c>
      <c r="B404" s="23" t="s">
        <v>20</v>
      </c>
      <c r="C404" s="23" t="s">
        <v>385</v>
      </c>
      <c r="D404" s="24">
        <v>45246</v>
      </c>
      <c r="E404" s="23" t="s">
        <v>22</v>
      </c>
      <c r="F404" s="24">
        <v>45274</v>
      </c>
      <c r="G404" s="25">
        <v>152700</v>
      </c>
      <c r="H404" s="25">
        <v>152700</v>
      </c>
    </row>
    <row r="405" spans="1:8">
      <c r="A405" s="23" t="s">
        <v>19</v>
      </c>
      <c r="B405" s="23" t="s">
        <v>20</v>
      </c>
      <c r="C405" s="23" t="s">
        <v>386</v>
      </c>
      <c r="D405" s="24">
        <v>45246</v>
      </c>
      <c r="E405" s="23" t="s">
        <v>22</v>
      </c>
      <c r="F405" s="24">
        <v>45258</v>
      </c>
      <c r="G405" s="25">
        <v>26765392</v>
      </c>
      <c r="H405" s="25">
        <v>26765392</v>
      </c>
    </row>
    <row r="406" spans="1:8">
      <c r="A406" s="23" t="s">
        <v>19</v>
      </c>
      <c r="B406" s="23" t="s">
        <v>20</v>
      </c>
      <c r="C406" s="23" t="s">
        <v>387</v>
      </c>
      <c r="D406" s="24">
        <v>45247</v>
      </c>
      <c r="E406" s="23" t="s">
        <v>22</v>
      </c>
      <c r="F406" s="24">
        <v>45266</v>
      </c>
      <c r="G406" s="25">
        <v>67314</v>
      </c>
      <c r="H406" s="25">
        <v>67314</v>
      </c>
    </row>
    <row r="407" spans="1:8">
      <c r="A407" s="23" t="s">
        <v>19</v>
      </c>
      <c r="B407" s="23" t="s">
        <v>20</v>
      </c>
      <c r="C407" s="23" t="s">
        <v>388</v>
      </c>
      <c r="D407" s="24">
        <v>45247</v>
      </c>
      <c r="E407" s="23" t="s">
        <v>22</v>
      </c>
      <c r="F407" s="24">
        <v>45274</v>
      </c>
      <c r="G407" s="25">
        <v>289200</v>
      </c>
      <c r="H407" s="25">
        <v>289200</v>
      </c>
    </row>
    <row r="408" spans="1:8">
      <c r="A408" s="23" t="s">
        <v>19</v>
      </c>
      <c r="B408" s="23" t="s">
        <v>20</v>
      </c>
      <c r="C408" s="23" t="s">
        <v>389</v>
      </c>
      <c r="D408" s="24">
        <v>45247</v>
      </c>
      <c r="E408" s="23" t="s">
        <v>22</v>
      </c>
      <c r="F408" s="24">
        <v>45258</v>
      </c>
      <c r="G408" s="25">
        <v>64500</v>
      </c>
      <c r="H408" s="25">
        <v>64500</v>
      </c>
    </row>
    <row r="409" spans="1:8">
      <c r="A409" s="23" t="s">
        <v>19</v>
      </c>
      <c r="B409" s="23" t="s">
        <v>20</v>
      </c>
      <c r="C409" s="23" t="s">
        <v>390</v>
      </c>
      <c r="D409" s="24">
        <v>45247</v>
      </c>
      <c r="E409" s="23" t="s">
        <v>22</v>
      </c>
      <c r="F409" s="24">
        <v>45258</v>
      </c>
      <c r="G409" s="25">
        <v>56533</v>
      </c>
      <c r="H409" s="25">
        <v>56533</v>
      </c>
    </row>
    <row r="410" spans="1:8">
      <c r="A410" s="23" t="s">
        <v>19</v>
      </c>
      <c r="B410" s="23" t="s">
        <v>20</v>
      </c>
      <c r="C410" s="23" t="s">
        <v>391</v>
      </c>
      <c r="D410" s="24">
        <v>45250</v>
      </c>
      <c r="E410" s="23" t="s">
        <v>22</v>
      </c>
      <c r="F410" s="24">
        <v>45266</v>
      </c>
      <c r="G410" s="25">
        <v>56533</v>
      </c>
      <c r="H410" s="25">
        <v>56533</v>
      </c>
    </row>
    <row r="411" spans="1:8">
      <c r="A411" s="23" t="s">
        <v>19</v>
      </c>
      <c r="B411" s="23" t="s">
        <v>20</v>
      </c>
      <c r="C411" s="23" t="s">
        <v>392</v>
      </c>
      <c r="D411" s="24">
        <v>45250</v>
      </c>
      <c r="E411" s="23" t="s">
        <v>22</v>
      </c>
      <c r="F411" s="24">
        <v>45266</v>
      </c>
      <c r="G411" s="25">
        <v>57800</v>
      </c>
      <c r="H411" s="25">
        <v>57800</v>
      </c>
    </row>
    <row r="412" spans="1:8">
      <c r="A412" s="23" t="s">
        <v>19</v>
      </c>
      <c r="B412" s="23" t="s">
        <v>20</v>
      </c>
      <c r="C412" s="23" t="s">
        <v>393</v>
      </c>
      <c r="D412" s="24">
        <v>45250</v>
      </c>
      <c r="E412" s="23" t="s">
        <v>22</v>
      </c>
      <c r="F412" s="24">
        <v>45265</v>
      </c>
      <c r="G412" s="25">
        <v>27984</v>
      </c>
      <c r="H412" s="25">
        <v>27984</v>
      </c>
    </row>
    <row r="413" spans="1:8">
      <c r="A413" s="23" t="s">
        <v>19</v>
      </c>
      <c r="B413" s="23" t="s">
        <v>20</v>
      </c>
      <c r="C413" s="23" t="s">
        <v>394</v>
      </c>
      <c r="D413" s="24">
        <v>45250</v>
      </c>
      <c r="E413" s="23" t="s">
        <v>22</v>
      </c>
      <c r="F413" s="24">
        <v>45266</v>
      </c>
      <c r="G413" s="25">
        <v>56533</v>
      </c>
      <c r="H413" s="25">
        <v>56533</v>
      </c>
    </row>
    <row r="414" spans="1:8">
      <c r="A414" s="23" t="s">
        <v>19</v>
      </c>
      <c r="B414" s="23" t="s">
        <v>20</v>
      </c>
      <c r="C414" s="23" t="s">
        <v>395</v>
      </c>
      <c r="D414" s="24">
        <v>45250</v>
      </c>
      <c r="E414" s="23" t="s">
        <v>22</v>
      </c>
      <c r="F414" s="24">
        <v>45265</v>
      </c>
      <c r="G414" s="25">
        <v>64500</v>
      </c>
      <c r="H414" s="25">
        <v>64500</v>
      </c>
    </row>
    <row r="415" spans="1:8">
      <c r="A415" s="23" t="s">
        <v>19</v>
      </c>
      <c r="B415" s="23" t="s">
        <v>20</v>
      </c>
      <c r="C415" s="23" t="s">
        <v>396</v>
      </c>
      <c r="D415" s="24">
        <v>45251</v>
      </c>
      <c r="E415" s="23" t="s">
        <v>22</v>
      </c>
      <c r="F415" s="24">
        <v>45266</v>
      </c>
      <c r="G415" s="25">
        <v>64500</v>
      </c>
      <c r="H415" s="25">
        <v>64500</v>
      </c>
    </row>
    <row r="416" spans="1:8">
      <c r="A416" s="23" t="s">
        <v>19</v>
      </c>
      <c r="B416" s="23" t="s">
        <v>20</v>
      </c>
      <c r="C416" s="23" t="s">
        <v>397</v>
      </c>
      <c r="D416" s="24">
        <v>45251</v>
      </c>
      <c r="E416" s="23" t="s">
        <v>22</v>
      </c>
      <c r="F416" s="24">
        <v>45274</v>
      </c>
      <c r="G416" s="25">
        <v>289200</v>
      </c>
      <c r="H416" s="25">
        <v>289200</v>
      </c>
    </row>
    <row r="417" spans="1:8">
      <c r="A417" s="23" t="s">
        <v>19</v>
      </c>
      <c r="B417" s="23" t="s">
        <v>20</v>
      </c>
      <c r="C417" s="23" t="s">
        <v>398</v>
      </c>
      <c r="D417" s="24">
        <v>45251</v>
      </c>
      <c r="E417" s="23" t="s">
        <v>22</v>
      </c>
      <c r="F417" s="24">
        <v>45265</v>
      </c>
      <c r="G417" s="25">
        <v>86465</v>
      </c>
      <c r="H417" s="25">
        <v>86465</v>
      </c>
    </row>
    <row r="418" spans="1:8">
      <c r="A418" s="23" t="s">
        <v>19</v>
      </c>
      <c r="B418" s="23" t="s">
        <v>20</v>
      </c>
      <c r="C418" s="23" t="s">
        <v>399</v>
      </c>
      <c r="D418" s="24">
        <v>45251</v>
      </c>
      <c r="E418" s="23" t="s">
        <v>22</v>
      </c>
      <c r="F418" s="24">
        <v>45274</v>
      </c>
      <c r="G418" s="25">
        <v>472696</v>
      </c>
      <c r="H418" s="25">
        <v>472696</v>
      </c>
    </row>
    <row r="419" spans="1:8">
      <c r="A419" s="23" t="s">
        <v>19</v>
      </c>
      <c r="B419" s="23" t="s">
        <v>20</v>
      </c>
      <c r="C419" s="23" t="s">
        <v>400</v>
      </c>
      <c r="D419" s="24">
        <v>45251</v>
      </c>
      <c r="E419" s="23" t="s">
        <v>22</v>
      </c>
      <c r="F419" s="24">
        <v>45265</v>
      </c>
      <c r="G419" s="25">
        <v>56533</v>
      </c>
      <c r="H419" s="25">
        <v>56533</v>
      </c>
    </row>
    <row r="420" spans="1:8">
      <c r="A420" s="23" t="s">
        <v>19</v>
      </c>
      <c r="B420" s="23" t="s">
        <v>20</v>
      </c>
      <c r="C420" s="23" t="s">
        <v>401</v>
      </c>
      <c r="D420" s="24">
        <v>45251</v>
      </c>
      <c r="E420" s="23" t="s">
        <v>22</v>
      </c>
      <c r="F420" s="24">
        <v>45265</v>
      </c>
      <c r="G420" s="25">
        <v>49990</v>
      </c>
      <c r="H420" s="25">
        <v>49990</v>
      </c>
    </row>
    <row r="421" spans="1:8">
      <c r="A421" s="23" t="s">
        <v>19</v>
      </c>
      <c r="B421" s="23" t="s">
        <v>20</v>
      </c>
      <c r="C421" s="23" t="s">
        <v>402</v>
      </c>
      <c r="D421" s="24">
        <v>45252</v>
      </c>
      <c r="E421" s="23" t="s">
        <v>22</v>
      </c>
      <c r="F421" s="24">
        <v>45265</v>
      </c>
      <c r="G421" s="25">
        <v>496986</v>
      </c>
      <c r="H421" s="25">
        <v>496986</v>
      </c>
    </row>
    <row r="422" spans="1:8">
      <c r="A422" s="23" t="s">
        <v>19</v>
      </c>
      <c r="B422" s="23" t="s">
        <v>20</v>
      </c>
      <c r="C422" s="23" t="s">
        <v>403</v>
      </c>
      <c r="D422" s="24">
        <v>45252</v>
      </c>
      <c r="E422" s="23" t="s">
        <v>22</v>
      </c>
      <c r="F422" s="24">
        <v>45266</v>
      </c>
      <c r="G422" s="25">
        <v>319505</v>
      </c>
      <c r="H422" s="25">
        <v>319505</v>
      </c>
    </row>
    <row r="423" spans="1:8">
      <c r="A423" s="23" t="s">
        <v>19</v>
      </c>
      <c r="B423" s="23" t="s">
        <v>20</v>
      </c>
      <c r="C423" s="23" t="s">
        <v>404</v>
      </c>
      <c r="D423" s="24">
        <v>45252</v>
      </c>
      <c r="E423" s="23" t="s">
        <v>22</v>
      </c>
      <c r="F423" s="24">
        <v>45266</v>
      </c>
      <c r="G423" s="25">
        <v>56533</v>
      </c>
      <c r="H423" s="25">
        <v>56533</v>
      </c>
    </row>
    <row r="424" spans="1:8">
      <c r="A424" s="23" t="s">
        <v>19</v>
      </c>
      <c r="B424" s="23" t="s">
        <v>20</v>
      </c>
      <c r="C424" s="23" t="s">
        <v>405</v>
      </c>
      <c r="D424" s="24">
        <v>45252</v>
      </c>
      <c r="E424" s="23" t="s">
        <v>22</v>
      </c>
      <c r="F424" s="24">
        <v>45266</v>
      </c>
      <c r="G424" s="25">
        <v>107733</v>
      </c>
      <c r="H424" s="25">
        <v>107733</v>
      </c>
    </row>
    <row r="425" spans="1:8">
      <c r="A425" s="23" t="s">
        <v>19</v>
      </c>
      <c r="B425" s="23" t="s">
        <v>20</v>
      </c>
      <c r="C425" s="23" t="s">
        <v>406</v>
      </c>
      <c r="D425" s="24">
        <v>45252</v>
      </c>
      <c r="E425" s="23" t="s">
        <v>22</v>
      </c>
      <c r="F425" s="24">
        <v>45266</v>
      </c>
      <c r="G425" s="25">
        <v>56533</v>
      </c>
      <c r="H425" s="25">
        <v>56533</v>
      </c>
    </row>
    <row r="426" spans="1:8">
      <c r="A426" s="23" t="s">
        <v>19</v>
      </c>
      <c r="B426" s="23" t="s">
        <v>20</v>
      </c>
      <c r="C426" s="23" t="s">
        <v>407</v>
      </c>
      <c r="D426" s="24">
        <v>45252</v>
      </c>
      <c r="E426" s="23" t="s">
        <v>22</v>
      </c>
      <c r="F426" s="24">
        <v>45266</v>
      </c>
      <c r="G426" s="25">
        <v>56946</v>
      </c>
      <c r="H426" s="25">
        <v>56946</v>
      </c>
    </row>
    <row r="427" spans="1:8">
      <c r="A427" s="23" t="s">
        <v>19</v>
      </c>
      <c r="B427" s="23" t="s">
        <v>20</v>
      </c>
      <c r="C427" s="23" t="s">
        <v>408</v>
      </c>
      <c r="D427" s="24">
        <v>45252</v>
      </c>
      <c r="E427" s="23" t="s">
        <v>22</v>
      </c>
      <c r="F427" s="24">
        <v>45266</v>
      </c>
      <c r="G427" s="25">
        <v>107733</v>
      </c>
      <c r="H427" s="25">
        <v>107733</v>
      </c>
    </row>
    <row r="428" spans="1:8">
      <c r="A428" s="23" t="s">
        <v>19</v>
      </c>
      <c r="B428" s="23" t="s">
        <v>20</v>
      </c>
      <c r="C428" s="23" t="s">
        <v>409</v>
      </c>
      <c r="D428" s="24">
        <v>45252</v>
      </c>
      <c r="E428" s="23" t="s">
        <v>22</v>
      </c>
      <c r="F428" s="24">
        <v>45265</v>
      </c>
      <c r="G428" s="25">
        <v>54382420</v>
      </c>
      <c r="H428" s="25">
        <v>54382420</v>
      </c>
    </row>
    <row r="429" spans="1:8">
      <c r="A429" s="23" t="s">
        <v>19</v>
      </c>
      <c r="B429" s="23" t="s">
        <v>20</v>
      </c>
      <c r="C429" s="23" t="s">
        <v>410</v>
      </c>
      <c r="D429" s="24">
        <v>45253</v>
      </c>
      <c r="E429" s="23" t="s">
        <v>22</v>
      </c>
      <c r="F429" s="24">
        <v>45274</v>
      </c>
      <c r="G429" s="25">
        <v>68300</v>
      </c>
      <c r="H429" s="25">
        <v>68300</v>
      </c>
    </row>
    <row r="430" spans="1:8">
      <c r="A430" s="23" t="s">
        <v>19</v>
      </c>
      <c r="B430" s="23" t="s">
        <v>20</v>
      </c>
      <c r="C430" s="23" t="s">
        <v>411</v>
      </c>
      <c r="D430" s="24">
        <v>45253</v>
      </c>
      <c r="E430" s="23" t="s">
        <v>22</v>
      </c>
      <c r="F430" s="24">
        <v>45266</v>
      </c>
      <c r="G430" s="25">
        <v>64500</v>
      </c>
      <c r="H430" s="25">
        <v>64500</v>
      </c>
    </row>
    <row r="431" spans="1:8">
      <c r="A431" s="23" t="s">
        <v>19</v>
      </c>
      <c r="B431" s="23" t="s">
        <v>20</v>
      </c>
      <c r="C431" s="23" t="s">
        <v>412</v>
      </c>
      <c r="D431" s="24">
        <v>45253</v>
      </c>
      <c r="E431" s="23" t="s">
        <v>22</v>
      </c>
      <c r="F431" s="24">
        <v>45266</v>
      </c>
      <c r="G431" s="25">
        <v>64500</v>
      </c>
      <c r="H431" s="25">
        <v>64500</v>
      </c>
    </row>
    <row r="432" spans="1:8">
      <c r="A432" s="23" t="s">
        <v>19</v>
      </c>
      <c r="B432" s="23" t="s">
        <v>20</v>
      </c>
      <c r="C432" s="23" t="s">
        <v>413</v>
      </c>
      <c r="D432" s="24">
        <v>45253</v>
      </c>
      <c r="E432" s="23" t="s">
        <v>22</v>
      </c>
      <c r="F432" s="24">
        <v>45265</v>
      </c>
      <c r="G432" s="25">
        <v>64500</v>
      </c>
      <c r="H432" s="25">
        <v>64500</v>
      </c>
    </row>
    <row r="433" spans="1:8">
      <c r="A433" s="23" t="s">
        <v>19</v>
      </c>
      <c r="B433" s="23" t="s">
        <v>20</v>
      </c>
      <c r="C433" s="23" t="s">
        <v>637</v>
      </c>
      <c r="D433" s="24">
        <v>45253</v>
      </c>
      <c r="E433" s="23" t="s">
        <v>22</v>
      </c>
      <c r="F433" s="24">
        <v>45296</v>
      </c>
      <c r="G433" s="25">
        <v>289200</v>
      </c>
      <c r="H433" s="25">
        <v>289200</v>
      </c>
    </row>
    <row r="434" spans="1:8">
      <c r="A434" s="23" t="s">
        <v>19</v>
      </c>
      <c r="B434" s="23" t="s">
        <v>20</v>
      </c>
      <c r="C434" s="23" t="s">
        <v>414</v>
      </c>
      <c r="D434" s="24">
        <v>45254</v>
      </c>
      <c r="E434" s="23" t="s">
        <v>22</v>
      </c>
      <c r="F434" s="24">
        <v>45265</v>
      </c>
      <c r="G434" s="25">
        <v>9721317</v>
      </c>
      <c r="H434" s="25">
        <v>9721317</v>
      </c>
    </row>
    <row r="435" spans="1:8">
      <c r="A435" s="23" t="s">
        <v>19</v>
      </c>
      <c r="B435" s="23" t="s">
        <v>20</v>
      </c>
      <c r="C435" s="23" t="s">
        <v>415</v>
      </c>
      <c r="D435" s="24">
        <v>45254</v>
      </c>
      <c r="E435" s="23" t="s">
        <v>22</v>
      </c>
      <c r="F435" s="24">
        <v>45265</v>
      </c>
      <c r="G435" s="25">
        <v>16356843</v>
      </c>
      <c r="H435" s="25">
        <v>16356843</v>
      </c>
    </row>
    <row r="436" spans="1:8">
      <c r="A436" s="23" t="s">
        <v>19</v>
      </c>
      <c r="B436" s="23" t="s">
        <v>20</v>
      </c>
      <c r="C436" s="23" t="s">
        <v>416</v>
      </c>
      <c r="D436" s="24">
        <v>45254</v>
      </c>
      <c r="E436" s="23" t="s">
        <v>22</v>
      </c>
      <c r="F436" s="24">
        <v>45265</v>
      </c>
      <c r="G436" s="25">
        <v>56533</v>
      </c>
      <c r="H436" s="25">
        <v>56533</v>
      </c>
    </row>
    <row r="437" spans="1:8">
      <c r="A437" s="23" t="s">
        <v>19</v>
      </c>
      <c r="B437" s="23" t="s">
        <v>20</v>
      </c>
      <c r="C437" s="23" t="s">
        <v>417</v>
      </c>
      <c r="D437" s="24">
        <v>45254</v>
      </c>
      <c r="E437" s="23" t="s">
        <v>22</v>
      </c>
      <c r="F437" s="24">
        <v>45274</v>
      </c>
      <c r="G437" s="25">
        <v>56533</v>
      </c>
      <c r="H437" s="25">
        <v>56533</v>
      </c>
    </row>
    <row r="438" spans="1:8">
      <c r="A438" s="23" t="s">
        <v>19</v>
      </c>
      <c r="B438" s="23" t="s">
        <v>20</v>
      </c>
      <c r="C438" s="23" t="s">
        <v>418</v>
      </c>
      <c r="D438" s="24">
        <v>45254</v>
      </c>
      <c r="E438" s="23" t="s">
        <v>22</v>
      </c>
      <c r="F438" s="24">
        <v>45266</v>
      </c>
      <c r="G438" s="25">
        <v>107733</v>
      </c>
      <c r="H438" s="25">
        <v>107733</v>
      </c>
    </row>
    <row r="439" spans="1:8">
      <c r="A439" s="23" t="s">
        <v>19</v>
      </c>
      <c r="B439" s="23" t="s">
        <v>20</v>
      </c>
      <c r="C439" s="23" t="s">
        <v>419</v>
      </c>
      <c r="D439" s="24">
        <v>45254</v>
      </c>
      <c r="E439" s="23" t="s">
        <v>22</v>
      </c>
      <c r="F439" s="24">
        <v>45265</v>
      </c>
      <c r="G439" s="25">
        <v>4494162</v>
      </c>
      <c r="H439" s="25">
        <v>4494162</v>
      </c>
    </row>
    <row r="440" spans="1:8">
      <c r="A440" s="23" t="s">
        <v>19</v>
      </c>
      <c r="B440" s="23" t="s">
        <v>20</v>
      </c>
      <c r="C440" s="23" t="s">
        <v>420</v>
      </c>
      <c r="D440" s="24">
        <v>45254</v>
      </c>
      <c r="E440" s="23" t="s">
        <v>22</v>
      </c>
      <c r="F440" s="24">
        <v>45265</v>
      </c>
      <c r="G440" s="25">
        <v>52528941</v>
      </c>
      <c r="H440" s="25">
        <v>52528941</v>
      </c>
    </row>
    <row r="441" spans="1:8">
      <c r="A441" s="23" t="s">
        <v>19</v>
      </c>
      <c r="B441" s="23" t="s">
        <v>20</v>
      </c>
      <c r="C441" s="23" t="s">
        <v>421</v>
      </c>
      <c r="D441" s="24">
        <v>45254</v>
      </c>
      <c r="E441" s="23" t="s">
        <v>22</v>
      </c>
      <c r="F441" s="24">
        <v>45265</v>
      </c>
      <c r="G441" s="25">
        <v>293676</v>
      </c>
      <c r="H441" s="25">
        <v>293676</v>
      </c>
    </row>
    <row r="442" spans="1:8">
      <c r="A442" s="23" t="s">
        <v>19</v>
      </c>
      <c r="B442" s="23" t="s">
        <v>20</v>
      </c>
      <c r="C442" s="23" t="s">
        <v>422</v>
      </c>
      <c r="D442" s="24">
        <v>45255</v>
      </c>
      <c r="E442" s="23" t="s">
        <v>22</v>
      </c>
      <c r="F442" s="24">
        <v>45266</v>
      </c>
      <c r="G442" s="25">
        <v>6153499</v>
      </c>
      <c r="H442" s="25">
        <v>6153499</v>
      </c>
    </row>
    <row r="443" spans="1:8">
      <c r="A443" s="23" t="s">
        <v>19</v>
      </c>
      <c r="B443" s="23" t="s">
        <v>20</v>
      </c>
      <c r="C443" s="23" t="s">
        <v>423</v>
      </c>
      <c r="D443" s="24">
        <v>45255</v>
      </c>
      <c r="E443" s="23" t="s">
        <v>22</v>
      </c>
      <c r="F443" s="24">
        <v>45265</v>
      </c>
      <c r="G443" s="25">
        <v>11318516</v>
      </c>
      <c r="H443" s="25">
        <v>11318516</v>
      </c>
    </row>
    <row r="444" spans="1:8">
      <c r="A444" s="23" t="s">
        <v>19</v>
      </c>
      <c r="B444" s="23" t="s">
        <v>20</v>
      </c>
      <c r="C444" s="23" t="s">
        <v>424</v>
      </c>
      <c r="D444" s="24">
        <v>45257</v>
      </c>
      <c r="E444" s="23" t="s">
        <v>22</v>
      </c>
      <c r="F444" s="24">
        <v>45266</v>
      </c>
      <c r="G444" s="25">
        <v>11947569</v>
      </c>
      <c r="H444" s="25">
        <v>11947569</v>
      </c>
    </row>
    <row r="445" spans="1:8">
      <c r="A445" s="23" t="s">
        <v>19</v>
      </c>
      <c r="B445" s="23" t="s">
        <v>20</v>
      </c>
      <c r="C445" s="23" t="s">
        <v>425</v>
      </c>
      <c r="D445" s="24">
        <v>45257</v>
      </c>
      <c r="E445" s="23" t="s">
        <v>22</v>
      </c>
      <c r="F445" s="24">
        <v>45265</v>
      </c>
      <c r="G445" s="25">
        <v>1018550</v>
      </c>
      <c r="H445" s="25">
        <v>1018550</v>
      </c>
    </row>
    <row r="446" spans="1:8">
      <c r="A446" s="23" t="s">
        <v>19</v>
      </c>
      <c r="B446" s="23" t="s">
        <v>20</v>
      </c>
      <c r="C446" s="23" t="s">
        <v>426</v>
      </c>
      <c r="D446" s="24">
        <v>45258</v>
      </c>
      <c r="E446" s="23" t="s">
        <v>22</v>
      </c>
      <c r="F446" s="24">
        <v>45274</v>
      </c>
      <c r="G446" s="25">
        <v>24471719</v>
      </c>
      <c r="H446" s="25">
        <v>24471719</v>
      </c>
    </row>
    <row r="447" spans="1:8">
      <c r="A447" s="23" t="s">
        <v>19</v>
      </c>
      <c r="B447" s="23" t="s">
        <v>20</v>
      </c>
      <c r="C447" s="23" t="s">
        <v>427</v>
      </c>
      <c r="D447" s="24">
        <v>45258</v>
      </c>
      <c r="E447" s="23" t="s">
        <v>22</v>
      </c>
      <c r="F447" s="24">
        <v>45274</v>
      </c>
      <c r="G447" s="25">
        <v>330498</v>
      </c>
      <c r="H447" s="25">
        <v>330498</v>
      </c>
    </row>
    <row r="448" spans="1:8">
      <c r="A448" s="23" t="s">
        <v>19</v>
      </c>
      <c r="B448" s="23" t="s">
        <v>20</v>
      </c>
      <c r="C448" s="23" t="s">
        <v>428</v>
      </c>
      <c r="D448" s="24">
        <v>45258</v>
      </c>
      <c r="E448" s="23" t="s">
        <v>22</v>
      </c>
      <c r="F448" s="24">
        <v>45274</v>
      </c>
      <c r="G448" s="25">
        <v>207844</v>
      </c>
      <c r="H448" s="25">
        <v>207844</v>
      </c>
    </row>
    <row r="449" spans="1:8">
      <c r="A449" s="23" t="s">
        <v>19</v>
      </c>
      <c r="B449" s="23" t="s">
        <v>20</v>
      </c>
      <c r="C449" s="23" t="s">
        <v>429</v>
      </c>
      <c r="D449" s="24">
        <v>45258</v>
      </c>
      <c r="E449" s="23" t="s">
        <v>22</v>
      </c>
      <c r="F449" s="24">
        <v>45274</v>
      </c>
      <c r="G449" s="25">
        <v>22700</v>
      </c>
      <c r="H449" s="25">
        <v>22700</v>
      </c>
    </row>
    <row r="450" spans="1:8">
      <c r="A450" s="23" t="s">
        <v>19</v>
      </c>
      <c r="B450" s="23" t="s">
        <v>20</v>
      </c>
      <c r="C450" s="23" t="s">
        <v>430</v>
      </c>
      <c r="D450" s="24">
        <v>45258</v>
      </c>
      <c r="E450" s="23" t="s">
        <v>22</v>
      </c>
      <c r="F450" s="24">
        <v>45274</v>
      </c>
      <c r="G450" s="25">
        <v>64500</v>
      </c>
      <c r="H450" s="25">
        <v>64500</v>
      </c>
    </row>
    <row r="451" spans="1:8">
      <c r="A451" s="23" t="s">
        <v>19</v>
      </c>
      <c r="B451" s="23" t="s">
        <v>20</v>
      </c>
      <c r="C451" s="23" t="s">
        <v>431</v>
      </c>
      <c r="D451" s="24">
        <v>45258</v>
      </c>
      <c r="E451" s="23" t="s">
        <v>22</v>
      </c>
      <c r="F451" s="24">
        <v>45275</v>
      </c>
      <c r="G451" s="25">
        <v>64500</v>
      </c>
      <c r="H451" s="25">
        <v>64500</v>
      </c>
    </row>
    <row r="452" spans="1:8">
      <c r="A452" s="23" t="s">
        <v>19</v>
      </c>
      <c r="B452" s="23" t="s">
        <v>20</v>
      </c>
      <c r="C452" s="23" t="s">
        <v>432</v>
      </c>
      <c r="D452" s="24">
        <v>45258</v>
      </c>
      <c r="E452" s="23" t="s">
        <v>22</v>
      </c>
      <c r="F452" s="24">
        <v>45275</v>
      </c>
      <c r="G452" s="25">
        <v>64500</v>
      </c>
      <c r="H452" s="25">
        <v>64500</v>
      </c>
    </row>
    <row r="453" spans="1:8">
      <c r="A453" s="23" t="s">
        <v>19</v>
      </c>
      <c r="B453" s="23" t="s">
        <v>20</v>
      </c>
      <c r="C453" s="23" t="s">
        <v>433</v>
      </c>
      <c r="D453" s="24">
        <v>45258</v>
      </c>
      <c r="E453" s="23" t="s">
        <v>22</v>
      </c>
      <c r="F453" s="24">
        <v>45275</v>
      </c>
      <c r="G453" s="25">
        <v>64500</v>
      </c>
      <c r="H453" s="25">
        <v>64500</v>
      </c>
    </row>
    <row r="454" spans="1:8">
      <c r="A454" s="23" t="s">
        <v>19</v>
      </c>
      <c r="B454" s="23" t="s">
        <v>20</v>
      </c>
      <c r="C454" s="23" t="s">
        <v>434</v>
      </c>
      <c r="D454" s="24">
        <v>45258</v>
      </c>
      <c r="E454" s="23" t="s">
        <v>22</v>
      </c>
      <c r="F454" s="24">
        <v>45274</v>
      </c>
      <c r="G454" s="25">
        <v>87990</v>
      </c>
      <c r="H454" s="25">
        <v>87990</v>
      </c>
    </row>
    <row r="455" spans="1:8">
      <c r="A455" s="23" t="s">
        <v>19</v>
      </c>
      <c r="B455" s="23" t="s">
        <v>20</v>
      </c>
      <c r="C455" s="23" t="s">
        <v>435</v>
      </c>
      <c r="D455" s="24">
        <v>45258</v>
      </c>
      <c r="E455" s="23" t="s">
        <v>22</v>
      </c>
      <c r="F455" s="24">
        <v>45275</v>
      </c>
      <c r="G455" s="25">
        <v>64500</v>
      </c>
      <c r="H455" s="25">
        <v>64500</v>
      </c>
    </row>
    <row r="456" spans="1:8">
      <c r="A456" s="23" t="s">
        <v>19</v>
      </c>
      <c r="B456" s="23" t="s">
        <v>20</v>
      </c>
      <c r="C456" s="23" t="s">
        <v>436</v>
      </c>
      <c r="D456" s="24">
        <v>45258</v>
      </c>
      <c r="E456" s="23" t="s">
        <v>22</v>
      </c>
      <c r="F456" s="24">
        <v>45274</v>
      </c>
      <c r="G456" s="25">
        <v>56533</v>
      </c>
      <c r="H456" s="25">
        <v>56533</v>
      </c>
    </row>
    <row r="457" spans="1:8">
      <c r="A457" s="23" t="s">
        <v>19</v>
      </c>
      <c r="B457" s="23" t="s">
        <v>20</v>
      </c>
      <c r="C457" s="23" t="s">
        <v>437</v>
      </c>
      <c r="D457" s="24">
        <v>45258</v>
      </c>
      <c r="E457" s="23" t="s">
        <v>22</v>
      </c>
      <c r="F457" s="24">
        <v>45275</v>
      </c>
      <c r="G457" s="25">
        <v>64500</v>
      </c>
      <c r="H457" s="25">
        <v>64500</v>
      </c>
    </row>
    <row r="458" spans="1:8">
      <c r="A458" s="23" t="s">
        <v>19</v>
      </c>
      <c r="B458" s="23" t="s">
        <v>20</v>
      </c>
      <c r="C458" s="23" t="s">
        <v>438</v>
      </c>
      <c r="D458" s="24">
        <v>45258</v>
      </c>
      <c r="E458" s="23" t="s">
        <v>22</v>
      </c>
      <c r="F458" s="24">
        <v>45274</v>
      </c>
      <c r="G458" s="25">
        <v>11684628</v>
      </c>
      <c r="H458" s="25">
        <v>11684628</v>
      </c>
    </row>
    <row r="459" spans="1:8">
      <c r="A459" s="23" t="s">
        <v>19</v>
      </c>
      <c r="B459" s="23" t="s">
        <v>20</v>
      </c>
      <c r="C459" s="23" t="s">
        <v>439</v>
      </c>
      <c r="D459" s="24">
        <v>45259</v>
      </c>
      <c r="E459" s="23" t="s">
        <v>22</v>
      </c>
      <c r="F459" s="24">
        <v>45274</v>
      </c>
      <c r="G459" s="25">
        <v>125339</v>
      </c>
      <c r="H459" s="25">
        <v>125339</v>
      </c>
    </row>
    <row r="460" spans="1:8">
      <c r="A460" s="23" t="s">
        <v>19</v>
      </c>
      <c r="B460" s="23" t="s">
        <v>20</v>
      </c>
      <c r="C460" s="23" t="s">
        <v>440</v>
      </c>
      <c r="D460" s="24">
        <v>45259</v>
      </c>
      <c r="E460" s="23" t="s">
        <v>22</v>
      </c>
      <c r="F460" s="24">
        <v>45274</v>
      </c>
      <c r="G460" s="25">
        <v>975069</v>
      </c>
      <c r="H460" s="25">
        <v>975069</v>
      </c>
    </row>
    <row r="461" spans="1:8">
      <c r="A461" s="23" t="s">
        <v>19</v>
      </c>
      <c r="B461" s="23" t="s">
        <v>20</v>
      </c>
      <c r="C461" s="23" t="s">
        <v>441</v>
      </c>
      <c r="D461" s="24">
        <v>45259</v>
      </c>
      <c r="E461" s="23" t="s">
        <v>22</v>
      </c>
      <c r="F461" s="24">
        <v>45275</v>
      </c>
      <c r="G461" s="25">
        <v>52846</v>
      </c>
      <c r="H461" s="25">
        <v>52846</v>
      </c>
    </row>
    <row r="462" spans="1:8">
      <c r="A462" s="23" t="s">
        <v>19</v>
      </c>
      <c r="B462" s="23" t="s">
        <v>20</v>
      </c>
      <c r="C462" s="23" t="s">
        <v>442</v>
      </c>
      <c r="D462" s="24">
        <v>45259</v>
      </c>
      <c r="E462" s="23" t="s">
        <v>22</v>
      </c>
      <c r="F462" s="24">
        <v>45274</v>
      </c>
      <c r="G462" s="25">
        <v>64500</v>
      </c>
      <c r="H462" s="25">
        <v>64500</v>
      </c>
    </row>
    <row r="463" spans="1:8">
      <c r="A463" s="23" t="s">
        <v>19</v>
      </c>
      <c r="B463" s="23" t="s">
        <v>20</v>
      </c>
      <c r="C463" s="23" t="s">
        <v>443</v>
      </c>
      <c r="D463" s="24">
        <v>45259</v>
      </c>
      <c r="E463" s="23" t="s">
        <v>22</v>
      </c>
      <c r="F463" s="24">
        <v>45289</v>
      </c>
      <c r="G463" s="25">
        <v>289200</v>
      </c>
      <c r="H463" s="25">
        <v>289200</v>
      </c>
    </row>
    <row r="464" spans="1:8">
      <c r="A464" s="23" t="s">
        <v>19</v>
      </c>
      <c r="B464" s="23" t="s">
        <v>20</v>
      </c>
      <c r="C464" s="23" t="s">
        <v>444</v>
      </c>
      <c r="D464" s="24">
        <v>45259</v>
      </c>
      <c r="E464" s="23" t="s">
        <v>22</v>
      </c>
      <c r="F464" s="24">
        <v>45274</v>
      </c>
      <c r="G464" s="25">
        <v>56533</v>
      </c>
      <c r="H464" s="25">
        <v>56533</v>
      </c>
    </row>
    <row r="465" spans="1:8">
      <c r="A465" s="23" t="s">
        <v>19</v>
      </c>
      <c r="B465" s="23" t="s">
        <v>20</v>
      </c>
      <c r="C465" s="23" t="s">
        <v>445</v>
      </c>
      <c r="D465" s="24">
        <v>45259</v>
      </c>
      <c r="E465" s="23" t="s">
        <v>22</v>
      </c>
      <c r="F465" s="24">
        <v>45274</v>
      </c>
      <c r="G465" s="25">
        <v>16784250</v>
      </c>
      <c r="H465" s="25">
        <v>16784250</v>
      </c>
    </row>
    <row r="466" spans="1:8">
      <c r="A466" s="23" t="s">
        <v>19</v>
      </c>
      <c r="B466" s="23" t="s">
        <v>20</v>
      </c>
      <c r="C466" s="23" t="s">
        <v>446</v>
      </c>
      <c r="D466" s="24">
        <v>45260</v>
      </c>
      <c r="E466" s="23" t="s">
        <v>22</v>
      </c>
      <c r="F466" s="24">
        <v>45275</v>
      </c>
      <c r="G466" s="25">
        <v>150003</v>
      </c>
      <c r="H466" s="25">
        <v>150003</v>
      </c>
    </row>
    <row r="467" spans="1:8">
      <c r="A467" s="23" t="s">
        <v>19</v>
      </c>
      <c r="B467" s="23" t="s">
        <v>20</v>
      </c>
      <c r="C467" s="23" t="s">
        <v>447</v>
      </c>
      <c r="D467" s="24">
        <v>45260</v>
      </c>
      <c r="E467" s="23" t="s">
        <v>22</v>
      </c>
      <c r="F467" s="24">
        <v>45289</v>
      </c>
      <c r="G467" s="25">
        <v>42889152</v>
      </c>
      <c r="H467" s="25">
        <v>42889152</v>
      </c>
    </row>
    <row r="468" spans="1:8">
      <c r="A468" s="23" t="s">
        <v>19</v>
      </c>
      <c r="B468" s="23" t="s">
        <v>20</v>
      </c>
      <c r="C468" s="23" t="s">
        <v>638</v>
      </c>
      <c r="D468" s="24">
        <v>45260</v>
      </c>
      <c r="E468" s="23" t="s">
        <v>22</v>
      </c>
      <c r="F468" s="24">
        <v>45292</v>
      </c>
      <c r="G468" s="25">
        <v>289200</v>
      </c>
      <c r="H468" s="25">
        <v>289200</v>
      </c>
    </row>
    <row r="469" spans="1:8">
      <c r="A469" s="23" t="s">
        <v>19</v>
      </c>
      <c r="B469" s="23" t="s">
        <v>20</v>
      </c>
      <c r="C469" s="23" t="s">
        <v>448</v>
      </c>
      <c r="D469" s="24">
        <v>45260</v>
      </c>
      <c r="E469" s="23" t="s">
        <v>22</v>
      </c>
      <c r="F469" s="24">
        <v>45274</v>
      </c>
      <c r="G469" s="25">
        <v>87990</v>
      </c>
      <c r="H469" s="25">
        <v>87990</v>
      </c>
    </row>
    <row r="470" spans="1:8">
      <c r="A470" s="23" t="s">
        <v>19</v>
      </c>
      <c r="B470" s="23" t="s">
        <v>20</v>
      </c>
      <c r="C470" s="23" t="s">
        <v>449</v>
      </c>
      <c r="D470" s="24">
        <v>45260</v>
      </c>
      <c r="E470" s="23" t="s">
        <v>22</v>
      </c>
      <c r="F470" s="24">
        <v>45275</v>
      </c>
      <c r="G470" s="25">
        <v>64500</v>
      </c>
      <c r="H470" s="25">
        <v>64500</v>
      </c>
    </row>
    <row r="471" spans="1:8">
      <c r="A471" s="23" t="s">
        <v>19</v>
      </c>
      <c r="B471" s="23" t="s">
        <v>20</v>
      </c>
      <c r="C471" s="23" t="s">
        <v>450</v>
      </c>
      <c r="D471" s="24">
        <v>45260</v>
      </c>
      <c r="E471" s="23" t="s">
        <v>22</v>
      </c>
      <c r="F471" s="24">
        <v>45275</v>
      </c>
      <c r="G471" s="25">
        <v>79049</v>
      </c>
      <c r="H471" s="25">
        <v>79049</v>
      </c>
    </row>
    <row r="472" spans="1:8">
      <c r="A472" s="23" t="s">
        <v>19</v>
      </c>
      <c r="B472" s="23" t="s">
        <v>20</v>
      </c>
      <c r="C472" s="23" t="s">
        <v>451</v>
      </c>
      <c r="D472" s="24">
        <v>45260</v>
      </c>
      <c r="E472" s="23" t="s">
        <v>22</v>
      </c>
      <c r="F472" s="24">
        <v>45275</v>
      </c>
      <c r="G472" s="25">
        <v>79049</v>
      </c>
      <c r="H472" s="25">
        <v>79049</v>
      </c>
    </row>
    <row r="473" spans="1:8">
      <c r="A473" s="23" t="s">
        <v>19</v>
      </c>
      <c r="B473" s="23" t="s">
        <v>20</v>
      </c>
      <c r="C473" s="23" t="s">
        <v>452</v>
      </c>
      <c r="D473" s="24">
        <v>45260</v>
      </c>
      <c r="E473" s="23" t="s">
        <v>22</v>
      </c>
      <c r="F473" s="24">
        <v>45274</v>
      </c>
      <c r="G473" s="25">
        <v>8135812</v>
      </c>
      <c r="H473" s="25">
        <v>8135812</v>
      </c>
    </row>
    <row r="474" spans="1:8">
      <c r="A474" s="23" t="s">
        <v>19</v>
      </c>
      <c r="B474" s="23" t="s">
        <v>20</v>
      </c>
      <c r="C474" s="23" t="s">
        <v>453</v>
      </c>
      <c r="D474" s="24">
        <v>45260</v>
      </c>
      <c r="E474" s="23" t="s">
        <v>22</v>
      </c>
      <c r="F474" s="24">
        <v>45274</v>
      </c>
      <c r="G474" s="25">
        <v>484217</v>
      </c>
      <c r="H474" s="25">
        <v>484217</v>
      </c>
    </row>
    <row r="475" spans="1:8">
      <c r="A475" s="23" t="s">
        <v>19</v>
      </c>
      <c r="B475" s="23" t="s">
        <v>20</v>
      </c>
      <c r="C475" s="23" t="s">
        <v>454</v>
      </c>
      <c r="D475" s="24">
        <v>45260</v>
      </c>
      <c r="E475" s="23" t="s">
        <v>22</v>
      </c>
      <c r="F475" s="24">
        <v>45274</v>
      </c>
      <c r="G475" s="25">
        <v>56946</v>
      </c>
      <c r="H475" s="25">
        <v>56946</v>
      </c>
    </row>
    <row r="476" spans="1:8">
      <c r="A476" s="23" t="s">
        <v>19</v>
      </c>
      <c r="B476" s="23" t="s">
        <v>20</v>
      </c>
      <c r="C476" s="23" t="s">
        <v>455</v>
      </c>
      <c r="D476" s="24">
        <v>45260</v>
      </c>
      <c r="E476" s="23" t="s">
        <v>22</v>
      </c>
      <c r="F476" s="24">
        <v>45274</v>
      </c>
      <c r="G476" s="25">
        <v>29800</v>
      </c>
      <c r="H476" s="25">
        <v>29800</v>
      </c>
    </row>
    <row r="477" spans="1:8">
      <c r="A477" s="23" t="s">
        <v>19</v>
      </c>
      <c r="B477" s="23" t="s">
        <v>20</v>
      </c>
      <c r="C477" s="23" t="s">
        <v>456</v>
      </c>
      <c r="D477" s="24">
        <v>45260</v>
      </c>
      <c r="E477" s="23" t="s">
        <v>22</v>
      </c>
      <c r="F477" s="24">
        <v>45274</v>
      </c>
      <c r="G477" s="25">
        <v>38700</v>
      </c>
      <c r="H477" s="25">
        <v>38700</v>
      </c>
    </row>
    <row r="478" spans="1:8">
      <c r="A478" s="23" t="s">
        <v>19</v>
      </c>
      <c r="B478" s="23" t="s">
        <v>20</v>
      </c>
      <c r="C478" s="23" t="s">
        <v>457</v>
      </c>
      <c r="D478" s="24">
        <v>45260</v>
      </c>
      <c r="E478" s="23" t="s">
        <v>22</v>
      </c>
      <c r="F478" s="24">
        <v>45274</v>
      </c>
      <c r="G478" s="25">
        <v>1026094</v>
      </c>
      <c r="H478" s="25">
        <v>1026094</v>
      </c>
    </row>
    <row r="479" spans="1:8">
      <c r="A479" s="23" t="s">
        <v>19</v>
      </c>
      <c r="B479" s="23" t="s">
        <v>20</v>
      </c>
      <c r="C479" s="23" t="s">
        <v>458</v>
      </c>
      <c r="D479" s="24">
        <v>45260</v>
      </c>
      <c r="E479" s="23" t="s">
        <v>22</v>
      </c>
      <c r="F479" s="24">
        <v>45275</v>
      </c>
      <c r="G479" s="25">
        <v>363372</v>
      </c>
      <c r="H479" s="25">
        <v>363372</v>
      </c>
    </row>
    <row r="480" spans="1:8">
      <c r="A480" s="23" t="s">
        <v>19</v>
      </c>
      <c r="B480" s="23" t="s">
        <v>20</v>
      </c>
      <c r="C480" s="23" t="s">
        <v>459</v>
      </c>
      <c r="D480" s="24">
        <v>45261</v>
      </c>
      <c r="E480" s="23" t="s">
        <v>22</v>
      </c>
      <c r="F480" s="24">
        <v>45274</v>
      </c>
      <c r="G480" s="25">
        <v>1446300</v>
      </c>
      <c r="H480" s="25">
        <v>1446300</v>
      </c>
    </row>
    <row r="481" spans="1:8">
      <c r="A481" s="23" t="s">
        <v>19</v>
      </c>
      <c r="B481" s="23" t="s">
        <v>20</v>
      </c>
      <c r="C481" s="23" t="s">
        <v>460</v>
      </c>
      <c r="D481" s="24">
        <v>45261</v>
      </c>
      <c r="E481" s="23" t="s">
        <v>22</v>
      </c>
      <c r="F481" s="24">
        <v>45275</v>
      </c>
      <c r="G481" s="25">
        <v>98000</v>
      </c>
      <c r="H481" s="25">
        <v>98000</v>
      </c>
    </row>
    <row r="482" spans="1:8">
      <c r="A482" s="23" t="s">
        <v>19</v>
      </c>
      <c r="B482" s="23" t="s">
        <v>20</v>
      </c>
      <c r="C482" s="23" t="s">
        <v>461</v>
      </c>
      <c r="D482" s="24">
        <v>45261</v>
      </c>
      <c r="E482" s="23" t="s">
        <v>22</v>
      </c>
      <c r="F482" s="24">
        <v>45275</v>
      </c>
      <c r="G482" s="25">
        <v>111100</v>
      </c>
      <c r="H482" s="25">
        <v>111100</v>
      </c>
    </row>
    <row r="483" spans="1:8">
      <c r="A483" s="23" t="s">
        <v>19</v>
      </c>
      <c r="B483" s="23" t="s">
        <v>20</v>
      </c>
      <c r="C483" s="23" t="s">
        <v>462</v>
      </c>
      <c r="D483" s="24">
        <v>45261</v>
      </c>
      <c r="E483" s="23" t="s">
        <v>22</v>
      </c>
      <c r="F483" s="24">
        <v>45274</v>
      </c>
      <c r="G483" s="25">
        <v>64500</v>
      </c>
      <c r="H483" s="25">
        <v>64500</v>
      </c>
    </row>
    <row r="484" spans="1:8">
      <c r="A484" s="23" t="s">
        <v>19</v>
      </c>
      <c r="B484" s="23" t="s">
        <v>20</v>
      </c>
      <c r="C484" s="23" t="s">
        <v>463</v>
      </c>
      <c r="D484" s="24">
        <v>45261</v>
      </c>
      <c r="E484" s="23" t="s">
        <v>22</v>
      </c>
      <c r="F484" s="24">
        <v>45275</v>
      </c>
      <c r="G484" s="25">
        <v>67314</v>
      </c>
      <c r="H484" s="25">
        <v>67314</v>
      </c>
    </row>
    <row r="485" spans="1:8">
      <c r="A485" s="23" t="s">
        <v>19</v>
      </c>
      <c r="B485" s="23" t="s">
        <v>20</v>
      </c>
      <c r="C485" s="23" t="s">
        <v>464</v>
      </c>
      <c r="D485" s="24">
        <v>45261</v>
      </c>
      <c r="E485" s="23" t="s">
        <v>22</v>
      </c>
      <c r="F485" s="24">
        <v>45275</v>
      </c>
      <c r="G485" s="25">
        <v>335907</v>
      </c>
      <c r="H485" s="25">
        <v>335907</v>
      </c>
    </row>
    <row r="486" spans="1:8">
      <c r="A486" s="23" t="s">
        <v>19</v>
      </c>
      <c r="B486" s="23" t="s">
        <v>20</v>
      </c>
      <c r="C486" s="23" t="s">
        <v>465</v>
      </c>
      <c r="D486" s="24">
        <v>45264</v>
      </c>
      <c r="E486" s="23" t="s">
        <v>22</v>
      </c>
      <c r="F486" s="24">
        <v>45275</v>
      </c>
      <c r="G486" s="25">
        <v>52400</v>
      </c>
      <c r="H486" s="25">
        <v>52400</v>
      </c>
    </row>
    <row r="487" spans="1:8">
      <c r="A487" s="23" t="s">
        <v>19</v>
      </c>
      <c r="B487" s="23" t="s">
        <v>20</v>
      </c>
      <c r="C487" s="23" t="s">
        <v>466</v>
      </c>
      <c r="D487" s="24">
        <v>45264</v>
      </c>
      <c r="E487" s="23" t="s">
        <v>22</v>
      </c>
      <c r="F487" s="24">
        <v>45275</v>
      </c>
      <c r="G487" s="25">
        <v>49990</v>
      </c>
      <c r="H487" s="25">
        <v>49990</v>
      </c>
    </row>
    <row r="488" spans="1:8">
      <c r="A488" s="23" t="s">
        <v>19</v>
      </c>
      <c r="B488" s="23" t="s">
        <v>20</v>
      </c>
      <c r="C488" s="23" t="s">
        <v>467</v>
      </c>
      <c r="D488" s="24">
        <v>45264</v>
      </c>
      <c r="E488" s="23" t="s">
        <v>22</v>
      </c>
      <c r="F488" s="24">
        <v>45275</v>
      </c>
      <c r="G488" s="25">
        <v>56533</v>
      </c>
      <c r="H488" s="25">
        <v>56533</v>
      </c>
    </row>
    <row r="489" spans="1:8">
      <c r="A489" s="23" t="s">
        <v>19</v>
      </c>
      <c r="B489" s="23" t="s">
        <v>20</v>
      </c>
      <c r="C489" s="23" t="s">
        <v>468</v>
      </c>
      <c r="D489" s="24">
        <v>45264</v>
      </c>
      <c r="E489" s="23" t="s">
        <v>22</v>
      </c>
      <c r="F489" s="24">
        <v>45275</v>
      </c>
      <c r="G489" s="25">
        <v>56533</v>
      </c>
      <c r="H489" s="25">
        <v>56533</v>
      </c>
    </row>
    <row r="490" spans="1:8">
      <c r="A490" s="23" t="s">
        <v>19</v>
      </c>
      <c r="B490" s="23" t="s">
        <v>20</v>
      </c>
      <c r="C490" s="23" t="s">
        <v>469</v>
      </c>
      <c r="D490" s="24">
        <v>45264</v>
      </c>
      <c r="E490" s="23" t="s">
        <v>22</v>
      </c>
      <c r="F490" s="24">
        <v>45275</v>
      </c>
      <c r="G490" s="25">
        <v>52433</v>
      </c>
      <c r="H490" s="25">
        <v>52433</v>
      </c>
    </row>
    <row r="491" spans="1:8">
      <c r="A491" s="23" t="s">
        <v>19</v>
      </c>
      <c r="B491" s="23" t="s">
        <v>20</v>
      </c>
      <c r="C491" s="23" t="s">
        <v>470</v>
      </c>
      <c r="D491" s="24">
        <v>45264</v>
      </c>
      <c r="E491" s="23" t="s">
        <v>22</v>
      </c>
      <c r="F491" s="24">
        <v>45275</v>
      </c>
      <c r="G491" s="25">
        <v>64500</v>
      </c>
      <c r="H491" s="25">
        <v>64500</v>
      </c>
    </row>
    <row r="492" spans="1:8">
      <c r="A492" s="23" t="s">
        <v>19</v>
      </c>
      <c r="B492" s="23" t="s">
        <v>20</v>
      </c>
      <c r="C492" s="23" t="s">
        <v>471</v>
      </c>
      <c r="D492" s="24">
        <v>45264</v>
      </c>
      <c r="E492" s="23" t="s">
        <v>22</v>
      </c>
      <c r="F492" s="24">
        <v>45274</v>
      </c>
      <c r="G492" s="25">
        <v>9031620</v>
      </c>
      <c r="H492" s="25">
        <v>9031620</v>
      </c>
    </row>
    <row r="493" spans="1:8">
      <c r="A493" s="23" t="s">
        <v>19</v>
      </c>
      <c r="B493" s="23" t="s">
        <v>20</v>
      </c>
      <c r="C493" s="23" t="s">
        <v>472</v>
      </c>
      <c r="D493" s="24">
        <v>45265</v>
      </c>
      <c r="E493" s="23" t="s">
        <v>22</v>
      </c>
      <c r="F493" s="24">
        <v>45275</v>
      </c>
      <c r="G493" s="25">
        <v>62303</v>
      </c>
      <c r="H493" s="25">
        <v>62303</v>
      </c>
    </row>
    <row r="494" spans="1:8">
      <c r="A494" s="23" t="s">
        <v>19</v>
      </c>
      <c r="B494" s="23" t="s">
        <v>20</v>
      </c>
      <c r="C494" s="23" t="s">
        <v>473</v>
      </c>
      <c r="D494" s="24">
        <v>45265</v>
      </c>
      <c r="E494" s="23" t="s">
        <v>22</v>
      </c>
      <c r="F494" s="24">
        <v>45275</v>
      </c>
      <c r="G494" s="25">
        <v>64500</v>
      </c>
      <c r="H494" s="25">
        <v>64500</v>
      </c>
    </row>
    <row r="495" spans="1:8">
      <c r="A495" s="23" t="s">
        <v>19</v>
      </c>
      <c r="B495" s="23" t="s">
        <v>20</v>
      </c>
      <c r="C495" s="23" t="s">
        <v>474</v>
      </c>
      <c r="D495" s="24">
        <v>45265</v>
      </c>
      <c r="E495" s="23" t="s">
        <v>22</v>
      </c>
      <c r="F495" s="24">
        <v>45275</v>
      </c>
      <c r="G495" s="25">
        <v>64500</v>
      </c>
      <c r="H495" s="25">
        <v>64500</v>
      </c>
    </row>
    <row r="496" spans="1:8">
      <c r="A496" s="23" t="s">
        <v>19</v>
      </c>
      <c r="B496" s="23" t="s">
        <v>20</v>
      </c>
      <c r="C496" s="23" t="s">
        <v>475</v>
      </c>
      <c r="D496" s="24">
        <v>45265</v>
      </c>
      <c r="E496" s="23" t="s">
        <v>22</v>
      </c>
      <c r="F496" s="24">
        <v>45275</v>
      </c>
      <c r="G496" s="25">
        <v>56533</v>
      </c>
      <c r="H496" s="25">
        <v>56533</v>
      </c>
    </row>
    <row r="497" spans="1:8">
      <c r="A497" s="23" t="s">
        <v>19</v>
      </c>
      <c r="B497" s="23" t="s">
        <v>20</v>
      </c>
      <c r="C497" s="23" t="s">
        <v>476</v>
      </c>
      <c r="D497" s="24">
        <v>45265</v>
      </c>
      <c r="E497" s="23" t="s">
        <v>22</v>
      </c>
      <c r="F497" s="24">
        <v>45275</v>
      </c>
      <c r="G497" s="25">
        <v>60400</v>
      </c>
      <c r="H497" s="25">
        <v>60400</v>
      </c>
    </row>
    <row r="498" spans="1:8">
      <c r="A498" s="23" t="s">
        <v>19</v>
      </c>
      <c r="B498" s="23" t="s">
        <v>20</v>
      </c>
      <c r="C498" s="23" t="s">
        <v>477</v>
      </c>
      <c r="D498" s="24">
        <v>45266</v>
      </c>
      <c r="E498" s="23" t="s">
        <v>22</v>
      </c>
      <c r="F498" s="24">
        <v>45275</v>
      </c>
      <c r="G498" s="25">
        <v>56533</v>
      </c>
      <c r="H498" s="25">
        <v>56533</v>
      </c>
    </row>
    <row r="499" spans="1:8">
      <c r="A499" s="23" t="s">
        <v>19</v>
      </c>
      <c r="B499" s="23" t="s">
        <v>20</v>
      </c>
      <c r="C499" s="23" t="s">
        <v>478</v>
      </c>
      <c r="D499" s="24">
        <v>45266</v>
      </c>
      <c r="E499" s="23" t="s">
        <v>22</v>
      </c>
      <c r="F499" s="24">
        <v>45275</v>
      </c>
      <c r="G499" s="25">
        <v>56946</v>
      </c>
      <c r="H499" s="25">
        <v>56946</v>
      </c>
    </row>
    <row r="500" spans="1:8">
      <c r="A500" s="23" t="s">
        <v>19</v>
      </c>
      <c r="B500" s="23" t="s">
        <v>20</v>
      </c>
      <c r="C500" s="23" t="s">
        <v>479</v>
      </c>
      <c r="D500" s="24">
        <v>45266</v>
      </c>
      <c r="E500" s="23" t="s">
        <v>22</v>
      </c>
      <c r="F500" s="24">
        <v>45275</v>
      </c>
      <c r="G500" s="25">
        <v>56946</v>
      </c>
      <c r="H500" s="25">
        <v>56946</v>
      </c>
    </row>
    <row r="501" spans="1:8">
      <c r="A501" s="23" t="s">
        <v>19</v>
      </c>
      <c r="B501" s="23" t="s">
        <v>20</v>
      </c>
      <c r="C501" s="23" t="s">
        <v>480</v>
      </c>
      <c r="D501" s="24">
        <v>45266</v>
      </c>
      <c r="E501" s="23" t="s">
        <v>22</v>
      </c>
      <c r="F501" s="24">
        <v>45275</v>
      </c>
      <c r="G501" s="25">
        <v>5306201</v>
      </c>
      <c r="H501" s="25">
        <v>5306201</v>
      </c>
    </row>
    <row r="502" spans="1:8">
      <c r="A502" s="23" t="s">
        <v>19</v>
      </c>
      <c r="B502" s="23" t="s">
        <v>20</v>
      </c>
      <c r="C502" s="23" t="s">
        <v>481</v>
      </c>
      <c r="D502" s="24">
        <v>45266</v>
      </c>
      <c r="E502" s="23" t="s">
        <v>22</v>
      </c>
      <c r="F502" s="24">
        <v>45275</v>
      </c>
      <c r="G502" s="25">
        <v>1003332</v>
      </c>
      <c r="H502" s="25">
        <v>1003332</v>
      </c>
    </row>
    <row r="503" spans="1:8">
      <c r="A503" s="23" t="s">
        <v>19</v>
      </c>
      <c r="B503" s="23" t="s">
        <v>20</v>
      </c>
      <c r="C503" s="23" t="s">
        <v>482</v>
      </c>
      <c r="D503" s="24">
        <v>45267</v>
      </c>
      <c r="E503" s="23" t="s">
        <v>22</v>
      </c>
      <c r="F503" s="24">
        <v>45289</v>
      </c>
      <c r="G503" s="25">
        <v>3819660</v>
      </c>
      <c r="H503" s="25">
        <v>3819660</v>
      </c>
    </row>
    <row r="504" spans="1:8">
      <c r="A504" s="23" t="s">
        <v>19</v>
      </c>
      <c r="B504" s="23" t="s">
        <v>20</v>
      </c>
      <c r="C504" s="23" t="s">
        <v>483</v>
      </c>
      <c r="D504" s="24">
        <v>45267</v>
      </c>
      <c r="E504" s="23" t="s">
        <v>22</v>
      </c>
      <c r="F504" s="24">
        <v>45275</v>
      </c>
      <c r="G504" s="25">
        <v>306190</v>
      </c>
      <c r="H504" s="25">
        <v>306190</v>
      </c>
    </row>
    <row r="505" spans="1:8">
      <c r="A505" s="23" t="s">
        <v>19</v>
      </c>
      <c r="B505" s="23" t="s">
        <v>20</v>
      </c>
      <c r="C505" s="23" t="s">
        <v>484</v>
      </c>
      <c r="D505" s="24">
        <v>45267</v>
      </c>
      <c r="E505" s="23" t="s">
        <v>22</v>
      </c>
      <c r="F505" s="24">
        <v>45275</v>
      </c>
      <c r="G505" s="25">
        <v>64500</v>
      </c>
      <c r="H505" s="25">
        <v>64500</v>
      </c>
    </row>
    <row r="506" spans="1:8">
      <c r="A506" s="23" t="s">
        <v>19</v>
      </c>
      <c r="B506" s="23" t="s">
        <v>20</v>
      </c>
      <c r="C506" s="23" t="s">
        <v>639</v>
      </c>
      <c r="D506" s="24">
        <v>45267</v>
      </c>
      <c r="E506" s="23" t="s">
        <v>22</v>
      </c>
      <c r="F506" s="24">
        <v>45318</v>
      </c>
      <c r="G506" s="25">
        <v>289200</v>
      </c>
      <c r="H506" s="25">
        <v>289200</v>
      </c>
    </row>
    <row r="507" spans="1:8">
      <c r="A507" s="23" t="s">
        <v>19</v>
      </c>
      <c r="B507" s="23" t="s">
        <v>20</v>
      </c>
      <c r="C507" s="23" t="s">
        <v>485</v>
      </c>
      <c r="D507" s="24">
        <v>45269</v>
      </c>
      <c r="E507" s="23" t="s">
        <v>22</v>
      </c>
      <c r="F507" s="24">
        <v>45275</v>
      </c>
      <c r="G507" s="25">
        <v>9023346</v>
      </c>
      <c r="H507" s="25">
        <v>9023346</v>
      </c>
    </row>
    <row r="508" spans="1:8">
      <c r="A508" s="23" t="s">
        <v>19</v>
      </c>
      <c r="B508" s="23" t="s">
        <v>20</v>
      </c>
      <c r="C508" s="23" t="s">
        <v>486</v>
      </c>
      <c r="D508" s="24">
        <v>45271</v>
      </c>
      <c r="E508" s="23" t="s">
        <v>22</v>
      </c>
      <c r="F508" s="24">
        <v>45289</v>
      </c>
      <c r="G508" s="25">
        <v>22700</v>
      </c>
      <c r="H508" s="25">
        <v>22700</v>
      </c>
    </row>
    <row r="509" spans="1:8">
      <c r="A509" s="23" t="s">
        <v>19</v>
      </c>
      <c r="B509" s="23" t="s">
        <v>20</v>
      </c>
      <c r="C509" s="23" t="s">
        <v>487</v>
      </c>
      <c r="D509" s="24">
        <v>45271</v>
      </c>
      <c r="E509" s="23" t="s">
        <v>22</v>
      </c>
      <c r="F509" s="24">
        <v>45289</v>
      </c>
      <c r="G509" s="25">
        <v>203607</v>
      </c>
      <c r="H509" s="25">
        <v>203607</v>
      </c>
    </row>
    <row r="510" spans="1:8">
      <c r="A510" s="23" t="s">
        <v>19</v>
      </c>
      <c r="B510" s="23" t="s">
        <v>20</v>
      </c>
      <c r="C510" s="23" t="s">
        <v>488</v>
      </c>
      <c r="D510" s="24">
        <v>45271</v>
      </c>
      <c r="E510" s="23" t="s">
        <v>22</v>
      </c>
      <c r="F510" s="24">
        <v>45289</v>
      </c>
      <c r="G510" s="25">
        <v>56533</v>
      </c>
      <c r="H510" s="25">
        <v>56533</v>
      </c>
    </row>
    <row r="511" spans="1:8">
      <c r="A511" s="23" t="s">
        <v>19</v>
      </c>
      <c r="B511" s="23" t="s">
        <v>20</v>
      </c>
      <c r="C511" s="23" t="s">
        <v>489</v>
      </c>
      <c r="D511" s="24">
        <v>45271</v>
      </c>
      <c r="E511" s="23" t="s">
        <v>22</v>
      </c>
      <c r="F511" s="24">
        <v>45289</v>
      </c>
      <c r="G511" s="25">
        <v>56533</v>
      </c>
      <c r="H511" s="25">
        <v>56533</v>
      </c>
    </row>
    <row r="512" spans="1:8">
      <c r="A512" s="23" t="s">
        <v>19</v>
      </c>
      <c r="B512" s="23" t="s">
        <v>20</v>
      </c>
      <c r="C512" s="23" t="s">
        <v>490</v>
      </c>
      <c r="D512" s="24">
        <v>45271</v>
      </c>
      <c r="E512" s="23" t="s">
        <v>22</v>
      </c>
      <c r="F512" s="24">
        <v>45275</v>
      </c>
      <c r="G512" s="25">
        <v>56533</v>
      </c>
      <c r="H512" s="25">
        <v>56533</v>
      </c>
    </row>
    <row r="513" spans="1:8">
      <c r="A513" s="23" t="s">
        <v>19</v>
      </c>
      <c r="B513" s="23" t="s">
        <v>20</v>
      </c>
      <c r="C513" s="23" t="s">
        <v>491</v>
      </c>
      <c r="D513" s="24">
        <v>45271</v>
      </c>
      <c r="E513" s="23" t="s">
        <v>22</v>
      </c>
      <c r="F513" s="24">
        <v>45289</v>
      </c>
      <c r="G513" s="25">
        <v>128884</v>
      </c>
      <c r="H513" s="25">
        <v>128884</v>
      </c>
    </row>
    <row r="514" spans="1:8">
      <c r="A514" s="23" t="s">
        <v>19</v>
      </c>
      <c r="B514" s="23" t="s">
        <v>20</v>
      </c>
      <c r="C514" s="23" t="s">
        <v>492</v>
      </c>
      <c r="D514" s="24">
        <v>45271</v>
      </c>
      <c r="E514" s="23" t="s">
        <v>22</v>
      </c>
      <c r="F514" s="24">
        <v>45289</v>
      </c>
      <c r="G514" s="25">
        <v>56533</v>
      </c>
      <c r="H514" s="25">
        <v>56533</v>
      </c>
    </row>
    <row r="515" spans="1:8">
      <c r="A515" s="23" t="s">
        <v>19</v>
      </c>
      <c r="B515" s="23" t="s">
        <v>20</v>
      </c>
      <c r="C515" s="23" t="s">
        <v>493</v>
      </c>
      <c r="D515" s="24">
        <v>45271</v>
      </c>
      <c r="E515" s="23" t="s">
        <v>22</v>
      </c>
      <c r="F515" s="24">
        <v>45275</v>
      </c>
      <c r="G515" s="25">
        <v>394247</v>
      </c>
      <c r="H515" s="25">
        <v>394247</v>
      </c>
    </row>
    <row r="516" spans="1:8">
      <c r="A516" s="23" t="s">
        <v>19</v>
      </c>
      <c r="B516" s="23" t="s">
        <v>20</v>
      </c>
      <c r="C516" s="23" t="s">
        <v>494</v>
      </c>
      <c r="D516" s="24">
        <v>45271</v>
      </c>
      <c r="E516" s="23" t="s">
        <v>22</v>
      </c>
      <c r="F516" s="24">
        <v>45289</v>
      </c>
      <c r="G516" s="25">
        <v>289200</v>
      </c>
      <c r="H516" s="25">
        <v>289200</v>
      </c>
    </row>
    <row r="517" spans="1:8">
      <c r="A517" s="23" t="s">
        <v>19</v>
      </c>
      <c r="B517" s="23" t="s">
        <v>20</v>
      </c>
      <c r="C517" s="23" t="s">
        <v>495</v>
      </c>
      <c r="D517" s="24">
        <v>45271</v>
      </c>
      <c r="E517" s="23" t="s">
        <v>22</v>
      </c>
      <c r="F517" s="24">
        <v>45275</v>
      </c>
      <c r="G517" s="25">
        <v>64500</v>
      </c>
      <c r="H517" s="25">
        <v>64500</v>
      </c>
    </row>
    <row r="518" spans="1:8">
      <c r="A518" s="23" t="s">
        <v>19</v>
      </c>
      <c r="B518" s="23" t="s">
        <v>20</v>
      </c>
      <c r="C518" s="23" t="s">
        <v>640</v>
      </c>
      <c r="D518" s="24">
        <v>45271</v>
      </c>
      <c r="E518" s="23" t="s">
        <v>22</v>
      </c>
      <c r="F518" s="24">
        <v>45318</v>
      </c>
      <c r="G518" s="25">
        <v>7874540</v>
      </c>
      <c r="H518" s="25">
        <v>7874540</v>
      </c>
    </row>
    <row r="519" spans="1:8">
      <c r="A519" s="23" t="s">
        <v>19</v>
      </c>
      <c r="B519" s="23" t="s">
        <v>20</v>
      </c>
      <c r="C519" s="23" t="s">
        <v>496</v>
      </c>
      <c r="D519" s="24">
        <v>45271</v>
      </c>
      <c r="E519" s="23" t="s">
        <v>22</v>
      </c>
      <c r="F519" s="24">
        <v>45275</v>
      </c>
      <c r="G519" s="25">
        <v>12057813</v>
      </c>
      <c r="H519" s="25">
        <v>12057813</v>
      </c>
    </row>
    <row r="520" spans="1:8">
      <c r="A520" s="23" t="s">
        <v>19</v>
      </c>
      <c r="B520" s="23" t="s">
        <v>20</v>
      </c>
      <c r="C520" s="23" t="s">
        <v>497</v>
      </c>
      <c r="D520" s="24">
        <v>45272</v>
      </c>
      <c r="E520" s="23" t="s">
        <v>22</v>
      </c>
      <c r="F520" s="24">
        <v>45289</v>
      </c>
      <c r="G520" s="25">
        <v>346915</v>
      </c>
      <c r="H520" s="25">
        <v>346915</v>
      </c>
    </row>
    <row r="521" spans="1:8">
      <c r="A521" s="23" t="s">
        <v>19</v>
      </c>
      <c r="B521" s="23" t="s">
        <v>20</v>
      </c>
      <c r="C521" s="23" t="s">
        <v>498</v>
      </c>
      <c r="D521" s="24">
        <v>45272</v>
      </c>
      <c r="E521" s="23" t="s">
        <v>22</v>
      </c>
      <c r="F521" s="24">
        <v>45289</v>
      </c>
      <c r="G521" s="25">
        <v>346915</v>
      </c>
      <c r="H521" s="25">
        <v>346915</v>
      </c>
    </row>
    <row r="522" spans="1:8">
      <c r="A522" s="23" t="s">
        <v>19</v>
      </c>
      <c r="B522" s="23" t="s">
        <v>20</v>
      </c>
      <c r="C522" s="23" t="s">
        <v>499</v>
      </c>
      <c r="D522" s="24">
        <v>45272</v>
      </c>
      <c r="E522" s="23" t="s">
        <v>22</v>
      </c>
      <c r="F522" s="24">
        <v>45289</v>
      </c>
      <c r="G522" s="25">
        <v>80623</v>
      </c>
      <c r="H522" s="25">
        <v>80623</v>
      </c>
    </row>
    <row r="523" spans="1:8">
      <c r="A523" s="23" t="s">
        <v>19</v>
      </c>
      <c r="B523" s="23" t="s">
        <v>20</v>
      </c>
      <c r="C523" s="23" t="s">
        <v>500</v>
      </c>
      <c r="D523" s="24">
        <v>45272</v>
      </c>
      <c r="E523" s="23" t="s">
        <v>22</v>
      </c>
      <c r="F523" s="24">
        <v>45289</v>
      </c>
      <c r="G523" s="25">
        <v>64500</v>
      </c>
      <c r="H523" s="25">
        <v>64500</v>
      </c>
    </row>
    <row r="524" spans="1:8">
      <c r="A524" s="23" t="s">
        <v>19</v>
      </c>
      <c r="B524" s="23" t="s">
        <v>20</v>
      </c>
      <c r="C524" s="23" t="s">
        <v>501</v>
      </c>
      <c r="D524" s="24">
        <v>45272</v>
      </c>
      <c r="E524" s="23" t="s">
        <v>22</v>
      </c>
      <c r="F524" s="24">
        <v>45289</v>
      </c>
      <c r="G524" s="25">
        <v>64500</v>
      </c>
      <c r="H524" s="25">
        <v>64500</v>
      </c>
    </row>
    <row r="525" spans="1:8">
      <c r="A525" s="23" t="s">
        <v>19</v>
      </c>
      <c r="B525" s="23" t="s">
        <v>20</v>
      </c>
      <c r="C525" s="23" t="s">
        <v>502</v>
      </c>
      <c r="D525" s="24">
        <v>45272</v>
      </c>
      <c r="E525" s="23" t="s">
        <v>22</v>
      </c>
      <c r="F525" s="24">
        <v>45289</v>
      </c>
      <c r="G525" s="25">
        <v>64500</v>
      </c>
      <c r="H525" s="25">
        <v>64500</v>
      </c>
    </row>
    <row r="526" spans="1:8">
      <c r="A526" s="23" t="s">
        <v>19</v>
      </c>
      <c r="B526" s="23" t="s">
        <v>20</v>
      </c>
      <c r="C526" s="23" t="s">
        <v>503</v>
      </c>
      <c r="D526" s="24">
        <v>45272</v>
      </c>
      <c r="E526" s="23" t="s">
        <v>22</v>
      </c>
      <c r="F526" s="24">
        <v>45289</v>
      </c>
      <c r="G526" s="25">
        <v>56533</v>
      </c>
      <c r="H526" s="25">
        <v>56533</v>
      </c>
    </row>
    <row r="527" spans="1:8">
      <c r="A527" s="23" t="s">
        <v>19</v>
      </c>
      <c r="B527" s="23" t="s">
        <v>20</v>
      </c>
      <c r="C527" s="23" t="s">
        <v>504</v>
      </c>
      <c r="D527" s="24">
        <v>45273</v>
      </c>
      <c r="E527" s="23" t="s">
        <v>22</v>
      </c>
      <c r="F527" s="24">
        <v>45289</v>
      </c>
      <c r="G527" s="25">
        <v>28600</v>
      </c>
      <c r="H527" s="25">
        <v>28600</v>
      </c>
    </row>
    <row r="528" spans="1:8">
      <c r="A528" s="23" t="s">
        <v>19</v>
      </c>
      <c r="B528" s="23" t="s">
        <v>20</v>
      </c>
      <c r="C528" s="23" t="s">
        <v>505</v>
      </c>
      <c r="D528" s="24">
        <v>45273</v>
      </c>
      <c r="E528" s="23" t="s">
        <v>22</v>
      </c>
      <c r="F528" s="24">
        <v>45289</v>
      </c>
      <c r="G528" s="25">
        <v>56946</v>
      </c>
      <c r="H528" s="25">
        <v>56946</v>
      </c>
    </row>
    <row r="529" spans="1:8">
      <c r="A529" s="23" t="s">
        <v>19</v>
      </c>
      <c r="B529" s="23" t="s">
        <v>20</v>
      </c>
      <c r="C529" s="23" t="s">
        <v>506</v>
      </c>
      <c r="D529" s="24">
        <v>45273</v>
      </c>
      <c r="E529" s="23" t="s">
        <v>22</v>
      </c>
      <c r="F529" s="24">
        <v>45289</v>
      </c>
      <c r="G529" s="25">
        <v>64500</v>
      </c>
      <c r="H529" s="25">
        <v>64500</v>
      </c>
    </row>
    <row r="530" spans="1:8">
      <c r="A530" s="23" t="s">
        <v>19</v>
      </c>
      <c r="B530" s="23" t="s">
        <v>20</v>
      </c>
      <c r="C530" s="23" t="s">
        <v>507</v>
      </c>
      <c r="D530" s="24">
        <v>45273</v>
      </c>
      <c r="E530" s="23" t="s">
        <v>22</v>
      </c>
      <c r="F530" s="24">
        <v>45289</v>
      </c>
      <c r="G530" s="25">
        <v>7751101</v>
      </c>
      <c r="H530" s="25">
        <v>7751101</v>
      </c>
    </row>
    <row r="531" spans="1:8">
      <c r="A531" s="23" t="s">
        <v>19</v>
      </c>
      <c r="B531" s="23" t="s">
        <v>20</v>
      </c>
      <c r="C531" s="23" t="s">
        <v>508</v>
      </c>
      <c r="D531" s="24">
        <v>45273</v>
      </c>
      <c r="E531" s="23" t="s">
        <v>22</v>
      </c>
      <c r="F531" s="24">
        <v>45289</v>
      </c>
      <c r="G531" s="25">
        <v>60254</v>
      </c>
      <c r="H531" s="25">
        <v>60254</v>
      </c>
    </row>
    <row r="532" spans="1:8">
      <c r="A532" s="23" t="s">
        <v>19</v>
      </c>
      <c r="B532" s="23" t="s">
        <v>20</v>
      </c>
      <c r="C532" s="23" t="s">
        <v>509</v>
      </c>
      <c r="D532" s="24">
        <v>45273</v>
      </c>
      <c r="E532" s="23" t="s">
        <v>22</v>
      </c>
      <c r="F532" s="24">
        <v>45289</v>
      </c>
      <c r="G532" s="25">
        <v>56533</v>
      </c>
      <c r="H532" s="25">
        <v>56533</v>
      </c>
    </row>
    <row r="533" spans="1:8">
      <c r="A533" s="23" t="s">
        <v>19</v>
      </c>
      <c r="B533" s="23" t="s">
        <v>20</v>
      </c>
      <c r="C533" s="23" t="s">
        <v>510</v>
      </c>
      <c r="D533" s="24">
        <v>45274</v>
      </c>
      <c r="E533" s="23" t="s">
        <v>22</v>
      </c>
      <c r="F533" s="24">
        <v>45289</v>
      </c>
      <c r="G533" s="25">
        <v>1062733</v>
      </c>
      <c r="H533" s="25">
        <v>1062733</v>
      </c>
    </row>
    <row r="534" spans="1:8">
      <c r="A534" s="23" t="s">
        <v>19</v>
      </c>
      <c r="B534" s="23" t="s">
        <v>20</v>
      </c>
      <c r="C534" s="23" t="s">
        <v>511</v>
      </c>
      <c r="D534" s="24">
        <v>45274</v>
      </c>
      <c r="E534" s="23" t="s">
        <v>22</v>
      </c>
      <c r="F534" s="24">
        <v>45289</v>
      </c>
      <c r="G534" s="25">
        <v>82816</v>
      </c>
      <c r="H534" s="25">
        <v>82816</v>
      </c>
    </row>
    <row r="535" spans="1:8">
      <c r="A535" s="23" t="s">
        <v>19</v>
      </c>
      <c r="B535" s="23" t="s">
        <v>20</v>
      </c>
      <c r="C535" s="23" t="s">
        <v>512</v>
      </c>
      <c r="D535" s="24">
        <v>45274</v>
      </c>
      <c r="E535" s="23" t="s">
        <v>22</v>
      </c>
      <c r="F535" s="24">
        <v>45289</v>
      </c>
      <c r="G535" s="25">
        <v>59288</v>
      </c>
      <c r="H535" s="25">
        <v>59288</v>
      </c>
    </row>
    <row r="536" spans="1:8">
      <c r="A536" s="23" t="s">
        <v>19</v>
      </c>
      <c r="B536" s="23" t="s">
        <v>20</v>
      </c>
      <c r="C536" s="23" t="s">
        <v>513</v>
      </c>
      <c r="D536" s="24">
        <v>45274</v>
      </c>
      <c r="E536" s="23" t="s">
        <v>514</v>
      </c>
      <c r="F536" s="24" t="s">
        <v>23</v>
      </c>
      <c r="G536" s="25">
        <v>289200</v>
      </c>
      <c r="H536" s="25">
        <v>289200</v>
      </c>
    </row>
    <row r="537" spans="1:8">
      <c r="A537" s="23" t="s">
        <v>19</v>
      </c>
      <c r="B537" s="23" t="s">
        <v>20</v>
      </c>
      <c r="C537" s="23" t="s">
        <v>641</v>
      </c>
      <c r="D537" s="24">
        <v>45275</v>
      </c>
      <c r="E537" s="23" t="s">
        <v>22</v>
      </c>
      <c r="F537" s="24">
        <v>45318</v>
      </c>
      <c r="G537" s="25">
        <v>1373733</v>
      </c>
      <c r="H537" s="25">
        <v>1373733</v>
      </c>
    </row>
    <row r="538" spans="1:8">
      <c r="A538" s="23" t="s">
        <v>19</v>
      </c>
      <c r="B538" s="23" t="s">
        <v>20</v>
      </c>
      <c r="C538" s="23" t="s">
        <v>515</v>
      </c>
      <c r="D538" s="24">
        <v>45275</v>
      </c>
      <c r="E538" s="23" t="s">
        <v>22</v>
      </c>
      <c r="F538" s="24">
        <v>45289</v>
      </c>
      <c r="G538" s="25">
        <v>484217</v>
      </c>
      <c r="H538" s="25">
        <v>484217</v>
      </c>
    </row>
    <row r="539" spans="1:8">
      <c r="A539" s="23" t="s">
        <v>19</v>
      </c>
      <c r="B539" s="23" t="s">
        <v>20</v>
      </c>
      <c r="C539" s="23" t="s">
        <v>516</v>
      </c>
      <c r="D539" s="24">
        <v>45275</v>
      </c>
      <c r="E539" s="23" t="s">
        <v>22</v>
      </c>
      <c r="F539" s="24">
        <v>45289</v>
      </c>
      <c r="G539" s="25">
        <v>16360760</v>
      </c>
      <c r="H539" s="25">
        <v>16360760</v>
      </c>
    </row>
    <row r="540" spans="1:8">
      <c r="A540" s="23" t="s">
        <v>19</v>
      </c>
      <c r="B540" s="23" t="s">
        <v>20</v>
      </c>
      <c r="C540" s="23" t="s">
        <v>517</v>
      </c>
      <c r="D540" s="24">
        <v>45276</v>
      </c>
      <c r="E540" s="23" t="s">
        <v>22</v>
      </c>
      <c r="F540" s="24">
        <v>45289</v>
      </c>
      <c r="G540" s="25">
        <v>439700</v>
      </c>
      <c r="H540" s="25">
        <v>439700</v>
      </c>
    </row>
    <row r="541" spans="1:8">
      <c r="A541" s="23" t="s">
        <v>19</v>
      </c>
      <c r="B541" s="23" t="s">
        <v>20</v>
      </c>
      <c r="C541" s="23" t="s">
        <v>518</v>
      </c>
      <c r="D541" s="24">
        <v>45276</v>
      </c>
      <c r="E541" s="23" t="s">
        <v>22</v>
      </c>
      <c r="F541" s="24">
        <v>45289</v>
      </c>
      <c r="G541" s="25">
        <v>988150</v>
      </c>
      <c r="H541" s="25">
        <v>988150</v>
      </c>
    </row>
    <row r="542" spans="1:8">
      <c r="A542" s="23" t="s">
        <v>19</v>
      </c>
      <c r="B542" s="23" t="s">
        <v>20</v>
      </c>
      <c r="C542" s="23" t="s">
        <v>642</v>
      </c>
      <c r="D542" s="24">
        <v>45278</v>
      </c>
      <c r="E542" s="23" t="s">
        <v>22</v>
      </c>
      <c r="F542" s="24">
        <v>45296</v>
      </c>
      <c r="G542" s="25">
        <v>288534</v>
      </c>
      <c r="H542" s="25">
        <v>288534</v>
      </c>
    </row>
    <row r="543" spans="1:8">
      <c r="A543" s="23" t="s">
        <v>19</v>
      </c>
      <c r="B543" s="23" t="s">
        <v>20</v>
      </c>
      <c r="C543" s="23" t="s">
        <v>519</v>
      </c>
      <c r="D543" s="24">
        <v>45278</v>
      </c>
      <c r="E543" s="23" t="s">
        <v>22</v>
      </c>
      <c r="F543" s="24">
        <v>45289</v>
      </c>
      <c r="G543" s="25">
        <v>56533</v>
      </c>
      <c r="H543" s="25">
        <v>56533</v>
      </c>
    </row>
    <row r="544" spans="1:8">
      <c r="A544" s="23" t="s">
        <v>19</v>
      </c>
      <c r="B544" s="23" t="s">
        <v>20</v>
      </c>
      <c r="C544" s="23" t="s">
        <v>520</v>
      </c>
      <c r="D544" s="24">
        <v>45278</v>
      </c>
      <c r="E544" s="23" t="s">
        <v>22</v>
      </c>
      <c r="F544" s="24">
        <v>45289</v>
      </c>
      <c r="G544" s="25">
        <v>56533</v>
      </c>
      <c r="H544" s="25">
        <v>56533</v>
      </c>
    </row>
    <row r="545" spans="1:8">
      <c r="A545" s="23" t="s">
        <v>19</v>
      </c>
      <c r="B545" s="23" t="s">
        <v>20</v>
      </c>
      <c r="C545" s="23" t="s">
        <v>521</v>
      </c>
      <c r="D545" s="24">
        <v>45278</v>
      </c>
      <c r="E545" s="23" t="s">
        <v>22</v>
      </c>
      <c r="F545" s="24">
        <v>45289</v>
      </c>
      <c r="G545" s="25">
        <v>56533</v>
      </c>
      <c r="H545" s="25">
        <v>56533</v>
      </c>
    </row>
    <row r="546" spans="1:8">
      <c r="A546" s="23" t="s">
        <v>19</v>
      </c>
      <c r="B546" s="23" t="s">
        <v>20</v>
      </c>
      <c r="C546" s="23" t="s">
        <v>522</v>
      </c>
      <c r="D546" s="24">
        <v>45278</v>
      </c>
      <c r="E546" s="23" t="s">
        <v>22</v>
      </c>
      <c r="F546" s="24">
        <v>45289</v>
      </c>
      <c r="G546" s="25">
        <v>3915971</v>
      </c>
      <c r="H546" s="25">
        <v>3915971</v>
      </c>
    </row>
    <row r="547" spans="1:8">
      <c r="A547" s="23" t="s">
        <v>19</v>
      </c>
      <c r="B547" s="23" t="s">
        <v>20</v>
      </c>
      <c r="C547" s="23" t="s">
        <v>523</v>
      </c>
      <c r="D547" s="24">
        <v>45279</v>
      </c>
      <c r="E547" s="23" t="s">
        <v>22</v>
      </c>
      <c r="F547" s="24">
        <v>45289</v>
      </c>
      <c r="G547" s="25">
        <v>484217</v>
      </c>
      <c r="H547" s="25">
        <v>484217</v>
      </c>
    </row>
    <row r="548" spans="1:8">
      <c r="A548" s="23" t="s">
        <v>19</v>
      </c>
      <c r="B548" s="23" t="s">
        <v>20</v>
      </c>
      <c r="C548" s="23" t="s">
        <v>524</v>
      </c>
      <c r="D548" s="24">
        <v>45279</v>
      </c>
      <c r="E548" s="23" t="s">
        <v>22</v>
      </c>
      <c r="F548" s="24">
        <v>45289</v>
      </c>
      <c r="G548" s="25">
        <v>17384111</v>
      </c>
      <c r="H548" s="25">
        <v>17384111</v>
      </c>
    </row>
    <row r="549" spans="1:8">
      <c r="A549" s="23" t="s">
        <v>19</v>
      </c>
      <c r="B549" s="23" t="s">
        <v>20</v>
      </c>
      <c r="C549" s="23" t="s">
        <v>525</v>
      </c>
      <c r="D549" s="24">
        <v>45279</v>
      </c>
      <c r="E549" s="23" t="s">
        <v>22</v>
      </c>
      <c r="F549" s="24">
        <v>45289</v>
      </c>
      <c r="G549" s="25">
        <v>484217</v>
      </c>
      <c r="H549" s="25">
        <v>484217</v>
      </c>
    </row>
    <row r="550" spans="1:8">
      <c r="A550" s="23" t="s">
        <v>19</v>
      </c>
      <c r="B550" s="23" t="s">
        <v>20</v>
      </c>
      <c r="C550" s="23" t="s">
        <v>526</v>
      </c>
      <c r="D550" s="24">
        <v>45279</v>
      </c>
      <c r="E550" s="23" t="s">
        <v>22</v>
      </c>
      <c r="F550" s="24">
        <v>45289</v>
      </c>
      <c r="G550" s="25">
        <v>70601</v>
      </c>
      <c r="H550" s="25">
        <v>70601</v>
      </c>
    </row>
    <row r="551" spans="1:8">
      <c r="A551" s="23" t="s">
        <v>19</v>
      </c>
      <c r="B551" s="23" t="s">
        <v>20</v>
      </c>
      <c r="C551" s="23" t="s">
        <v>527</v>
      </c>
      <c r="D551" s="24">
        <v>45279</v>
      </c>
      <c r="E551" s="23" t="s">
        <v>22</v>
      </c>
      <c r="F551" s="24">
        <v>45289</v>
      </c>
      <c r="G551" s="25">
        <v>16784250</v>
      </c>
      <c r="H551" s="25">
        <v>16784250</v>
      </c>
    </row>
    <row r="552" spans="1:8">
      <c r="A552" s="23" t="s">
        <v>19</v>
      </c>
      <c r="B552" s="23" t="s">
        <v>20</v>
      </c>
      <c r="C552" s="23" t="s">
        <v>528</v>
      </c>
      <c r="D552" s="24">
        <v>45280</v>
      </c>
      <c r="E552" s="23" t="s">
        <v>22</v>
      </c>
      <c r="F552" s="24">
        <v>45289</v>
      </c>
      <c r="G552" s="25">
        <v>49990</v>
      </c>
      <c r="H552" s="25">
        <v>49990</v>
      </c>
    </row>
    <row r="553" spans="1:8">
      <c r="A553" s="23" t="s">
        <v>19</v>
      </c>
      <c r="B553" s="23" t="s">
        <v>20</v>
      </c>
      <c r="C553" s="23" t="s">
        <v>529</v>
      </c>
      <c r="D553" s="24">
        <v>45280</v>
      </c>
      <c r="E553" s="23" t="s">
        <v>22</v>
      </c>
      <c r="F553" s="24">
        <v>45289</v>
      </c>
      <c r="G553" s="25">
        <v>80623</v>
      </c>
      <c r="H553" s="25">
        <v>80623</v>
      </c>
    </row>
    <row r="554" spans="1:8">
      <c r="A554" s="23" t="s">
        <v>19</v>
      </c>
      <c r="B554" s="23" t="s">
        <v>20</v>
      </c>
      <c r="C554" s="23" t="s">
        <v>530</v>
      </c>
      <c r="D554" s="24">
        <v>45280</v>
      </c>
      <c r="E554" s="23" t="s">
        <v>22</v>
      </c>
      <c r="F554" s="24">
        <v>45289</v>
      </c>
      <c r="G554" s="25">
        <v>80623</v>
      </c>
      <c r="H554" s="25">
        <v>80623</v>
      </c>
    </row>
    <row r="555" spans="1:8">
      <c r="A555" s="23" t="s">
        <v>19</v>
      </c>
      <c r="B555" s="23" t="s">
        <v>20</v>
      </c>
      <c r="C555" s="23" t="s">
        <v>643</v>
      </c>
      <c r="D555" s="24">
        <v>45280</v>
      </c>
      <c r="E555" s="23" t="s">
        <v>22</v>
      </c>
      <c r="F555" s="24">
        <v>45296</v>
      </c>
      <c r="G555" s="25">
        <v>2200203</v>
      </c>
      <c r="H555" s="25">
        <v>2200203</v>
      </c>
    </row>
    <row r="556" spans="1:8">
      <c r="A556" s="23" t="s">
        <v>19</v>
      </c>
      <c r="B556" s="23" t="s">
        <v>20</v>
      </c>
      <c r="C556" s="23" t="s">
        <v>531</v>
      </c>
      <c r="D556" s="24">
        <v>45280</v>
      </c>
      <c r="E556" s="23" t="s">
        <v>22</v>
      </c>
      <c r="F556" s="24">
        <v>45289</v>
      </c>
      <c r="G556" s="25">
        <v>1022922</v>
      </c>
      <c r="H556" s="25">
        <v>1022922</v>
      </c>
    </row>
    <row r="557" spans="1:8">
      <c r="A557" s="23" t="s">
        <v>19</v>
      </c>
      <c r="B557" s="23" t="s">
        <v>20</v>
      </c>
      <c r="C557" s="23" t="s">
        <v>532</v>
      </c>
      <c r="D557" s="24">
        <v>45281</v>
      </c>
      <c r="E557" s="23" t="s">
        <v>22</v>
      </c>
      <c r="F557" s="24">
        <v>45289</v>
      </c>
      <c r="G557" s="25">
        <v>64500</v>
      </c>
      <c r="H557" s="25">
        <v>64500</v>
      </c>
    </row>
    <row r="558" spans="1:8">
      <c r="A558" s="23" t="s">
        <v>19</v>
      </c>
      <c r="B558" s="23" t="s">
        <v>20</v>
      </c>
      <c r="C558" s="23" t="s">
        <v>533</v>
      </c>
      <c r="D558" s="24">
        <v>45281</v>
      </c>
      <c r="E558" s="23" t="s">
        <v>22</v>
      </c>
      <c r="F558" s="24">
        <v>45289</v>
      </c>
      <c r="G558" s="25">
        <v>56533</v>
      </c>
      <c r="H558" s="25">
        <v>56533</v>
      </c>
    </row>
    <row r="559" spans="1:8">
      <c r="A559" s="23" t="s">
        <v>19</v>
      </c>
      <c r="B559" s="23" t="s">
        <v>20</v>
      </c>
      <c r="C559" s="23" t="s">
        <v>534</v>
      </c>
      <c r="D559" s="24">
        <v>45281</v>
      </c>
      <c r="E559" s="23" t="s">
        <v>22</v>
      </c>
      <c r="F559" s="24">
        <v>45289</v>
      </c>
      <c r="G559" s="25">
        <v>69354</v>
      </c>
      <c r="H559" s="25">
        <v>69354</v>
      </c>
    </row>
    <row r="560" spans="1:8">
      <c r="A560" s="23" t="s">
        <v>19</v>
      </c>
      <c r="B560" s="23" t="s">
        <v>20</v>
      </c>
      <c r="C560" s="23" t="s">
        <v>535</v>
      </c>
      <c r="D560" s="24">
        <v>45281</v>
      </c>
      <c r="E560" s="23" t="s">
        <v>22</v>
      </c>
      <c r="F560" s="24">
        <v>45289</v>
      </c>
      <c r="G560" s="25">
        <v>56533</v>
      </c>
      <c r="H560" s="25">
        <v>56533</v>
      </c>
    </row>
    <row r="561" spans="1:8">
      <c r="A561" s="23" t="s">
        <v>19</v>
      </c>
      <c r="B561" s="23" t="s">
        <v>20</v>
      </c>
      <c r="C561" s="23" t="s">
        <v>536</v>
      </c>
      <c r="D561" s="24">
        <v>45282</v>
      </c>
      <c r="E561" s="23" t="s">
        <v>22</v>
      </c>
      <c r="F561" s="24">
        <v>45289</v>
      </c>
      <c r="G561" s="25">
        <v>200086</v>
      </c>
      <c r="H561" s="25">
        <v>200086</v>
      </c>
    </row>
    <row r="562" spans="1:8">
      <c r="A562" s="23" t="s">
        <v>19</v>
      </c>
      <c r="B562" s="23" t="s">
        <v>20</v>
      </c>
      <c r="C562" s="23" t="s">
        <v>537</v>
      </c>
      <c r="D562" s="24">
        <v>45282</v>
      </c>
      <c r="E562" s="23" t="s">
        <v>22</v>
      </c>
      <c r="F562" s="24">
        <v>45289</v>
      </c>
      <c r="G562" s="25">
        <v>205164</v>
      </c>
      <c r="H562" s="25">
        <v>205164</v>
      </c>
    </row>
    <row r="563" spans="1:8">
      <c r="A563" s="23" t="s">
        <v>19</v>
      </c>
      <c r="B563" s="23" t="s">
        <v>20</v>
      </c>
      <c r="C563" s="23" t="s">
        <v>538</v>
      </c>
      <c r="D563" s="24">
        <v>45282</v>
      </c>
      <c r="E563" s="23" t="s">
        <v>22</v>
      </c>
      <c r="F563" s="24">
        <v>45289</v>
      </c>
      <c r="G563" s="25">
        <v>249884</v>
      </c>
      <c r="H563" s="25">
        <v>249884</v>
      </c>
    </row>
    <row r="564" spans="1:8">
      <c r="A564" s="23" t="s">
        <v>19</v>
      </c>
      <c r="B564" s="23" t="s">
        <v>20</v>
      </c>
      <c r="C564" s="23" t="s">
        <v>644</v>
      </c>
      <c r="D564" s="24">
        <v>45282</v>
      </c>
      <c r="E564" s="23" t="s">
        <v>22</v>
      </c>
      <c r="F564" s="24">
        <v>45296</v>
      </c>
      <c r="G564" s="25">
        <v>363372</v>
      </c>
      <c r="H564" s="25">
        <v>363372</v>
      </c>
    </row>
    <row r="565" spans="1:8">
      <c r="A565" s="23" t="s">
        <v>19</v>
      </c>
      <c r="B565" s="23" t="s">
        <v>20</v>
      </c>
      <c r="C565" s="23" t="s">
        <v>645</v>
      </c>
      <c r="D565" s="24">
        <v>45283</v>
      </c>
      <c r="E565" s="23" t="s">
        <v>22</v>
      </c>
      <c r="F565" s="24">
        <v>45296</v>
      </c>
      <c r="G565" s="25">
        <v>1027264</v>
      </c>
      <c r="H565" s="25">
        <v>1027264</v>
      </c>
    </row>
    <row r="566" spans="1:8">
      <c r="A566" s="23" t="s">
        <v>19</v>
      </c>
      <c r="B566" s="23" t="s">
        <v>20</v>
      </c>
      <c r="C566" s="23" t="s">
        <v>646</v>
      </c>
      <c r="D566" s="24">
        <v>45283</v>
      </c>
      <c r="E566" s="23" t="s">
        <v>22</v>
      </c>
      <c r="F566" s="24">
        <v>45296</v>
      </c>
      <c r="G566" s="25">
        <v>9721317</v>
      </c>
      <c r="H566" s="25">
        <v>9721317</v>
      </c>
    </row>
    <row r="567" spans="1:8">
      <c r="A567" s="23" t="s">
        <v>19</v>
      </c>
      <c r="B567" s="23" t="s">
        <v>20</v>
      </c>
      <c r="C567" s="23" t="s">
        <v>647</v>
      </c>
      <c r="D567" s="24">
        <v>45286</v>
      </c>
      <c r="E567" s="23" t="s">
        <v>22</v>
      </c>
      <c r="F567" s="24">
        <v>45296</v>
      </c>
      <c r="G567" s="25">
        <v>231975</v>
      </c>
      <c r="H567" s="25">
        <v>231975</v>
      </c>
    </row>
    <row r="568" spans="1:8">
      <c r="A568" s="23" t="s">
        <v>19</v>
      </c>
      <c r="B568" s="23" t="s">
        <v>20</v>
      </c>
      <c r="C568" s="23" t="s">
        <v>648</v>
      </c>
      <c r="D568" s="24">
        <v>45286</v>
      </c>
      <c r="E568" s="23" t="s">
        <v>22</v>
      </c>
      <c r="F568" s="24">
        <v>45296</v>
      </c>
      <c r="G568" s="25">
        <v>187133</v>
      </c>
      <c r="H568" s="25">
        <v>187133</v>
      </c>
    </row>
    <row r="569" spans="1:8">
      <c r="A569" s="23" t="s">
        <v>19</v>
      </c>
      <c r="B569" s="23" t="s">
        <v>20</v>
      </c>
      <c r="C569" s="23" t="s">
        <v>539</v>
      </c>
      <c r="D569" s="24">
        <v>45286</v>
      </c>
      <c r="E569" s="23" t="s">
        <v>22</v>
      </c>
      <c r="F569" s="24">
        <v>45289</v>
      </c>
      <c r="G569" s="25">
        <v>56533</v>
      </c>
      <c r="H569" s="25">
        <v>56533</v>
      </c>
    </row>
    <row r="570" spans="1:8">
      <c r="A570" s="23" t="s">
        <v>19</v>
      </c>
      <c r="B570" s="23" t="s">
        <v>20</v>
      </c>
      <c r="C570" s="23" t="s">
        <v>540</v>
      </c>
      <c r="D570" s="24">
        <v>45286</v>
      </c>
      <c r="E570" s="23" t="s">
        <v>22</v>
      </c>
      <c r="F570" s="24">
        <v>45289</v>
      </c>
      <c r="G570" s="25">
        <v>64500</v>
      </c>
      <c r="H570" s="25">
        <v>64500</v>
      </c>
    </row>
    <row r="571" spans="1:8">
      <c r="A571" s="23" t="s">
        <v>19</v>
      </c>
      <c r="B571" s="23" t="s">
        <v>20</v>
      </c>
      <c r="C571" s="23" t="s">
        <v>649</v>
      </c>
      <c r="D571" s="24">
        <v>45286</v>
      </c>
      <c r="E571" s="23" t="s">
        <v>22</v>
      </c>
      <c r="F571" s="24">
        <v>45296</v>
      </c>
      <c r="G571" s="25">
        <v>86158</v>
      </c>
      <c r="H571" s="25">
        <v>86158</v>
      </c>
    </row>
    <row r="572" spans="1:8">
      <c r="A572" s="23" t="s">
        <v>19</v>
      </c>
      <c r="B572" s="23" t="s">
        <v>20</v>
      </c>
      <c r="C572" s="23" t="s">
        <v>541</v>
      </c>
      <c r="D572" s="24">
        <v>45286</v>
      </c>
      <c r="E572" s="23" t="s">
        <v>22</v>
      </c>
      <c r="F572" s="24">
        <v>45289</v>
      </c>
      <c r="G572" s="25">
        <v>56533</v>
      </c>
      <c r="H572" s="25">
        <v>56533</v>
      </c>
    </row>
    <row r="573" spans="1:8">
      <c r="A573" s="23" t="s">
        <v>19</v>
      </c>
      <c r="B573" s="23" t="s">
        <v>20</v>
      </c>
      <c r="C573" s="23" t="s">
        <v>650</v>
      </c>
      <c r="D573" s="24">
        <v>45286</v>
      </c>
      <c r="E573" s="23" t="s">
        <v>22</v>
      </c>
      <c r="F573" s="24">
        <v>45296</v>
      </c>
      <c r="G573" s="25">
        <v>125592</v>
      </c>
      <c r="H573" s="25">
        <v>125592</v>
      </c>
    </row>
    <row r="574" spans="1:8">
      <c r="A574" s="23" t="s">
        <v>19</v>
      </c>
      <c r="B574" s="23" t="s">
        <v>20</v>
      </c>
      <c r="C574" s="23" t="s">
        <v>651</v>
      </c>
      <c r="D574" s="24">
        <v>45286</v>
      </c>
      <c r="E574" s="23" t="s">
        <v>22</v>
      </c>
      <c r="F574" s="24">
        <v>45296</v>
      </c>
      <c r="G574" s="25">
        <v>9198378</v>
      </c>
      <c r="H574" s="25">
        <v>9198378</v>
      </c>
    </row>
    <row r="575" spans="1:8">
      <c r="A575" s="23" t="s">
        <v>19</v>
      </c>
      <c r="B575" s="23" t="s">
        <v>20</v>
      </c>
      <c r="C575" s="23" t="s">
        <v>652</v>
      </c>
      <c r="D575" s="24">
        <v>45286</v>
      </c>
      <c r="E575" s="23" t="s">
        <v>22</v>
      </c>
      <c r="F575" s="24">
        <v>45296</v>
      </c>
      <c r="G575" s="25">
        <v>16784250</v>
      </c>
      <c r="H575" s="25">
        <v>16784250</v>
      </c>
    </row>
    <row r="576" spans="1:8">
      <c r="A576" s="23" t="s">
        <v>19</v>
      </c>
      <c r="B576" s="23" t="s">
        <v>20</v>
      </c>
      <c r="C576" s="23" t="s">
        <v>653</v>
      </c>
      <c r="D576" s="24">
        <v>45287</v>
      </c>
      <c r="E576" s="23" t="s">
        <v>22</v>
      </c>
      <c r="F576" s="24">
        <v>45296</v>
      </c>
      <c r="G576" s="25">
        <v>157665</v>
      </c>
      <c r="H576" s="25">
        <v>157665</v>
      </c>
    </row>
    <row r="577" spans="1:8">
      <c r="A577" s="23" t="s">
        <v>19</v>
      </c>
      <c r="B577" s="23" t="s">
        <v>20</v>
      </c>
      <c r="C577" s="23" t="s">
        <v>654</v>
      </c>
      <c r="D577" s="24">
        <v>45287</v>
      </c>
      <c r="E577" s="23" t="s">
        <v>22</v>
      </c>
      <c r="F577" s="24">
        <v>45296</v>
      </c>
      <c r="G577" s="25">
        <v>56533</v>
      </c>
      <c r="H577" s="25">
        <v>56533</v>
      </c>
    </row>
    <row r="578" spans="1:8">
      <c r="A578" s="23" t="s">
        <v>19</v>
      </c>
      <c r="B578" s="23" t="s">
        <v>20</v>
      </c>
      <c r="C578" s="23" t="s">
        <v>655</v>
      </c>
      <c r="D578" s="24">
        <v>45287</v>
      </c>
      <c r="E578" s="23" t="s">
        <v>22</v>
      </c>
      <c r="F578" s="24">
        <v>45296</v>
      </c>
      <c r="G578" s="25">
        <v>144600</v>
      </c>
      <c r="H578" s="25">
        <v>144600</v>
      </c>
    </row>
    <row r="579" spans="1:8">
      <c r="A579" s="23" t="s">
        <v>19</v>
      </c>
      <c r="B579" s="23" t="s">
        <v>20</v>
      </c>
      <c r="C579" s="23" t="s">
        <v>656</v>
      </c>
      <c r="D579" s="24">
        <v>45287</v>
      </c>
      <c r="E579" s="23" t="s">
        <v>22</v>
      </c>
      <c r="F579" s="24">
        <v>45296</v>
      </c>
      <c r="G579" s="25">
        <v>484217</v>
      </c>
      <c r="H579" s="25">
        <v>484217</v>
      </c>
    </row>
    <row r="580" spans="1:8">
      <c r="A580" s="23" t="s">
        <v>19</v>
      </c>
      <c r="B580" s="23" t="s">
        <v>20</v>
      </c>
      <c r="C580" s="23" t="s">
        <v>657</v>
      </c>
      <c r="D580" s="24">
        <v>45288</v>
      </c>
      <c r="E580" s="23" t="s">
        <v>22</v>
      </c>
      <c r="F580" s="24">
        <v>45296</v>
      </c>
      <c r="G580" s="25">
        <v>894854</v>
      </c>
      <c r="H580" s="25">
        <v>894854</v>
      </c>
    </row>
    <row r="581" spans="1:8">
      <c r="A581" s="23" t="s">
        <v>19</v>
      </c>
      <c r="B581" s="23" t="s">
        <v>20</v>
      </c>
      <c r="C581" s="23" t="s">
        <v>658</v>
      </c>
      <c r="D581" s="24">
        <v>45288</v>
      </c>
      <c r="E581" s="23" t="s">
        <v>22</v>
      </c>
      <c r="F581" s="24">
        <v>45296</v>
      </c>
      <c r="G581" s="25">
        <v>52770</v>
      </c>
      <c r="H581" s="25">
        <v>52770</v>
      </c>
    </row>
    <row r="582" spans="1:8">
      <c r="A582" s="23" t="s">
        <v>19</v>
      </c>
      <c r="B582" s="23" t="s">
        <v>20</v>
      </c>
      <c r="C582" s="23" t="s">
        <v>659</v>
      </c>
      <c r="D582" s="24">
        <v>45288</v>
      </c>
      <c r="E582" s="23" t="s">
        <v>22</v>
      </c>
      <c r="F582" s="24">
        <v>45296</v>
      </c>
      <c r="G582" s="25">
        <v>2106576</v>
      </c>
      <c r="H582" s="25">
        <v>2106576</v>
      </c>
    </row>
    <row r="583" spans="1:8">
      <c r="A583" s="23" t="s">
        <v>19</v>
      </c>
      <c r="B583" s="23" t="s">
        <v>20</v>
      </c>
      <c r="C583" s="23" t="s">
        <v>660</v>
      </c>
      <c r="D583" s="24">
        <v>45288</v>
      </c>
      <c r="E583" s="23" t="s">
        <v>22</v>
      </c>
      <c r="F583" s="24">
        <v>45296</v>
      </c>
      <c r="G583" s="25">
        <v>2118370</v>
      </c>
      <c r="H583" s="25">
        <v>2118370</v>
      </c>
    </row>
    <row r="584" spans="1:8">
      <c r="A584" s="23" t="s">
        <v>19</v>
      </c>
      <c r="B584" s="23" t="s">
        <v>20</v>
      </c>
      <c r="C584" s="23" t="s">
        <v>661</v>
      </c>
      <c r="D584" s="24">
        <v>45288</v>
      </c>
      <c r="E584" s="23" t="s">
        <v>22</v>
      </c>
      <c r="F584" s="24">
        <v>45296</v>
      </c>
      <c r="G584" s="25">
        <v>567239</v>
      </c>
      <c r="H584" s="25">
        <v>567239</v>
      </c>
    </row>
    <row r="585" spans="1:8">
      <c r="A585" s="23" t="s">
        <v>19</v>
      </c>
      <c r="B585" s="23" t="s">
        <v>20</v>
      </c>
      <c r="C585" s="23" t="s">
        <v>662</v>
      </c>
      <c r="D585" s="24">
        <v>45288</v>
      </c>
      <c r="E585" s="23" t="s">
        <v>22</v>
      </c>
      <c r="F585" s="24">
        <v>45296</v>
      </c>
      <c r="G585" s="25">
        <v>5221290</v>
      </c>
      <c r="H585" s="25">
        <v>5221290</v>
      </c>
    </row>
    <row r="586" spans="1:8">
      <c r="A586" s="23" t="s">
        <v>19</v>
      </c>
      <c r="B586" s="23" t="s">
        <v>20</v>
      </c>
      <c r="C586" s="23" t="s">
        <v>663</v>
      </c>
      <c r="D586" s="24">
        <v>45288</v>
      </c>
      <c r="E586" s="23" t="s">
        <v>22</v>
      </c>
      <c r="F586" s="24">
        <v>45296</v>
      </c>
      <c r="G586" s="25">
        <v>289200</v>
      </c>
      <c r="H586" s="25">
        <v>289200</v>
      </c>
    </row>
    <row r="587" spans="1:8">
      <c r="A587" s="23" t="s">
        <v>19</v>
      </c>
      <c r="B587" s="23" t="s">
        <v>20</v>
      </c>
      <c r="C587" s="23" t="s">
        <v>664</v>
      </c>
      <c r="D587" s="24">
        <v>45288</v>
      </c>
      <c r="E587" s="23" t="s">
        <v>22</v>
      </c>
      <c r="F587" s="24">
        <v>45296</v>
      </c>
      <c r="G587" s="25">
        <v>289200</v>
      </c>
      <c r="H587" s="25">
        <v>289200</v>
      </c>
    </row>
    <row r="588" spans="1:8">
      <c r="A588" s="23" t="s">
        <v>19</v>
      </c>
      <c r="B588" s="23" t="s">
        <v>20</v>
      </c>
      <c r="C588" s="23" t="s">
        <v>665</v>
      </c>
      <c r="D588" s="24">
        <v>45289</v>
      </c>
      <c r="E588" s="23" t="s">
        <v>22</v>
      </c>
      <c r="F588" s="24">
        <v>45318</v>
      </c>
      <c r="G588" s="25">
        <v>89695904</v>
      </c>
      <c r="H588" s="25">
        <v>89695904</v>
      </c>
    </row>
    <row r="589" spans="1:8">
      <c r="A589" s="23" t="s">
        <v>19</v>
      </c>
      <c r="B589" s="23" t="s">
        <v>20</v>
      </c>
      <c r="C589" s="23" t="s">
        <v>666</v>
      </c>
      <c r="D589" s="24">
        <v>45289</v>
      </c>
      <c r="E589" s="23" t="s">
        <v>22</v>
      </c>
      <c r="F589" s="24">
        <v>45318</v>
      </c>
      <c r="G589" s="25">
        <v>37411313</v>
      </c>
      <c r="H589" s="25">
        <v>37411313</v>
      </c>
    </row>
    <row r="590" spans="1:8">
      <c r="A590" s="23" t="s">
        <v>19</v>
      </c>
      <c r="B590" s="23" t="s">
        <v>20</v>
      </c>
      <c r="C590" s="23" t="s">
        <v>667</v>
      </c>
      <c r="D590" s="24">
        <v>45289</v>
      </c>
      <c r="E590" s="23" t="s">
        <v>22</v>
      </c>
      <c r="F590" s="24">
        <v>45296</v>
      </c>
      <c r="G590" s="25">
        <v>20143047</v>
      </c>
      <c r="H590" s="25">
        <v>20143047</v>
      </c>
    </row>
    <row r="591" spans="1:8">
      <c r="A591" s="23" t="s">
        <v>19</v>
      </c>
      <c r="B591" s="23" t="s">
        <v>20</v>
      </c>
      <c r="C591" s="23" t="s">
        <v>668</v>
      </c>
      <c r="D591" s="24">
        <v>45289</v>
      </c>
      <c r="E591" s="23" t="s">
        <v>22</v>
      </c>
      <c r="F591" s="24">
        <v>45296</v>
      </c>
      <c r="G591" s="25">
        <v>5520716</v>
      </c>
      <c r="H591" s="25">
        <v>5520716</v>
      </c>
    </row>
    <row r="592" spans="1:8">
      <c r="A592" s="23" t="s">
        <v>19</v>
      </c>
      <c r="B592" s="23" t="s">
        <v>20</v>
      </c>
      <c r="C592" s="23" t="s">
        <v>669</v>
      </c>
      <c r="D592" s="24">
        <v>45289</v>
      </c>
      <c r="E592" s="23" t="s">
        <v>22</v>
      </c>
      <c r="F592" s="24">
        <v>45296</v>
      </c>
      <c r="G592" s="25">
        <v>4980</v>
      </c>
      <c r="H592" s="25">
        <v>4980</v>
      </c>
    </row>
    <row r="593" spans="1:8">
      <c r="A593" s="23" t="s">
        <v>19</v>
      </c>
      <c r="B593" s="23" t="s">
        <v>20</v>
      </c>
      <c r="C593" s="23" t="s">
        <v>670</v>
      </c>
      <c r="D593" s="24">
        <v>45289</v>
      </c>
      <c r="E593" s="23" t="s">
        <v>22</v>
      </c>
      <c r="F593" s="24">
        <v>45296</v>
      </c>
      <c r="G593" s="25">
        <v>56533</v>
      </c>
      <c r="H593" s="25">
        <v>56533</v>
      </c>
    </row>
    <row r="594" spans="1:8">
      <c r="A594" s="23" t="s">
        <v>19</v>
      </c>
      <c r="B594" s="23" t="s">
        <v>20</v>
      </c>
      <c r="C594" s="23" t="s">
        <v>671</v>
      </c>
      <c r="D594" s="24">
        <v>45289</v>
      </c>
      <c r="E594" s="23" t="s">
        <v>22</v>
      </c>
      <c r="F594" s="24">
        <v>45296</v>
      </c>
      <c r="G594" s="25">
        <v>49990</v>
      </c>
      <c r="H594" s="25">
        <v>49990</v>
      </c>
    </row>
    <row r="595" spans="1:8">
      <c r="A595" s="23" t="s">
        <v>19</v>
      </c>
      <c r="B595" s="23" t="s">
        <v>20</v>
      </c>
      <c r="C595" s="23" t="s">
        <v>672</v>
      </c>
      <c r="D595" s="24">
        <v>45289</v>
      </c>
      <c r="E595" s="23" t="s">
        <v>22</v>
      </c>
      <c r="F595" s="24">
        <v>45296</v>
      </c>
      <c r="G595" s="25">
        <v>87990</v>
      </c>
      <c r="H595" s="25">
        <v>87990</v>
      </c>
    </row>
    <row r="596" spans="1:8">
      <c r="A596" s="23" t="s">
        <v>19</v>
      </c>
      <c r="B596" s="23" t="s">
        <v>20</v>
      </c>
      <c r="C596" s="23" t="s">
        <v>673</v>
      </c>
      <c r="D596" s="24">
        <v>45289</v>
      </c>
      <c r="E596" s="23" t="s">
        <v>22</v>
      </c>
      <c r="F596" s="24">
        <v>45296</v>
      </c>
      <c r="G596" s="25">
        <v>56533</v>
      </c>
      <c r="H596" s="25">
        <v>56533</v>
      </c>
    </row>
    <row r="597" spans="1:8">
      <c r="A597" s="23" t="s">
        <v>19</v>
      </c>
      <c r="B597" s="23" t="s">
        <v>20</v>
      </c>
      <c r="C597" s="23" t="s">
        <v>674</v>
      </c>
      <c r="D597" s="24">
        <v>45289</v>
      </c>
      <c r="E597" s="23" t="s">
        <v>22</v>
      </c>
      <c r="F597" s="24">
        <v>45296</v>
      </c>
      <c r="G597" s="25">
        <v>338957</v>
      </c>
      <c r="H597" s="25">
        <v>338957</v>
      </c>
    </row>
    <row r="598" spans="1:8">
      <c r="A598" s="23" t="s">
        <v>19</v>
      </c>
      <c r="B598" s="23" t="s">
        <v>20</v>
      </c>
      <c r="C598" s="23" t="s">
        <v>675</v>
      </c>
      <c r="D598" s="24">
        <v>45289</v>
      </c>
      <c r="E598" s="23" t="s">
        <v>22</v>
      </c>
      <c r="F598" s="24">
        <v>45296</v>
      </c>
      <c r="G598" s="25">
        <v>38291040</v>
      </c>
      <c r="H598" s="25">
        <v>38291040</v>
      </c>
    </row>
    <row r="599" spans="1:8">
      <c r="A599" s="23" t="s">
        <v>19</v>
      </c>
      <c r="B599" s="23" t="s">
        <v>20</v>
      </c>
      <c r="C599" s="23" t="s">
        <v>676</v>
      </c>
      <c r="D599" s="24">
        <v>45289</v>
      </c>
      <c r="E599" s="23" t="s">
        <v>22</v>
      </c>
      <c r="F599" s="24">
        <v>45296</v>
      </c>
      <c r="G599" s="25">
        <v>6182275</v>
      </c>
      <c r="H599" s="25">
        <v>6182275</v>
      </c>
    </row>
    <row r="600" spans="1:8">
      <c r="A600" s="23" t="s">
        <v>19</v>
      </c>
      <c r="B600" s="23" t="s">
        <v>20</v>
      </c>
      <c r="C600" s="23" t="s">
        <v>677</v>
      </c>
      <c r="D600" s="24">
        <v>45289</v>
      </c>
      <c r="E600" s="23" t="s">
        <v>22</v>
      </c>
      <c r="F600" s="24">
        <v>45318</v>
      </c>
      <c r="G600" s="25">
        <v>2073370</v>
      </c>
      <c r="H600" s="25">
        <v>2073370</v>
      </c>
    </row>
    <row r="601" spans="1:8">
      <c r="A601" s="23" t="s">
        <v>19</v>
      </c>
      <c r="B601" s="23" t="s">
        <v>20</v>
      </c>
      <c r="C601" s="23" t="s">
        <v>678</v>
      </c>
      <c r="D601" s="24">
        <v>45293</v>
      </c>
      <c r="E601" s="23" t="s">
        <v>22</v>
      </c>
      <c r="F601" s="24">
        <v>45320</v>
      </c>
      <c r="G601" s="25">
        <v>60254</v>
      </c>
      <c r="H601" s="25">
        <v>60254</v>
      </c>
    </row>
    <row r="602" spans="1:8">
      <c r="A602" s="23" t="s">
        <v>19</v>
      </c>
      <c r="B602" s="23" t="s">
        <v>20</v>
      </c>
      <c r="C602" s="23" t="s">
        <v>679</v>
      </c>
      <c r="D602" s="24">
        <v>45293</v>
      </c>
      <c r="E602" s="23" t="s">
        <v>22</v>
      </c>
      <c r="F602" s="24">
        <v>45320</v>
      </c>
      <c r="G602" s="25">
        <v>241684</v>
      </c>
      <c r="H602" s="25">
        <v>241684</v>
      </c>
    </row>
    <row r="603" spans="1:8">
      <c r="A603" s="23" t="s">
        <v>19</v>
      </c>
      <c r="B603" s="23" t="s">
        <v>20</v>
      </c>
      <c r="C603" s="23" t="s">
        <v>680</v>
      </c>
      <c r="D603" s="24">
        <v>45293</v>
      </c>
      <c r="E603" s="23" t="s">
        <v>22</v>
      </c>
      <c r="F603" s="24">
        <v>45302</v>
      </c>
      <c r="G603" s="25">
        <v>71500</v>
      </c>
      <c r="H603" s="25">
        <v>71500</v>
      </c>
    </row>
    <row r="604" spans="1:8">
      <c r="A604" s="23" t="s">
        <v>19</v>
      </c>
      <c r="B604" s="23" t="s">
        <v>20</v>
      </c>
      <c r="C604" s="23" t="s">
        <v>681</v>
      </c>
      <c r="D604" s="24">
        <v>45293</v>
      </c>
      <c r="E604" s="23" t="s">
        <v>22</v>
      </c>
      <c r="F604" s="24">
        <v>45320</v>
      </c>
      <c r="G604" s="25">
        <v>32964</v>
      </c>
      <c r="H604" s="25">
        <v>32964</v>
      </c>
    </row>
    <row r="605" spans="1:8">
      <c r="A605" s="23" t="s">
        <v>19</v>
      </c>
      <c r="B605" s="23" t="s">
        <v>20</v>
      </c>
      <c r="C605" s="23" t="s">
        <v>682</v>
      </c>
      <c r="D605" s="24">
        <v>45294</v>
      </c>
      <c r="E605" s="23" t="s">
        <v>22</v>
      </c>
      <c r="F605" s="24">
        <v>45302</v>
      </c>
      <c r="G605" s="25">
        <v>12140929</v>
      </c>
      <c r="H605" s="25">
        <v>12140929</v>
      </c>
    </row>
    <row r="606" spans="1:8">
      <c r="A606" s="23" t="s">
        <v>19</v>
      </c>
      <c r="B606" s="23" t="s">
        <v>20</v>
      </c>
      <c r="C606" s="23" t="s">
        <v>683</v>
      </c>
      <c r="D606" s="24">
        <v>45294</v>
      </c>
      <c r="E606" s="23" t="s">
        <v>22</v>
      </c>
      <c r="F606" s="24">
        <v>45302</v>
      </c>
      <c r="G606" s="25">
        <v>56533</v>
      </c>
      <c r="H606" s="25">
        <v>56533</v>
      </c>
    </row>
    <row r="607" spans="1:8">
      <c r="A607" s="23" t="s">
        <v>19</v>
      </c>
      <c r="B607" s="23" t="s">
        <v>20</v>
      </c>
      <c r="C607" s="23" t="s">
        <v>684</v>
      </c>
      <c r="D607" s="24">
        <v>45294</v>
      </c>
      <c r="E607" s="23" t="s">
        <v>22</v>
      </c>
      <c r="F607" s="24">
        <v>45302</v>
      </c>
      <c r="G607" s="25">
        <v>52033</v>
      </c>
      <c r="H607" s="25">
        <v>52033</v>
      </c>
    </row>
    <row r="608" spans="1:8">
      <c r="A608" s="23" t="s">
        <v>19</v>
      </c>
      <c r="B608" s="23" t="s">
        <v>20</v>
      </c>
      <c r="C608" s="23" t="s">
        <v>685</v>
      </c>
      <c r="D608" s="24">
        <v>45294</v>
      </c>
      <c r="E608" s="23" t="s">
        <v>22</v>
      </c>
      <c r="F608" s="24">
        <v>45320</v>
      </c>
      <c r="G608" s="25">
        <v>49990</v>
      </c>
      <c r="H608" s="25">
        <v>49990</v>
      </c>
    </row>
    <row r="609" spans="1:8">
      <c r="A609" s="23" t="s">
        <v>19</v>
      </c>
      <c r="B609" s="23" t="s">
        <v>20</v>
      </c>
      <c r="C609" s="23" t="s">
        <v>543</v>
      </c>
      <c r="D609" s="24">
        <v>45294</v>
      </c>
      <c r="E609" s="23" t="s">
        <v>544</v>
      </c>
      <c r="F609" s="24" t="s">
        <v>23</v>
      </c>
      <c r="G609" s="25">
        <v>321000</v>
      </c>
      <c r="H609" s="25">
        <v>321000</v>
      </c>
    </row>
    <row r="610" spans="1:8">
      <c r="A610" s="23" t="s">
        <v>19</v>
      </c>
      <c r="B610" s="23" t="s">
        <v>20</v>
      </c>
      <c r="C610" s="23" t="s">
        <v>686</v>
      </c>
      <c r="D610" s="24">
        <v>45294</v>
      </c>
      <c r="E610" s="23" t="s">
        <v>22</v>
      </c>
      <c r="F610" s="24">
        <v>45320</v>
      </c>
      <c r="G610" s="25">
        <v>71500</v>
      </c>
      <c r="H610" s="25">
        <v>71500</v>
      </c>
    </row>
    <row r="611" spans="1:8">
      <c r="A611" s="23" t="s">
        <v>19</v>
      </c>
      <c r="B611" s="23" t="s">
        <v>20</v>
      </c>
      <c r="C611" s="23" t="s">
        <v>687</v>
      </c>
      <c r="D611" s="24">
        <v>45294</v>
      </c>
      <c r="E611" s="23" t="s">
        <v>22</v>
      </c>
      <c r="F611" s="24">
        <v>45302</v>
      </c>
      <c r="G611" s="25">
        <v>1254609</v>
      </c>
      <c r="H611" s="25">
        <v>1254609</v>
      </c>
    </row>
    <row r="612" spans="1:8">
      <c r="A612" s="23" t="s">
        <v>19</v>
      </c>
      <c r="B612" s="23" t="s">
        <v>20</v>
      </c>
      <c r="C612" s="23" t="s">
        <v>688</v>
      </c>
      <c r="D612" s="24">
        <v>45295</v>
      </c>
      <c r="E612" s="23" t="s">
        <v>22</v>
      </c>
      <c r="F612" s="24">
        <v>45320</v>
      </c>
      <c r="G612" s="25">
        <v>213700</v>
      </c>
      <c r="H612" s="25">
        <v>213700</v>
      </c>
    </row>
    <row r="613" spans="1:8">
      <c r="A613" s="23" t="s">
        <v>19</v>
      </c>
      <c r="B613" s="23" t="s">
        <v>20</v>
      </c>
      <c r="C613" s="23" t="s">
        <v>689</v>
      </c>
      <c r="D613" s="24">
        <v>45296</v>
      </c>
      <c r="E613" s="23" t="s">
        <v>22</v>
      </c>
      <c r="F613" s="24">
        <v>45320</v>
      </c>
      <c r="G613" s="25">
        <v>2899880</v>
      </c>
      <c r="H613" s="25">
        <v>2899880</v>
      </c>
    </row>
    <row r="614" spans="1:8">
      <c r="A614" s="23" t="s">
        <v>19</v>
      </c>
      <c r="B614" s="23" t="s">
        <v>20</v>
      </c>
      <c r="C614" s="23" t="s">
        <v>690</v>
      </c>
      <c r="D614" s="24">
        <v>45296</v>
      </c>
      <c r="E614" s="23" t="s">
        <v>22</v>
      </c>
      <c r="F614" s="24">
        <v>45320</v>
      </c>
      <c r="G614" s="25">
        <v>28582</v>
      </c>
      <c r="H614" s="25">
        <v>28582</v>
      </c>
    </row>
    <row r="615" spans="1:8">
      <c r="A615" s="23" t="s">
        <v>19</v>
      </c>
      <c r="B615" s="23" t="s">
        <v>20</v>
      </c>
      <c r="C615" s="23" t="s">
        <v>691</v>
      </c>
      <c r="D615" s="24">
        <v>45296</v>
      </c>
      <c r="E615" s="23" t="s">
        <v>22</v>
      </c>
      <c r="F615" s="24">
        <v>45302</v>
      </c>
      <c r="G615" s="25">
        <v>56533</v>
      </c>
      <c r="H615" s="25">
        <v>56533</v>
      </c>
    </row>
    <row r="616" spans="1:8">
      <c r="A616" s="23" t="s">
        <v>19</v>
      </c>
      <c r="B616" s="23" t="s">
        <v>20</v>
      </c>
      <c r="C616" s="23" t="s">
        <v>692</v>
      </c>
      <c r="D616" s="24">
        <v>45296</v>
      </c>
      <c r="E616" s="23" t="s">
        <v>22</v>
      </c>
      <c r="F616" s="24">
        <v>45320</v>
      </c>
      <c r="G616" s="25">
        <v>71500</v>
      </c>
      <c r="H616" s="25">
        <v>71500</v>
      </c>
    </row>
    <row r="617" spans="1:8">
      <c r="A617" s="23" t="s">
        <v>19</v>
      </c>
      <c r="B617" s="23" t="s">
        <v>20</v>
      </c>
      <c r="C617" s="23" t="s">
        <v>693</v>
      </c>
      <c r="D617" s="24">
        <v>45296</v>
      </c>
      <c r="E617" s="23" t="s">
        <v>22</v>
      </c>
      <c r="F617" s="24">
        <v>45320</v>
      </c>
      <c r="G617" s="25">
        <v>16384113</v>
      </c>
      <c r="H617" s="25">
        <v>16384113</v>
      </c>
    </row>
    <row r="618" spans="1:8">
      <c r="A618" s="23" t="s">
        <v>19</v>
      </c>
      <c r="B618" s="23" t="s">
        <v>20</v>
      </c>
      <c r="C618" s="23" t="s">
        <v>694</v>
      </c>
      <c r="D618" s="24">
        <v>45297</v>
      </c>
      <c r="E618" s="23" t="s">
        <v>22</v>
      </c>
      <c r="F618" s="24">
        <v>45318</v>
      </c>
      <c r="G618" s="25">
        <v>56533</v>
      </c>
      <c r="H618" s="25">
        <v>56533</v>
      </c>
    </row>
    <row r="619" spans="1:8">
      <c r="A619" s="23" t="s">
        <v>19</v>
      </c>
      <c r="B619" s="23" t="s">
        <v>20</v>
      </c>
      <c r="C619" s="23" t="s">
        <v>695</v>
      </c>
      <c r="D619" s="24">
        <v>45300</v>
      </c>
      <c r="E619" s="23" t="s">
        <v>22</v>
      </c>
      <c r="F619" s="24">
        <v>45320</v>
      </c>
      <c r="G619" s="25">
        <v>73438</v>
      </c>
      <c r="H619" s="25">
        <v>73438</v>
      </c>
    </row>
    <row r="620" spans="1:8">
      <c r="A620" s="23" t="s">
        <v>19</v>
      </c>
      <c r="B620" s="23" t="s">
        <v>20</v>
      </c>
      <c r="C620" s="23" t="s">
        <v>696</v>
      </c>
      <c r="D620" s="24">
        <v>45300</v>
      </c>
      <c r="E620" s="23" t="s">
        <v>22</v>
      </c>
      <c r="F620" s="24">
        <v>45320</v>
      </c>
      <c r="G620" s="25">
        <v>4980</v>
      </c>
      <c r="H620" s="25">
        <v>4980</v>
      </c>
    </row>
    <row r="621" spans="1:8">
      <c r="A621" s="23" t="s">
        <v>19</v>
      </c>
      <c r="B621" s="23" t="s">
        <v>20</v>
      </c>
      <c r="C621" s="23" t="s">
        <v>697</v>
      </c>
      <c r="D621" s="24">
        <v>45300</v>
      </c>
      <c r="E621" s="23" t="s">
        <v>22</v>
      </c>
      <c r="F621" s="24">
        <v>45320</v>
      </c>
      <c r="G621" s="25">
        <v>75800</v>
      </c>
      <c r="H621" s="25">
        <v>75800</v>
      </c>
    </row>
    <row r="622" spans="1:8">
      <c r="A622" s="23" t="s">
        <v>19</v>
      </c>
      <c r="B622" s="23" t="s">
        <v>20</v>
      </c>
      <c r="C622" s="23" t="s">
        <v>545</v>
      </c>
      <c r="D622" s="24">
        <v>45300</v>
      </c>
      <c r="E622" s="23" t="s">
        <v>514</v>
      </c>
      <c r="F622" s="24" t="s">
        <v>23</v>
      </c>
      <c r="G622" s="25">
        <v>1244226</v>
      </c>
      <c r="H622" s="25">
        <v>1244226</v>
      </c>
    </row>
    <row r="623" spans="1:8">
      <c r="A623" s="23" t="s">
        <v>19</v>
      </c>
      <c r="B623" s="23" t="s">
        <v>20</v>
      </c>
      <c r="C623" s="23" t="s">
        <v>698</v>
      </c>
      <c r="D623" s="24">
        <v>45300</v>
      </c>
      <c r="E623" s="23" t="s">
        <v>22</v>
      </c>
      <c r="F623" s="24">
        <v>45318</v>
      </c>
      <c r="G623" s="25">
        <v>712404</v>
      </c>
      <c r="H623" s="25">
        <v>712404</v>
      </c>
    </row>
    <row r="624" spans="1:8">
      <c r="A624" s="23" t="s">
        <v>19</v>
      </c>
      <c r="B624" s="23" t="s">
        <v>20</v>
      </c>
      <c r="C624" s="23" t="s">
        <v>699</v>
      </c>
      <c r="D624" s="24">
        <v>45301</v>
      </c>
      <c r="E624" s="23" t="s">
        <v>22</v>
      </c>
      <c r="F624" s="24">
        <v>45320</v>
      </c>
      <c r="G624" s="25">
        <v>394247</v>
      </c>
      <c r="H624" s="25">
        <v>394247</v>
      </c>
    </row>
    <row r="625" spans="1:8">
      <c r="A625" s="23" t="s">
        <v>19</v>
      </c>
      <c r="B625" s="23" t="s">
        <v>20</v>
      </c>
      <c r="C625" s="23" t="s">
        <v>700</v>
      </c>
      <c r="D625" s="24">
        <v>45301</v>
      </c>
      <c r="E625" s="23" t="s">
        <v>22</v>
      </c>
      <c r="F625" s="24">
        <v>45318</v>
      </c>
      <c r="G625" s="25">
        <v>79049</v>
      </c>
      <c r="H625" s="25">
        <v>79049</v>
      </c>
    </row>
    <row r="626" spans="1:8">
      <c r="A626" s="23" t="s">
        <v>19</v>
      </c>
      <c r="B626" s="23" t="s">
        <v>20</v>
      </c>
      <c r="C626" s="23" t="s">
        <v>701</v>
      </c>
      <c r="D626" s="24">
        <v>45301</v>
      </c>
      <c r="E626" s="23" t="s">
        <v>22</v>
      </c>
      <c r="F626" s="24">
        <v>45318</v>
      </c>
      <c r="G626" s="25">
        <v>71500</v>
      </c>
      <c r="H626" s="25">
        <v>71500</v>
      </c>
    </row>
    <row r="627" spans="1:8">
      <c r="A627" s="23" t="s">
        <v>19</v>
      </c>
      <c r="B627" s="23" t="s">
        <v>20</v>
      </c>
      <c r="C627" s="23" t="s">
        <v>702</v>
      </c>
      <c r="D627" s="24">
        <v>45301</v>
      </c>
      <c r="E627" s="23" t="s">
        <v>22</v>
      </c>
      <c r="F627" s="24">
        <v>45320</v>
      </c>
      <c r="G627" s="25">
        <v>71500</v>
      </c>
      <c r="H627" s="25">
        <v>71500</v>
      </c>
    </row>
    <row r="628" spans="1:8">
      <c r="A628" s="23" t="s">
        <v>19</v>
      </c>
      <c r="B628" s="23" t="s">
        <v>20</v>
      </c>
      <c r="C628" s="23" t="s">
        <v>703</v>
      </c>
      <c r="D628" s="24">
        <v>45301</v>
      </c>
      <c r="E628" s="23" t="s">
        <v>22</v>
      </c>
      <c r="F628" s="24">
        <v>45318</v>
      </c>
      <c r="G628" s="25">
        <v>79049</v>
      </c>
      <c r="H628" s="25">
        <v>79049</v>
      </c>
    </row>
    <row r="629" spans="1:8">
      <c r="A629" s="23" t="s">
        <v>19</v>
      </c>
      <c r="B629" s="23" t="s">
        <v>20</v>
      </c>
      <c r="C629" s="23" t="s">
        <v>704</v>
      </c>
      <c r="D629" s="24">
        <v>45301</v>
      </c>
      <c r="E629" s="23" t="s">
        <v>22</v>
      </c>
      <c r="F629" s="24">
        <v>45318</v>
      </c>
      <c r="G629" s="25">
        <v>52770</v>
      </c>
      <c r="H629" s="25">
        <v>52770</v>
      </c>
    </row>
    <row r="630" spans="1:8">
      <c r="A630" s="23" t="s">
        <v>19</v>
      </c>
      <c r="B630" s="23" t="s">
        <v>20</v>
      </c>
      <c r="C630" s="23" t="s">
        <v>705</v>
      </c>
      <c r="D630" s="24">
        <v>45301</v>
      </c>
      <c r="E630" s="23" t="s">
        <v>22</v>
      </c>
      <c r="F630" s="24">
        <v>45320</v>
      </c>
      <c r="G630" s="25">
        <v>67400</v>
      </c>
      <c r="H630" s="25">
        <v>67400</v>
      </c>
    </row>
    <row r="631" spans="1:8">
      <c r="A631" s="23" t="s">
        <v>19</v>
      </c>
      <c r="B631" s="23" t="s">
        <v>20</v>
      </c>
      <c r="C631" s="23" t="s">
        <v>706</v>
      </c>
      <c r="D631" s="24">
        <v>45301</v>
      </c>
      <c r="E631" s="23" t="s">
        <v>22</v>
      </c>
      <c r="F631" s="24">
        <v>45318</v>
      </c>
      <c r="G631" s="25">
        <v>79049</v>
      </c>
      <c r="H631" s="25">
        <v>79049</v>
      </c>
    </row>
    <row r="632" spans="1:8">
      <c r="A632" s="23" t="s">
        <v>19</v>
      </c>
      <c r="B632" s="23" t="s">
        <v>20</v>
      </c>
      <c r="C632" s="23" t="s">
        <v>707</v>
      </c>
      <c r="D632" s="24">
        <v>45301</v>
      </c>
      <c r="E632" s="23" t="s">
        <v>22</v>
      </c>
      <c r="F632" s="24">
        <v>45318</v>
      </c>
      <c r="G632" s="25">
        <v>94240</v>
      </c>
      <c r="H632" s="25">
        <v>94240</v>
      </c>
    </row>
    <row r="633" spans="1:8">
      <c r="A633" s="23" t="s">
        <v>19</v>
      </c>
      <c r="B633" s="23" t="s">
        <v>20</v>
      </c>
      <c r="C633" s="23" t="s">
        <v>708</v>
      </c>
      <c r="D633" s="24">
        <v>45302</v>
      </c>
      <c r="E633" s="23" t="s">
        <v>22</v>
      </c>
      <c r="F633" s="24">
        <v>45320</v>
      </c>
      <c r="G633" s="25">
        <v>227943</v>
      </c>
      <c r="H633" s="25">
        <v>227943</v>
      </c>
    </row>
    <row r="634" spans="1:8">
      <c r="A634" s="23" t="s">
        <v>19</v>
      </c>
      <c r="B634" s="23" t="s">
        <v>20</v>
      </c>
      <c r="C634" s="23" t="s">
        <v>546</v>
      </c>
      <c r="D634" s="24">
        <v>45302</v>
      </c>
      <c r="E634" s="23" t="s">
        <v>544</v>
      </c>
      <c r="F634" s="24" t="s">
        <v>23</v>
      </c>
      <c r="G634" s="25">
        <v>288534</v>
      </c>
      <c r="H634" s="25">
        <v>288534</v>
      </c>
    </row>
    <row r="635" spans="1:8">
      <c r="A635" s="23" t="s">
        <v>19</v>
      </c>
      <c r="B635" s="23" t="s">
        <v>20</v>
      </c>
      <c r="C635" s="23" t="s">
        <v>709</v>
      </c>
      <c r="D635" s="24">
        <v>45302</v>
      </c>
      <c r="E635" s="23" t="s">
        <v>22</v>
      </c>
      <c r="F635" s="24">
        <v>45320</v>
      </c>
      <c r="G635" s="25">
        <v>484217</v>
      </c>
      <c r="H635" s="25">
        <v>484217</v>
      </c>
    </row>
    <row r="636" spans="1:8">
      <c r="A636" s="23" t="s">
        <v>19</v>
      </c>
      <c r="B636" s="23" t="s">
        <v>20</v>
      </c>
      <c r="C636" s="23" t="s">
        <v>710</v>
      </c>
      <c r="D636" s="24">
        <v>45302</v>
      </c>
      <c r="E636" s="23" t="s">
        <v>22</v>
      </c>
      <c r="F636" s="24">
        <v>45320</v>
      </c>
      <c r="G636" s="25">
        <v>8185837</v>
      </c>
      <c r="H636" s="25">
        <v>8185837</v>
      </c>
    </row>
    <row r="637" spans="1:8">
      <c r="A637" s="23" t="s">
        <v>19</v>
      </c>
      <c r="B637" s="23" t="s">
        <v>20</v>
      </c>
      <c r="C637" s="23" t="s">
        <v>711</v>
      </c>
      <c r="D637" s="24">
        <v>45302</v>
      </c>
      <c r="E637" s="23" t="s">
        <v>22</v>
      </c>
      <c r="F637" s="24">
        <v>45320</v>
      </c>
      <c r="G637" s="25">
        <v>147990</v>
      </c>
      <c r="H637" s="25">
        <v>147990</v>
      </c>
    </row>
    <row r="638" spans="1:8">
      <c r="A638" s="23" t="s">
        <v>19</v>
      </c>
      <c r="B638" s="23" t="s">
        <v>20</v>
      </c>
      <c r="C638" s="23" t="s">
        <v>712</v>
      </c>
      <c r="D638" s="24">
        <v>45302</v>
      </c>
      <c r="E638" s="23" t="s">
        <v>22</v>
      </c>
      <c r="F638" s="24">
        <v>45320</v>
      </c>
      <c r="G638" s="25">
        <v>9397779</v>
      </c>
      <c r="H638" s="25">
        <v>9397779</v>
      </c>
    </row>
    <row r="639" spans="1:8">
      <c r="A639" s="23" t="s">
        <v>19</v>
      </c>
      <c r="B639" s="23" t="s">
        <v>20</v>
      </c>
      <c r="C639" s="23" t="s">
        <v>713</v>
      </c>
      <c r="D639" s="24">
        <v>45302</v>
      </c>
      <c r="E639" s="23" t="s">
        <v>22</v>
      </c>
      <c r="F639" s="24">
        <v>45320</v>
      </c>
      <c r="G639" s="25">
        <v>17353387</v>
      </c>
      <c r="H639" s="25">
        <v>17353387</v>
      </c>
    </row>
    <row r="640" spans="1:8">
      <c r="A640" s="23" t="s">
        <v>19</v>
      </c>
      <c r="B640" s="23" t="s">
        <v>20</v>
      </c>
      <c r="C640" s="23" t="s">
        <v>714</v>
      </c>
      <c r="D640" s="24">
        <v>45302</v>
      </c>
      <c r="E640" s="23" t="s">
        <v>22</v>
      </c>
      <c r="F640" s="24">
        <v>45318</v>
      </c>
      <c r="G640" s="25">
        <v>524920</v>
      </c>
      <c r="H640" s="25">
        <v>524920</v>
      </c>
    </row>
    <row r="641" spans="1:8">
      <c r="A641" s="23" t="s">
        <v>19</v>
      </c>
      <c r="B641" s="23" t="s">
        <v>20</v>
      </c>
      <c r="C641" s="23" t="s">
        <v>715</v>
      </c>
      <c r="D641" s="24">
        <v>45303</v>
      </c>
      <c r="E641" s="23" t="s">
        <v>22</v>
      </c>
      <c r="F641" s="24">
        <v>45320</v>
      </c>
      <c r="G641" s="25">
        <v>927250</v>
      </c>
      <c r="H641" s="25">
        <v>927250</v>
      </c>
    </row>
    <row r="642" spans="1:8">
      <c r="A642" s="23" t="s">
        <v>19</v>
      </c>
      <c r="B642" s="23" t="s">
        <v>20</v>
      </c>
      <c r="C642" s="23" t="s">
        <v>716</v>
      </c>
      <c r="D642" s="24">
        <v>45303</v>
      </c>
      <c r="E642" s="23" t="s">
        <v>22</v>
      </c>
      <c r="F642" s="24">
        <v>45320</v>
      </c>
      <c r="G642" s="25">
        <v>32964</v>
      </c>
      <c r="H642" s="25">
        <v>32964</v>
      </c>
    </row>
    <row r="643" spans="1:8">
      <c r="A643" s="23" t="s">
        <v>19</v>
      </c>
      <c r="B643" s="23" t="s">
        <v>20</v>
      </c>
      <c r="C643" s="23" t="s">
        <v>717</v>
      </c>
      <c r="D643" s="24">
        <v>45303</v>
      </c>
      <c r="E643" s="23" t="s">
        <v>22</v>
      </c>
      <c r="F643" s="24">
        <v>45320</v>
      </c>
      <c r="G643" s="25">
        <v>223964</v>
      </c>
      <c r="H643" s="25">
        <v>223964</v>
      </c>
    </row>
    <row r="644" spans="1:8">
      <c r="A644" s="23" t="s">
        <v>19</v>
      </c>
      <c r="B644" s="23" t="s">
        <v>20</v>
      </c>
      <c r="C644" s="23" t="s">
        <v>718</v>
      </c>
      <c r="D644" s="24">
        <v>45304</v>
      </c>
      <c r="E644" s="23" t="s">
        <v>22</v>
      </c>
      <c r="F644" s="24">
        <v>45320</v>
      </c>
      <c r="G644" s="25">
        <v>912201</v>
      </c>
      <c r="H644" s="25">
        <v>912201</v>
      </c>
    </row>
    <row r="645" spans="1:8">
      <c r="A645" s="23" t="s">
        <v>19</v>
      </c>
      <c r="B645" s="23" t="s">
        <v>20</v>
      </c>
      <c r="C645" s="23" t="s">
        <v>719</v>
      </c>
      <c r="D645" s="24">
        <v>45306</v>
      </c>
      <c r="E645" s="23" t="s">
        <v>22</v>
      </c>
      <c r="F645" s="24">
        <v>45318</v>
      </c>
      <c r="G645" s="25">
        <v>54216</v>
      </c>
      <c r="H645" s="25">
        <v>54216</v>
      </c>
    </row>
    <row r="646" spans="1:8">
      <c r="A646" s="23" t="s">
        <v>19</v>
      </c>
      <c r="B646" s="23" t="s">
        <v>20</v>
      </c>
      <c r="C646" s="23" t="s">
        <v>720</v>
      </c>
      <c r="D646" s="24">
        <v>45306</v>
      </c>
      <c r="E646" s="23" t="s">
        <v>22</v>
      </c>
      <c r="F646" s="24">
        <v>45320</v>
      </c>
      <c r="G646" s="25">
        <v>56533</v>
      </c>
      <c r="H646" s="25">
        <v>56533</v>
      </c>
    </row>
    <row r="647" spans="1:8">
      <c r="A647" s="23" t="s">
        <v>19</v>
      </c>
      <c r="B647" s="23" t="s">
        <v>20</v>
      </c>
      <c r="C647" s="23" t="s">
        <v>721</v>
      </c>
      <c r="D647" s="24">
        <v>45306</v>
      </c>
      <c r="E647" s="23" t="s">
        <v>22</v>
      </c>
      <c r="F647" s="24">
        <v>45318</v>
      </c>
      <c r="G647" s="25">
        <v>56533</v>
      </c>
      <c r="H647" s="25">
        <v>56533</v>
      </c>
    </row>
    <row r="648" spans="1:8">
      <c r="A648" s="23" t="s">
        <v>19</v>
      </c>
      <c r="B648" s="23" t="s">
        <v>20</v>
      </c>
      <c r="C648" s="23" t="s">
        <v>722</v>
      </c>
      <c r="D648" s="24">
        <v>45307</v>
      </c>
      <c r="E648" s="23" t="s">
        <v>22</v>
      </c>
      <c r="F648" s="24">
        <v>45320</v>
      </c>
      <c r="G648" s="25">
        <v>86777</v>
      </c>
      <c r="H648" s="25">
        <v>86777</v>
      </c>
    </row>
    <row r="649" spans="1:8">
      <c r="A649" s="23" t="s">
        <v>19</v>
      </c>
      <c r="B649" s="23" t="s">
        <v>20</v>
      </c>
      <c r="C649" s="23" t="s">
        <v>723</v>
      </c>
      <c r="D649" s="24">
        <v>45307</v>
      </c>
      <c r="E649" s="23" t="s">
        <v>22</v>
      </c>
      <c r="F649" s="24">
        <v>45320</v>
      </c>
      <c r="G649" s="25">
        <v>400820</v>
      </c>
      <c r="H649" s="25">
        <v>400820</v>
      </c>
    </row>
    <row r="650" spans="1:8">
      <c r="A650" s="23" t="s">
        <v>19</v>
      </c>
      <c r="B650" s="23" t="s">
        <v>20</v>
      </c>
      <c r="C650" s="23" t="s">
        <v>724</v>
      </c>
      <c r="D650" s="24">
        <v>45307</v>
      </c>
      <c r="E650" s="23" t="s">
        <v>22</v>
      </c>
      <c r="F650" s="24">
        <v>45320</v>
      </c>
      <c r="G650" s="25">
        <v>27984</v>
      </c>
      <c r="H650" s="25">
        <v>27984</v>
      </c>
    </row>
    <row r="651" spans="1:8">
      <c r="A651" s="23" t="s">
        <v>19</v>
      </c>
      <c r="B651" s="23" t="s">
        <v>20</v>
      </c>
      <c r="C651" s="23" t="s">
        <v>725</v>
      </c>
      <c r="D651" s="24">
        <v>45307</v>
      </c>
      <c r="E651" s="23" t="s">
        <v>22</v>
      </c>
      <c r="F651" s="24">
        <v>45320</v>
      </c>
      <c r="G651" s="25">
        <v>42900</v>
      </c>
      <c r="H651" s="25">
        <v>42900</v>
      </c>
    </row>
    <row r="652" spans="1:8">
      <c r="A652" s="23" t="s">
        <v>19</v>
      </c>
      <c r="B652" s="23" t="s">
        <v>20</v>
      </c>
      <c r="C652" s="23" t="s">
        <v>726</v>
      </c>
      <c r="D652" s="24">
        <v>45307</v>
      </c>
      <c r="E652" s="23" t="s">
        <v>22</v>
      </c>
      <c r="F652" s="24">
        <v>45318</v>
      </c>
      <c r="G652" s="25">
        <v>56533</v>
      </c>
      <c r="H652" s="25">
        <v>56533</v>
      </c>
    </row>
    <row r="653" spans="1:8">
      <c r="A653" s="23" t="s">
        <v>19</v>
      </c>
      <c r="B653" s="23" t="s">
        <v>20</v>
      </c>
      <c r="C653" s="23" t="s">
        <v>727</v>
      </c>
      <c r="D653" s="24">
        <v>45307</v>
      </c>
      <c r="E653" s="23" t="s">
        <v>22</v>
      </c>
      <c r="F653" s="24">
        <v>45318</v>
      </c>
      <c r="G653" s="25">
        <v>56533</v>
      </c>
      <c r="H653" s="25">
        <v>56533</v>
      </c>
    </row>
    <row r="654" spans="1:8">
      <c r="A654" s="23" t="s">
        <v>19</v>
      </c>
      <c r="B654" s="23" t="s">
        <v>20</v>
      </c>
      <c r="C654" s="23" t="s">
        <v>728</v>
      </c>
      <c r="D654" s="24">
        <v>45307</v>
      </c>
      <c r="E654" s="23" t="s">
        <v>22</v>
      </c>
      <c r="F654" s="24">
        <v>45318</v>
      </c>
      <c r="G654" s="25">
        <v>56533</v>
      </c>
      <c r="H654" s="25">
        <v>56533</v>
      </c>
    </row>
    <row r="655" spans="1:8">
      <c r="A655" s="23" t="s">
        <v>19</v>
      </c>
      <c r="B655" s="23" t="s">
        <v>20</v>
      </c>
      <c r="C655" s="23" t="s">
        <v>729</v>
      </c>
      <c r="D655" s="24">
        <v>45307</v>
      </c>
      <c r="E655" s="23" t="s">
        <v>22</v>
      </c>
      <c r="F655" s="24">
        <v>45318</v>
      </c>
      <c r="G655" s="25">
        <v>17045154</v>
      </c>
      <c r="H655" s="25">
        <v>17045154</v>
      </c>
    </row>
    <row r="656" spans="1:8">
      <c r="A656" s="23" t="s">
        <v>19</v>
      </c>
      <c r="B656" s="23" t="s">
        <v>20</v>
      </c>
      <c r="C656" s="23" t="s">
        <v>730</v>
      </c>
      <c r="D656" s="24">
        <v>45307</v>
      </c>
      <c r="E656" s="23" t="s">
        <v>22</v>
      </c>
      <c r="F656" s="24">
        <v>45318</v>
      </c>
      <c r="G656" s="25">
        <v>43958585</v>
      </c>
      <c r="H656" s="25">
        <v>43958585</v>
      </c>
    </row>
    <row r="657" spans="1:8">
      <c r="A657" s="23" t="s">
        <v>19</v>
      </c>
      <c r="B657" s="23" t="s">
        <v>20</v>
      </c>
      <c r="C657" s="23" t="s">
        <v>547</v>
      </c>
      <c r="D657" s="24">
        <v>45307</v>
      </c>
      <c r="E657" s="23" t="s">
        <v>544</v>
      </c>
      <c r="F657" s="24" t="s">
        <v>23</v>
      </c>
      <c r="G657" s="25">
        <v>4002398</v>
      </c>
      <c r="H657" s="25">
        <v>4002398</v>
      </c>
    </row>
    <row r="658" spans="1:8">
      <c r="A658" s="23" t="s">
        <v>19</v>
      </c>
      <c r="B658" s="23" t="s">
        <v>20</v>
      </c>
      <c r="C658" s="23" t="s">
        <v>731</v>
      </c>
      <c r="D658" s="24">
        <v>45308</v>
      </c>
      <c r="E658" s="23" t="s">
        <v>22</v>
      </c>
      <c r="F658" s="24">
        <v>45318</v>
      </c>
      <c r="G658" s="25">
        <v>75800</v>
      </c>
      <c r="H658" s="25">
        <v>75800</v>
      </c>
    </row>
    <row r="659" spans="1:8">
      <c r="A659" s="23" t="s">
        <v>19</v>
      </c>
      <c r="B659" s="23" t="s">
        <v>20</v>
      </c>
      <c r="C659" s="23" t="s">
        <v>732</v>
      </c>
      <c r="D659" s="24">
        <v>45308</v>
      </c>
      <c r="E659" s="23" t="s">
        <v>22</v>
      </c>
      <c r="F659" s="24">
        <v>45318</v>
      </c>
      <c r="G659" s="25">
        <v>56533</v>
      </c>
      <c r="H659" s="25">
        <v>56533</v>
      </c>
    </row>
    <row r="660" spans="1:8">
      <c r="A660" s="23" t="s">
        <v>19</v>
      </c>
      <c r="B660" s="23" t="s">
        <v>20</v>
      </c>
      <c r="C660" s="23" t="s">
        <v>733</v>
      </c>
      <c r="D660" s="24">
        <v>45308</v>
      </c>
      <c r="E660" s="23" t="s">
        <v>22</v>
      </c>
      <c r="F660" s="24">
        <v>45318</v>
      </c>
      <c r="G660" s="25">
        <v>56946</v>
      </c>
      <c r="H660" s="25">
        <v>56946</v>
      </c>
    </row>
    <row r="661" spans="1:8">
      <c r="A661" s="23" t="s">
        <v>19</v>
      </c>
      <c r="B661" s="23" t="s">
        <v>20</v>
      </c>
      <c r="C661" s="23" t="s">
        <v>734</v>
      </c>
      <c r="D661" s="24">
        <v>45308</v>
      </c>
      <c r="E661" s="23" t="s">
        <v>22</v>
      </c>
      <c r="F661" s="24">
        <v>45318</v>
      </c>
      <c r="G661" s="25">
        <v>484217</v>
      </c>
      <c r="H661" s="25">
        <v>484217</v>
      </c>
    </row>
    <row r="662" spans="1:8">
      <c r="A662" s="23" t="s">
        <v>19</v>
      </c>
      <c r="B662" s="23" t="s">
        <v>20</v>
      </c>
      <c r="C662" s="23" t="s">
        <v>735</v>
      </c>
      <c r="D662" s="24">
        <v>45308</v>
      </c>
      <c r="E662" s="23" t="s">
        <v>22</v>
      </c>
      <c r="F662" s="24">
        <v>45318</v>
      </c>
      <c r="G662" s="25">
        <v>71500</v>
      </c>
      <c r="H662" s="25">
        <v>71500</v>
      </c>
    </row>
    <row r="663" spans="1:8">
      <c r="A663" s="23" t="s">
        <v>19</v>
      </c>
      <c r="B663" s="23" t="s">
        <v>20</v>
      </c>
      <c r="C663" s="23" t="s">
        <v>548</v>
      </c>
      <c r="D663" s="24">
        <v>45308</v>
      </c>
      <c r="E663" s="23" t="s">
        <v>514</v>
      </c>
      <c r="F663" s="24" t="s">
        <v>23</v>
      </c>
      <c r="G663" s="25">
        <v>87990</v>
      </c>
      <c r="H663" s="25">
        <v>87990</v>
      </c>
    </row>
    <row r="664" spans="1:8">
      <c r="A664" s="23" t="s">
        <v>19</v>
      </c>
      <c r="B664" s="23" t="s">
        <v>20</v>
      </c>
      <c r="C664" s="23" t="s">
        <v>736</v>
      </c>
      <c r="D664" s="24">
        <v>45309</v>
      </c>
      <c r="E664" s="23" t="s">
        <v>22</v>
      </c>
      <c r="F664" s="24">
        <v>45318</v>
      </c>
      <c r="G664" s="25">
        <v>71500</v>
      </c>
      <c r="H664" s="25">
        <v>71500</v>
      </c>
    </row>
    <row r="665" spans="1:8">
      <c r="A665" s="23" t="s">
        <v>19</v>
      </c>
      <c r="B665" s="23" t="s">
        <v>20</v>
      </c>
      <c r="C665" s="23" t="s">
        <v>737</v>
      </c>
      <c r="D665" s="24">
        <v>45309</v>
      </c>
      <c r="E665" s="23" t="s">
        <v>22</v>
      </c>
      <c r="F665" s="24">
        <v>45318</v>
      </c>
      <c r="G665" s="25">
        <v>56533</v>
      </c>
      <c r="H665" s="25">
        <v>56533</v>
      </c>
    </row>
    <row r="666" spans="1:8">
      <c r="A666" s="23" t="s">
        <v>19</v>
      </c>
      <c r="B666" s="23" t="s">
        <v>20</v>
      </c>
      <c r="C666" s="23" t="s">
        <v>738</v>
      </c>
      <c r="D666" s="24">
        <v>45309</v>
      </c>
      <c r="E666" s="23" t="s">
        <v>22</v>
      </c>
      <c r="F666" s="24">
        <v>45318</v>
      </c>
      <c r="G666" s="25">
        <v>71500</v>
      </c>
      <c r="H666" s="25">
        <v>71500</v>
      </c>
    </row>
    <row r="667" spans="1:8">
      <c r="A667" s="23" t="s">
        <v>19</v>
      </c>
      <c r="B667" s="23" t="s">
        <v>20</v>
      </c>
      <c r="C667" s="23" t="s">
        <v>739</v>
      </c>
      <c r="D667" s="24">
        <v>45309</v>
      </c>
      <c r="E667" s="23" t="s">
        <v>22</v>
      </c>
      <c r="F667" s="24">
        <v>45320</v>
      </c>
      <c r="G667" s="25">
        <v>56533</v>
      </c>
      <c r="H667" s="25">
        <v>56533</v>
      </c>
    </row>
    <row r="668" spans="1:8">
      <c r="A668" s="23" t="s">
        <v>19</v>
      </c>
      <c r="B668" s="23" t="s">
        <v>20</v>
      </c>
      <c r="C668" s="23" t="s">
        <v>740</v>
      </c>
      <c r="D668" s="24">
        <v>45309</v>
      </c>
      <c r="E668" s="23" t="s">
        <v>22</v>
      </c>
      <c r="F668" s="24">
        <v>45318</v>
      </c>
      <c r="G668" s="25">
        <v>1062733</v>
      </c>
      <c r="H668" s="25">
        <v>1062733</v>
      </c>
    </row>
    <row r="669" spans="1:8">
      <c r="A669" s="23" t="s">
        <v>19</v>
      </c>
      <c r="B669" s="23" t="s">
        <v>20</v>
      </c>
      <c r="C669" s="23" t="s">
        <v>741</v>
      </c>
      <c r="D669" s="24">
        <v>45309</v>
      </c>
      <c r="E669" s="23" t="s">
        <v>22</v>
      </c>
      <c r="F669" s="24">
        <v>45318</v>
      </c>
      <c r="G669" s="25">
        <v>56533</v>
      </c>
      <c r="H669" s="25">
        <v>56533</v>
      </c>
    </row>
    <row r="670" spans="1:8">
      <c r="A670" s="23" t="s">
        <v>19</v>
      </c>
      <c r="B670" s="23" t="s">
        <v>20</v>
      </c>
      <c r="C670" s="23" t="s">
        <v>742</v>
      </c>
      <c r="D670" s="24">
        <v>45309</v>
      </c>
      <c r="E670" s="23" t="s">
        <v>22</v>
      </c>
      <c r="F670" s="24">
        <v>45318</v>
      </c>
      <c r="G670" s="25">
        <v>484217</v>
      </c>
      <c r="H670" s="25">
        <v>484217</v>
      </c>
    </row>
    <row r="671" spans="1:8">
      <c r="A671" s="23" t="s">
        <v>19</v>
      </c>
      <c r="B671" s="23" t="s">
        <v>20</v>
      </c>
      <c r="C671" s="23" t="s">
        <v>549</v>
      </c>
      <c r="D671" s="24">
        <v>45309</v>
      </c>
      <c r="E671" s="23" t="s">
        <v>544</v>
      </c>
      <c r="F671" s="24" t="s">
        <v>23</v>
      </c>
      <c r="G671" s="25">
        <v>16667698</v>
      </c>
      <c r="H671" s="25">
        <v>16667698</v>
      </c>
    </row>
    <row r="672" spans="1:8">
      <c r="A672" s="23" t="s">
        <v>19</v>
      </c>
      <c r="B672" s="23" t="s">
        <v>20</v>
      </c>
      <c r="C672" s="23" t="s">
        <v>743</v>
      </c>
      <c r="D672" s="24">
        <v>45309</v>
      </c>
      <c r="E672" s="23" t="s">
        <v>22</v>
      </c>
      <c r="F672" s="24">
        <v>45318</v>
      </c>
      <c r="G672" s="25">
        <v>525048</v>
      </c>
      <c r="H672" s="25">
        <v>525048</v>
      </c>
    </row>
    <row r="673" spans="1:8">
      <c r="A673" s="23" t="s">
        <v>19</v>
      </c>
      <c r="B673" s="23" t="s">
        <v>20</v>
      </c>
      <c r="C673" s="23" t="s">
        <v>744</v>
      </c>
      <c r="D673" s="24">
        <v>45310</v>
      </c>
      <c r="E673" s="23" t="s">
        <v>22</v>
      </c>
      <c r="F673" s="24">
        <v>45318</v>
      </c>
      <c r="G673" s="25">
        <v>1015688</v>
      </c>
      <c r="H673" s="25">
        <v>1015688</v>
      </c>
    </row>
    <row r="674" spans="1:8">
      <c r="A674" s="23" t="s">
        <v>19</v>
      </c>
      <c r="B674" s="23" t="s">
        <v>20</v>
      </c>
      <c r="C674" s="23" t="s">
        <v>550</v>
      </c>
      <c r="D674" s="24">
        <v>45310</v>
      </c>
      <c r="E674" s="23" t="s">
        <v>544</v>
      </c>
      <c r="F674" s="24" t="s">
        <v>23</v>
      </c>
      <c r="G674" s="25">
        <v>106188113</v>
      </c>
      <c r="H674" s="25">
        <v>106188113</v>
      </c>
    </row>
    <row r="675" spans="1:8">
      <c r="A675" s="23" t="s">
        <v>19</v>
      </c>
      <c r="B675" s="23" t="s">
        <v>20</v>
      </c>
      <c r="C675" s="23" t="s">
        <v>745</v>
      </c>
      <c r="D675" s="24">
        <v>45310</v>
      </c>
      <c r="E675" s="23" t="s">
        <v>22</v>
      </c>
      <c r="F675" s="24">
        <v>45320</v>
      </c>
      <c r="G675" s="25">
        <v>56533</v>
      </c>
      <c r="H675" s="25">
        <v>56533</v>
      </c>
    </row>
    <row r="676" spans="1:8">
      <c r="A676" s="23" t="s">
        <v>19</v>
      </c>
      <c r="B676" s="23" t="s">
        <v>20</v>
      </c>
      <c r="C676" s="23" t="s">
        <v>746</v>
      </c>
      <c r="D676" s="24">
        <v>45310</v>
      </c>
      <c r="E676" s="23" t="s">
        <v>22</v>
      </c>
      <c r="F676" s="24">
        <v>45318</v>
      </c>
      <c r="G676" s="25">
        <v>56533</v>
      </c>
      <c r="H676" s="25">
        <v>56533</v>
      </c>
    </row>
    <row r="677" spans="1:8">
      <c r="A677" s="23" t="s">
        <v>19</v>
      </c>
      <c r="B677" s="23" t="s">
        <v>20</v>
      </c>
      <c r="C677" s="23" t="s">
        <v>747</v>
      </c>
      <c r="D677" s="24">
        <v>45310</v>
      </c>
      <c r="E677" s="23" t="s">
        <v>22</v>
      </c>
      <c r="F677" s="24">
        <v>45320</v>
      </c>
      <c r="G677" s="25">
        <v>2973082</v>
      </c>
      <c r="H677" s="25">
        <v>2973082</v>
      </c>
    </row>
    <row r="678" spans="1:8">
      <c r="A678" s="23" t="s">
        <v>19</v>
      </c>
      <c r="B678" s="23" t="s">
        <v>20</v>
      </c>
      <c r="C678" s="23" t="s">
        <v>551</v>
      </c>
      <c r="D678" s="24">
        <v>45313</v>
      </c>
      <c r="E678" s="23" t="s">
        <v>544</v>
      </c>
      <c r="F678" s="24" t="s">
        <v>23</v>
      </c>
      <c r="G678" s="25">
        <v>4490685</v>
      </c>
      <c r="H678" s="25">
        <v>4490685</v>
      </c>
    </row>
    <row r="679" spans="1:8">
      <c r="A679" s="23" t="s">
        <v>19</v>
      </c>
      <c r="B679" s="23" t="s">
        <v>20</v>
      </c>
      <c r="C679" s="23" t="s">
        <v>552</v>
      </c>
      <c r="D679" s="24">
        <v>45313</v>
      </c>
      <c r="E679" s="23" t="s">
        <v>544</v>
      </c>
      <c r="F679" s="24" t="s">
        <v>23</v>
      </c>
      <c r="G679" s="25">
        <v>321000</v>
      </c>
      <c r="H679" s="25">
        <v>321000</v>
      </c>
    </row>
    <row r="680" spans="1:8">
      <c r="A680" s="23" t="s">
        <v>19</v>
      </c>
      <c r="B680" s="23" t="s">
        <v>20</v>
      </c>
      <c r="C680" s="23" t="s">
        <v>748</v>
      </c>
      <c r="D680" s="24">
        <v>45313</v>
      </c>
      <c r="E680" s="23" t="s">
        <v>22</v>
      </c>
      <c r="F680" s="24">
        <v>45318</v>
      </c>
      <c r="G680" s="25">
        <v>484217</v>
      </c>
      <c r="H680" s="25">
        <v>484217</v>
      </c>
    </row>
    <row r="681" spans="1:8">
      <c r="A681" s="23" t="s">
        <v>19</v>
      </c>
      <c r="B681" s="23" t="s">
        <v>20</v>
      </c>
      <c r="C681" s="23" t="s">
        <v>749</v>
      </c>
      <c r="D681" s="24">
        <v>45313</v>
      </c>
      <c r="E681" s="23" t="s">
        <v>22</v>
      </c>
      <c r="F681" s="24">
        <v>45318</v>
      </c>
      <c r="G681" s="25">
        <v>56533</v>
      </c>
      <c r="H681" s="25">
        <v>56533</v>
      </c>
    </row>
    <row r="682" spans="1:8">
      <c r="A682" s="23" t="s">
        <v>19</v>
      </c>
      <c r="B682" s="23" t="s">
        <v>20</v>
      </c>
      <c r="C682" s="23" t="s">
        <v>750</v>
      </c>
      <c r="D682" s="24">
        <v>45313</v>
      </c>
      <c r="E682" s="23" t="s">
        <v>22</v>
      </c>
      <c r="F682" s="24">
        <v>45318</v>
      </c>
      <c r="G682" s="25">
        <v>56533</v>
      </c>
      <c r="H682" s="25">
        <v>56533</v>
      </c>
    </row>
    <row r="683" spans="1:8">
      <c r="A683" s="23" t="s">
        <v>19</v>
      </c>
      <c r="B683" s="23" t="s">
        <v>20</v>
      </c>
      <c r="C683" s="23" t="s">
        <v>553</v>
      </c>
      <c r="D683" s="24">
        <v>45313</v>
      </c>
      <c r="E683" s="23" t="s">
        <v>544</v>
      </c>
      <c r="F683" s="24" t="s">
        <v>23</v>
      </c>
      <c r="G683" s="25">
        <v>321000</v>
      </c>
      <c r="H683" s="25">
        <v>321000</v>
      </c>
    </row>
    <row r="684" spans="1:8">
      <c r="A684" s="23" t="s">
        <v>19</v>
      </c>
      <c r="B684" s="23" t="s">
        <v>20</v>
      </c>
      <c r="C684" s="23" t="s">
        <v>554</v>
      </c>
      <c r="D684" s="24">
        <v>45314</v>
      </c>
      <c r="E684" s="23" t="s">
        <v>544</v>
      </c>
      <c r="F684" s="24" t="s">
        <v>23</v>
      </c>
      <c r="G684" s="25">
        <v>273954</v>
      </c>
      <c r="H684" s="25">
        <v>273954</v>
      </c>
    </row>
    <row r="685" spans="1:8">
      <c r="A685" s="23" t="s">
        <v>19</v>
      </c>
      <c r="B685" s="23" t="s">
        <v>20</v>
      </c>
      <c r="C685" s="23" t="s">
        <v>751</v>
      </c>
      <c r="D685" s="24">
        <v>45314</v>
      </c>
      <c r="E685" s="23" t="s">
        <v>22</v>
      </c>
      <c r="F685" s="24">
        <v>45318</v>
      </c>
      <c r="G685" s="25">
        <v>49990</v>
      </c>
      <c r="H685" s="25">
        <v>49990</v>
      </c>
    </row>
    <row r="686" spans="1:8">
      <c r="A686" s="23" t="s">
        <v>19</v>
      </c>
      <c r="B686" s="23" t="s">
        <v>20</v>
      </c>
      <c r="C686" s="23" t="s">
        <v>752</v>
      </c>
      <c r="D686" s="24">
        <v>45314</v>
      </c>
      <c r="E686" s="23" t="s">
        <v>22</v>
      </c>
      <c r="F686" s="24">
        <v>45318</v>
      </c>
      <c r="G686" s="25">
        <v>71500</v>
      </c>
      <c r="H686" s="25">
        <v>71500</v>
      </c>
    </row>
    <row r="687" spans="1:8">
      <c r="A687" s="23" t="s">
        <v>19</v>
      </c>
      <c r="B687" s="23" t="s">
        <v>20</v>
      </c>
      <c r="C687" s="23" t="s">
        <v>753</v>
      </c>
      <c r="D687" s="24">
        <v>45314</v>
      </c>
      <c r="E687" s="23" t="s">
        <v>22</v>
      </c>
      <c r="F687" s="24">
        <v>45318</v>
      </c>
      <c r="G687" s="25">
        <v>71500</v>
      </c>
      <c r="H687" s="25">
        <v>71500</v>
      </c>
    </row>
    <row r="688" spans="1:8">
      <c r="A688" s="23" t="s">
        <v>19</v>
      </c>
      <c r="B688" s="23" t="s">
        <v>20</v>
      </c>
      <c r="C688" s="23" t="s">
        <v>555</v>
      </c>
      <c r="D688" s="24">
        <v>45314</v>
      </c>
      <c r="E688" s="23" t="s">
        <v>514</v>
      </c>
      <c r="F688" s="24" t="s">
        <v>23</v>
      </c>
      <c r="G688" s="25">
        <v>56533</v>
      </c>
      <c r="H688" s="25">
        <v>56533</v>
      </c>
    </row>
    <row r="689" spans="1:8">
      <c r="A689" s="23" t="s">
        <v>19</v>
      </c>
      <c r="B689" s="23" t="s">
        <v>20</v>
      </c>
      <c r="C689" s="23" t="s">
        <v>556</v>
      </c>
      <c r="D689" s="24">
        <v>45314</v>
      </c>
      <c r="E689" s="23" t="s">
        <v>544</v>
      </c>
      <c r="F689" s="24" t="s">
        <v>23</v>
      </c>
      <c r="G689" s="25">
        <v>75800</v>
      </c>
      <c r="H689" s="25">
        <v>75800</v>
      </c>
    </row>
    <row r="690" spans="1:8">
      <c r="A690" s="23" t="s">
        <v>19</v>
      </c>
      <c r="B690" s="23" t="s">
        <v>20</v>
      </c>
      <c r="C690" s="23" t="s">
        <v>557</v>
      </c>
      <c r="D690" s="24">
        <v>45315</v>
      </c>
      <c r="E690" s="23" t="s">
        <v>544</v>
      </c>
      <c r="F690" s="24" t="s">
        <v>23</v>
      </c>
      <c r="G690" s="25">
        <v>56946</v>
      </c>
      <c r="H690" s="25">
        <v>56946</v>
      </c>
    </row>
    <row r="691" spans="1:8">
      <c r="A691" s="23" t="s">
        <v>19</v>
      </c>
      <c r="B691" s="23" t="s">
        <v>20</v>
      </c>
      <c r="C691" s="23" t="s">
        <v>754</v>
      </c>
      <c r="D691" s="24">
        <v>45315</v>
      </c>
      <c r="E691" s="23" t="s">
        <v>22</v>
      </c>
      <c r="F691" s="24">
        <v>45318</v>
      </c>
      <c r="G691" s="25">
        <v>49990</v>
      </c>
      <c r="H691" s="25">
        <v>49990</v>
      </c>
    </row>
    <row r="692" spans="1:8">
      <c r="A692" s="23" t="s">
        <v>19</v>
      </c>
      <c r="B692" s="23" t="s">
        <v>20</v>
      </c>
      <c r="C692" s="23" t="s">
        <v>755</v>
      </c>
      <c r="D692" s="24">
        <v>45315</v>
      </c>
      <c r="E692" s="23" t="s">
        <v>22</v>
      </c>
      <c r="F692" s="24">
        <v>45318</v>
      </c>
      <c r="G692" s="25">
        <v>81790</v>
      </c>
      <c r="H692" s="25">
        <v>81790</v>
      </c>
    </row>
    <row r="693" spans="1:8">
      <c r="A693" s="23" t="s">
        <v>19</v>
      </c>
      <c r="B693" s="23" t="s">
        <v>20</v>
      </c>
      <c r="C693" s="23" t="s">
        <v>558</v>
      </c>
      <c r="D693" s="24">
        <v>45315</v>
      </c>
      <c r="E693" s="23" t="s">
        <v>544</v>
      </c>
      <c r="F693" s="24" t="s">
        <v>23</v>
      </c>
      <c r="G693" s="25">
        <v>1730437</v>
      </c>
      <c r="H693" s="25">
        <v>1730437</v>
      </c>
    </row>
    <row r="694" spans="1:8">
      <c r="A694" s="23" t="s">
        <v>19</v>
      </c>
      <c r="B694" s="23" t="s">
        <v>20</v>
      </c>
      <c r="C694" s="23" t="s">
        <v>559</v>
      </c>
      <c r="D694" s="24">
        <v>45316</v>
      </c>
      <c r="E694" s="23" t="s">
        <v>544</v>
      </c>
      <c r="F694" s="24" t="s">
        <v>23</v>
      </c>
      <c r="G694" s="25">
        <v>71500</v>
      </c>
      <c r="H694" s="25">
        <v>71500</v>
      </c>
    </row>
    <row r="695" spans="1:8">
      <c r="A695" s="23" t="s">
        <v>19</v>
      </c>
      <c r="B695" s="23" t="s">
        <v>20</v>
      </c>
      <c r="C695" s="23" t="s">
        <v>560</v>
      </c>
      <c r="D695" s="24">
        <v>45316</v>
      </c>
      <c r="E695" s="23" t="s">
        <v>544</v>
      </c>
      <c r="F695" s="24" t="s">
        <v>23</v>
      </c>
      <c r="G695" s="25">
        <v>22700</v>
      </c>
      <c r="H695" s="25">
        <v>22700</v>
      </c>
    </row>
    <row r="696" spans="1:8">
      <c r="A696" s="23" t="s">
        <v>19</v>
      </c>
      <c r="B696" s="23" t="s">
        <v>20</v>
      </c>
      <c r="C696" s="23" t="s">
        <v>561</v>
      </c>
      <c r="D696" s="24">
        <v>45316</v>
      </c>
      <c r="E696" s="23" t="s">
        <v>544</v>
      </c>
      <c r="F696" s="24" t="s">
        <v>23</v>
      </c>
      <c r="G696" s="25">
        <v>1118300</v>
      </c>
      <c r="H696" s="25">
        <v>1118300</v>
      </c>
    </row>
    <row r="697" spans="1:8">
      <c r="A697" s="23" t="s">
        <v>19</v>
      </c>
      <c r="B697" s="23" t="s">
        <v>20</v>
      </c>
      <c r="C697" s="23" t="s">
        <v>562</v>
      </c>
      <c r="D697" s="24">
        <v>45316</v>
      </c>
      <c r="E697" s="23" t="s">
        <v>544</v>
      </c>
      <c r="F697" s="24" t="s">
        <v>23</v>
      </c>
      <c r="G697" s="25">
        <v>7885157</v>
      </c>
      <c r="H697" s="25">
        <v>7885157</v>
      </c>
    </row>
    <row r="698" spans="1:8">
      <c r="A698" s="23" t="s">
        <v>19</v>
      </c>
      <c r="B698" s="23" t="s">
        <v>20</v>
      </c>
      <c r="C698" s="23" t="s">
        <v>563</v>
      </c>
      <c r="D698" s="24">
        <v>45316</v>
      </c>
      <c r="E698" s="23" t="s">
        <v>544</v>
      </c>
      <c r="F698" s="24" t="s">
        <v>23</v>
      </c>
      <c r="G698" s="25">
        <v>897166</v>
      </c>
      <c r="H698" s="25">
        <v>897166</v>
      </c>
    </row>
    <row r="699" spans="1:8">
      <c r="A699" s="23" t="s">
        <v>19</v>
      </c>
      <c r="B699" s="23" t="s">
        <v>20</v>
      </c>
      <c r="C699" s="23" t="s">
        <v>564</v>
      </c>
      <c r="D699" s="24">
        <v>45316</v>
      </c>
      <c r="E699" s="23" t="s">
        <v>544</v>
      </c>
      <c r="F699" s="24" t="s">
        <v>23</v>
      </c>
      <c r="G699" s="25">
        <v>7911999</v>
      </c>
      <c r="H699" s="25">
        <v>7911999</v>
      </c>
    </row>
    <row r="700" spans="1:8">
      <c r="A700" s="23" t="s">
        <v>19</v>
      </c>
      <c r="B700" s="23" t="s">
        <v>20</v>
      </c>
      <c r="C700" s="23" t="s">
        <v>565</v>
      </c>
      <c r="D700" s="24">
        <v>45316</v>
      </c>
      <c r="E700" s="23" t="s">
        <v>544</v>
      </c>
      <c r="F700" s="24" t="s">
        <v>23</v>
      </c>
      <c r="G700" s="25">
        <v>14004317</v>
      </c>
      <c r="H700" s="25">
        <v>14004317</v>
      </c>
    </row>
    <row r="701" spans="1:8">
      <c r="A701" s="23" t="s">
        <v>19</v>
      </c>
      <c r="B701" s="23" t="s">
        <v>20</v>
      </c>
      <c r="C701" s="23" t="s">
        <v>566</v>
      </c>
      <c r="D701" s="24">
        <v>45317</v>
      </c>
      <c r="E701" s="23" t="s">
        <v>544</v>
      </c>
      <c r="F701" s="24" t="s">
        <v>23</v>
      </c>
      <c r="G701" s="25">
        <v>15722925</v>
      </c>
      <c r="H701" s="25">
        <v>15722925</v>
      </c>
    </row>
    <row r="702" spans="1:8">
      <c r="A702" s="23" t="s">
        <v>19</v>
      </c>
      <c r="B702" s="23" t="s">
        <v>20</v>
      </c>
      <c r="C702" s="23" t="s">
        <v>567</v>
      </c>
      <c r="D702" s="24">
        <v>45317</v>
      </c>
      <c r="E702" s="23" t="s">
        <v>544</v>
      </c>
      <c r="F702" s="24" t="s">
        <v>23</v>
      </c>
      <c r="G702" s="25">
        <v>3915814</v>
      </c>
      <c r="H702" s="25">
        <v>3915814</v>
      </c>
    </row>
    <row r="703" spans="1:8">
      <c r="A703" s="23" t="s">
        <v>19</v>
      </c>
      <c r="B703" s="23" t="s">
        <v>20</v>
      </c>
      <c r="C703" s="23" t="s">
        <v>568</v>
      </c>
      <c r="D703" s="24">
        <v>45317</v>
      </c>
      <c r="E703" s="23" t="s">
        <v>544</v>
      </c>
      <c r="F703" s="24" t="s">
        <v>23</v>
      </c>
      <c r="G703" s="25">
        <v>246664</v>
      </c>
      <c r="H703" s="25">
        <v>246664</v>
      </c>
    </row>
    <row r="704" spans="1:8">
      <c r="A704" s="23" t="s">
        <v>19</v>
      </c>
      <c r="B704" s="23" t="s">
        <v>20</v>
      </c>
      <c r="C704" s="23" t="s">
        <v>569</v>
      </c>
      <c r="D704" s="24">
        <v>45317</v>
      </c>
      <c r="E704" s="23" t="s">
        <v>544</v>
      </c>
      <c r="F704" s="24" t="s">
        <v>23</v>
      </c>
      <c r="G704" s="25">
        <v>191175</v>
      </c>
      <c r="H704" s="25">
        <v>191175</v>
      </c>
    </row>
    <row r="705" spans="1:8">
      <c r="A705" s="23" t="s">
        <v>19</v>
      </c>
      <c r="B705" s="23" t="s">
        <v>20</v>
      </c>
      <c r="C705" s="23" t="s">
        <v>570</v>
      </c>
      <c r="D705" s="24">
        <v>45317</v>
      </c>
      <c r="E705" s="23" t="s">
        <v>544</v>
      </c>
      <c r="F705" s="24" t="s">
        <v>23</v>
      </c>
      <c r="G705" s="25">
        <v>28582</v>
      </c>
      <c r="H705" s="25">
        <v>28582</v>
      </c>
    </row>
    <row r="706" spans="1:8">
      <c r="A706" s="23" t="s">
        <v>19</v>
      </c>
      <c r="B706" s="23" t="s">
        <v>20</v>
      </c>
      <c r="C706" s="23" t="s">
        <v>571</v>
      </c>
      <c r="D706" s="24">
        <v>45317</v>
      </c>
      <c r="E706" s="23" t="s">
        <v>544</v>
      </c>
      <c r="F706" s="24" t="s">
        <v>23</v>
      </c>
      <c r="G706" s="25">
        <v>56533</v>
      </c>
      <c r="H706" s="25">
        <v>56533</v>
      </c>
    </row>
    <row r="707" spans="1:8">
      <c r="A707" s="23" t="s">
        <v>19</v>
      </c>
      <c r="B707" s="23" t="s">
        <v>20</v>
      </c>
      <c r="C707" s="23" t="s">
        <v>572</v>
      </c>
      <c r="D707" s="24">
        <v>45317</v>
      </c>
      <c r="E707" s="23" t="s">
        <v>544</v>
      </c>
      <c r="F707" s="24" t="s">
        <v>23</v>
      </c>
      <c r="G707" s="25">
        <v>69700</v>
      </c>
      <c r="H707" s="25">
        <v>69700</v>
      </c>
    </row>
    <row r="708" spans="1:8">
      <c r="A708" s="23" t="s">
        <v>19</v>
      </c>
      <c r="B708" s="23" t="s">
        <v>20</v>
      </c>
      <c r="C708" s="23" t="s">
        <v>573</v>
      </c>
      <c r="D708" s="24">
        <v>45317</v>
      </c>
      <c r="E708" s="23" t="s">
        <v>544</v>
      </c>
      <c r="F708" s="24" t="s">
        <v>23</v>
      </c>
      <c r="G708" s="25">
        <v>56533</v>
      </c>
      <c r="H708" s="25">
        <v>56533</v>
      </c>
    </row>
    <row r="709" spans="1:8">
      <c r="A709" s="23" t="s">
        <v>19</v>
      </c>
      <c r="B709" s="23" t="s">
        <v>20</v>
      </c>
      <c r="C709" s="23" t="s">
        <v>574</v>
      </c>
      <c r="D709" s="24">
        <v>45317</v>
      </c>
      <c r="E709" s="23" t="s">
        <v>544</v>
      </c>
      <c r="F709" s="24" t="s">
        <v>23</v>
      </c>
      <c r="G709" s="25">
        <v>49990</v>
      </c>
      <c r="H709" s="25">
        <v>49990</v>
      </c>
    </row>
    <row r="710" spans="1:8">
      <c r="A710" s="23" t="s">
        <v>19</v>
      </c>
      <c r="B710" s="23" t="s">
        <v>20</v>
      </c>
      <c r="C710" s="23" t="s">
        <v>575</v>
      </c>
      <c r="D710" s="24">
        <v>45320</v>
      </c>
      <c r="E710" s="23" t="s">
        <v>544</v>
      </c>
      <c r="F710" s="24" t="s">
        <v>23</v>
      </c>
      <c r="G710" s="25">
        <v>738463</v>
      </c>
      <c r="H710" s="25">
        <v>738463</v>
      </c>
    </row>
    <row r="711" spans="1:8">
      <c r="A711" s="23" t="s">
        <v>19</v>
      </c>
      <c r="B711" s="23" t="s">
        <v>20</v>
      </c>
      <c r="C711" s="23" t="s">
        <v>576</v>
      </c>
      <c r="D711" s="24">
        <v>45320</v>
      </c>
      <c r="E711" s="23" t="s">
        <v>544</v>
      </c>
      <c r="F711" s="24" t="s">
        <v>23</v>
      </c>
      <c r="G711" s="25">
        <v>200135</v>
      </c>
      <c r="H711" s="25">
        <v>200135</v>
      </c>
    </row>
    <row r="712" spans="1:8">
      <c r="A712" s="23" t="s">
        <v>19</v>
      </c>
      <c r="B712" s="23" t="s">
        <v>20</v>
      </c>
      <c r="C712" s="23" t="s">
        <v>577</v>
      </c>
      <c r="D712" s="24">
        <v>45320</v>
      </c>
      <c r="E712" s="23" t="s">
        <v>544</v>
      </c>
      <c r="F712" s="24" t="s">
        <v>23</v>
      </c>
      <c r="G712" s="25">
        <v>5824533</v>
      </c>
      <c r="H712" s="25">
        <v>5824533</v>
      </c>
    </row>
    <row r="713" spans="1:8">
      <c r="A713" s="23" t="s">
        <v>19</v>
      </c>
      <c r="B713" s="23" t="s">
        <v>20</v>
      </c>
      <c r="C713" s="23" t="s">
        <v>578</v>
      </c>
      <c r="D713" s="24">
        <v>45320</v>
      </c>
      <c r="E713" s="23" t="s">
        <v>544</v>
      </c>
      <c r="F713" s="24" t="s">
        <v>23</v>
      </c>
      <c r="G713" s="25">
        <v>11949721</v>
      </c>
      <c r="H713" s="25">
        <v>11949721</v>
      </c>
    </row>
    <row r="714" spans="1:8">
      <c r="A714" s="23" t="s">
        <v>19</v>
      </c>
      <c r="B714" s="23" t="s">
        <v>20</v>
      </c>
      <c r="C714" s="23" t="s">
        <v>579</v>
      </c>
      <c r="D714" s="24">
        <v>45320</v>
      </c>
      <c r="E714" s="23" t="s">
        <v>544</v>
      </c>
      <c r="F714" s="24" t="s">
        <v>23</v>
      </c>
      <c r="G714" s="25">
        <v>9770822</v>
      </c>
      <c r="H714" s="25">
        <v>9770822</v>
      </c>
    </row>
    <row r="715" spans="1:8">
      <c r="A715" s="23" t="s">
        <v>19</v>
      </c>
      <c r="B715" s="23" t="s">
        <v>20</v>
      </c>
      <c r="C715" s="23" t="s">
        <v>580</v>
      </c>
      <c r="D715" s="24">
        <v>45320</v>
      </c>
      <c r="E715" s="23" t="s">
        <v>544</v>
      </c>
      <c r="F715" s="24" t="s">
        <v>23</v>
      </c>
      <c r="G715" s="25">
        <v>927921</v>
      </c>
      <c r="H715" s="25">
        <v>927921</v>
      </c>
    </row>
    <row r="716" spans="1:8">
      <c r="A716" s="23" t="s">
        <v>19</v>
      </c>
      <c r="B716" s="23" t="s">
        <v>20</v>
      </c>
      <c r="C716" s="23" t="s">
        <v>581</v>
      </c>
      <c r="D716" s="24">
        <v>45320</v>
      </c>
      <c r="E716" s="23" t="s">
        <v>544</v>
      </c>
      <c r="F716" s="24" t="s">
        <v>23</v>
      </c>
      <c r="G716" s="25">
        <v>42900</v>
      </c>
      <c r="H716" s="25">
        <v>42900</v>
      </c>
    </row>
    <row r="717" spans="1:8">
      <c r="A717" s="23" t="s">
        <v>19</v>
      </c>
      <c r="B717" s="23" t="s">
        <v>20</v>
      </c>
      <c r="C717" s="23" t="s">
        <v>582</v>
      </c>
      <c r="D717" s="24">
        <v>45320</v>
      </c>
      <c r="E717" s="23" t="s">
        <v>544</v>
      </c>
      <c r="F717" s="24" t="s">
        <v>23</v>
      </c>
      <c r="G717" s="25">
        <v>484217</v>
      </c>
      <c r="H717" s="25">
        <v>484217</v>
      </c>
    </row>
    <row r="718" spans="1:8">
      <c r="A718" s="23" t="s">
        <v>19</v>
      </c>
      <c r="B718" s="23" t="s">
        <v>20</v>
      </c>
      <c r="C718" s="23" t="s">
        <v>583</v>
      </c>
      <c r="D718" s="24">
        <v>45320</v>
      </c>
      <c r="E718" s="23" t="s">
        <v>544</v>
      </c>
      <c r="F718" s="24" t="s">
        <v>23</v>
      </c>
      <c r="G718" s="25">
        <v>56533</v>
      </c>
      <c r="H718" s="25">
        <v>56533</v>
      </c>
    </row>
    <row r="719" spans="1:8">
      <c r="A719" s="23" t="s">
        <v>19</v>
      </c>
      <c r="B719" s="23" t="s">
        <v>20</v>
      </c>
      <c r="C719" s="23" t="s">
        <v>584</v>
      </c>
      <c r="D719" s="24">
        <v>45320</v>
      </c>
      <c r="E719" s="23" t="s">
        <v>544</v>
      </c>
      <c r="F719" s="24" t="s">
        <v>23</v>
      </c>
      <c r="G719" s="25">
        <v>1241266</v>
      </c>
      <c r="H719" s="25">
        <v>1241266</v>
      </c>
    </row>
    <row r="720" spans="1:8">
      <c r="A720" s="23" t="s">
        <v>19</v>
      </c>
      <c r="B720" s="23" t="s">
        <v>20</v>
      </c>
      <c r="C720" s="23" t="s">
        <v>585</v>
      </c>
      <c r="D720" s="24">
        <v>45321</v>
      </c>
      <c r="E720" s="23" t="s">
        <v>544</v>
      </c>
      <c r="F720" s="24" t="s">
        <v>23</v>
      </c>
      <c r="G720" s="25">
        <v>56533</v>
      </c>
      <c r="H720" s="25">
        <v>56533</v>
      </c>
    </row>
    <row r="721" spans="1:8">
      <c r="A721" s="23" t="s">
        <v>19</v>
      </c>
      <c r="B721" s="23" t="s">
        <v>20</v>
      </c>
      <c r="C721" s="23" t="s">
        <v>586</v>
      </c>
      <c r="D721" s="24">
        <v>45321</v>
      </c>
      <c r="E721" s="23" t="s">
        <v>544</v>
      </c>
      <c r="F721" s="24" t="s">
        <v>23</v>
      </c>
      <c r="G721" s="25">
        <v>71500</v>
      </c>
      <c r="H721" s="25">
        <v>71500</v>
      </c>
    </row>
    <row r="722" spans="1:8">
      <c r="A722" s="23" t="s">
        <v>19</v>
      </c>
      <c r="B722" s="23" t="s">
        <v>20</v>
      </c>
      <c r="C722" s="23" t="s">
        <v>587</v>
      </c>
      <c r="D722" s="24">
        <v>45321</v>
      </c>
      <c r="E722" s="23" t="s">
        <v>544</v>
      </c>
      <c r="F722" s="24" t="s">
        <v>23</v>
      </c>
      <c r="G722" s="25">
        <v>32964</v>
      </c>
      <c r="H722" s="25">
        <v>32964</v>
      </c>
    </row>
    <row r="723" spans="1:8">
      <c r="A723" s="23" t="s">
        <v>19</v>
      </c>
      <c r="B723" s="23" t="s">
        <v>20</v>
      </c>
      <c r="C723" s="23" t="s">
        <v>588</v>
      </c>
      <c r="D723" s="24">
        <v>45321</v>
      </c>
      <c r="E723" s="23" t="s">
        <v>544</v>
      </c>
      <c r="F723" s="24" t="s">
        <v>23</v>
      </c>
      <c r="G723" s="25">
        <v>5293767</v>
      </c>
      <c r="H723" s="25">
        <v>5293767</v>
      </c>
    </row>
    <row r="724" spans="1:8">
      <c r="A724" s="23" t="s">
        <v>19</v>
      </c>
      <c r="B724" s="23" t="s">
        <v>20</v>
      </c>
      <c r="C724" s="23" t="s">
        <v>589</v>
      </c>
      <c r="D724" s="24">
        <v>45321</v>
      </c>
      <c r="E724" s="23" t="s">
        <v>544</v>
      </c>
      <c r="F724" s="24" t="s">
        <v>23</v>
      </c>
      <c r="G724" s="25">
        <v>6094783</v>
      </c>
      <c r="H724" s="25">
        <v>6094783</v>
      </c>
    </row>
    <row r="725" spans="1:8">
      <c r="A725" s="23" t="s">
        <v>19</v>
      </c>
      <c r="B725" s="23" t="s">
        <v>20</v>
      </c>
      <c r="C725" s="23" t="s">
        <v>590</v>
      </c>
      <c r="D725" s="24">
        <v>45321</v>
      </c>
      <c r="E725" s="23" t="s">
        <v>544</v>
      </c>
      <c r="F725" s="24" t="s">
        <v>23</v>
      </c>
      <c r="G725" s="25">
        <v>16784250</v>
      </c>
      <c r="H725" s="25">
        <v>16784250</v>
      </c>
    </row>
    <row r="726" spans="1:8">
      <c r="A726" s="23" t="s">
        <v>19</v>
      </c>
      <c r="B726" s="23" t="s">
        <v>20</v>
      </c>
      <c r="C726" s="23" t="s">
        <v>591</v>
      </c>
      <c r="D726" s="24">
        <v>45321</v>
      </c>
      <c r="E726" s="23" t="s">
        <v>544</v>
      </c>
      <c r="F726" s="24" t="s">
        <v>23</v>
      </c>
      <c r="G726" s="25">
        <v>17909822</v>
      </c>
      <c r="H726" s="25">
        <v>17909822</v>
      </c>
    </row>
    <row r="727" spans="1:8">
      <c r="A727" s="23" t="s">
        <v>19</v>
      </c>
      <c r="B727" s="23" t="s">
        <v>20</v>
      </c>
      <c r="C727" s="23" t="s">
        <v>592</v>
      </c>
      <c r="D727" s="24">
        <v>45322</v>
      </c>
      <c r="E727" s="23" t="s">
        <v>544</v>
      </c>
      <c r="F727" s="24" t="s">
        <v>23</v>
      </c>
      <c r="G727" s="25">
        <v>10265307</v>
      </c>
      <c r="H727" s="25">
        <v>10265307</v>
      </c>
    </row>
    <row r="728" spans="1:8">
      <c r="A728" s="23" t="s">
        <v>19</v>
      </c>
      <c r="B728" s="23" t="s">
        <v>20</v>
      </c>
      <c r="C728" s="23" t="s">
        <v>593</v>
      </c>
      <c r="D728" s="24">
        <v>45322</v>
      </c>
      <c r="E728" s="23" t="s">
        <v>544</v>
      </c>
      <c r="F728" s="24" t="s">
        <v>23</v>
      </c>
      <c r="G728" s="25">
        <v>52446</v>
      </c>
      <c r="H728" s="25">
        <v>52446</v>
      </c>
    </row>
    <row r="729" spans="1:8">
      <c r="A729" s="23" t="s">
        <v>19</v>
      </c>
      <c r="B729" s="23" t="s">
        <v>20</v>
      </c>
      <c r="C729" s="23" t="s">
        <v>594</v>
      </c>
      <c r="D729" s="24">
        <v>45322</v>
      </c>
      <c r="E729" s="23" t="s">
        <v>544</v>
      </c>
      <c r="F729" s="24" t="s">
        <v>23</v>
      </c>
      <c r="G729" s="25">
        <v>57800</v>
      </c>
      <c r="H729" s="25">
        <v>57800</v>
      </c>
    </row>
    <row r="730" spans="1:8">
      <c r="A730" s="23" t="s">
        <v>19</v>
      </c>
      <c r="B730" s="23" t="s">
        <v>20</v>
      </c>
      <c r="C730" s="23" t="s">
        <v>595</v>
      </c>
      <c r="D730" s="24">
        <v>45322</v>
      </c>
      <c r="E730" s="23" t="s">
        <v>544</v>
      </c>
      <c r="F730" s="24" t="s">
        <v>23</v>
      </c>
      <c r="G730" s="25">
        <v>57800</v>
      </c>
      <c r="H730" s="25">
        <v>57800</v>
      </c>
    </row>
    <row r="731" spans="1:8">
      <c r="A731" s="23" t="s">
        <v>19</v>
      </c>
      <c r="B731" s="23" t="s">
        <v>20</v>
      </c>
      <c r="C731" s="23" t="s">
        <v>596</v>
      </c>
      <c r="D731" s="24">
        <v>45322</v>
      </c>
      <c r="E731" s="23" t="s">
        <v>544</v>
      </c>
      <c r="F731" s="24" t="s">
        <v>23</v>
      </c>
      <c r="G731" s="25">
        <v>71500</v>
      </c>
      <c r="H731" s="25">
        <v>71500</v>
      </c>
    </row>
    <row r="732" spans="1:8">
      <c r="A732" s="138" t="s">
        <v>2110</v>
      </c>
      <c r="B732" s="138"/>
      <c r="C732" s="138"/>
      <c r="D732" s="138"/>
      <c r="E732" s="138"/>
      <c r="F732" s="138"/>
      <c r="G732" s="27">
        <f t="shared" ref="G732" si="0">SUM(G2:G731)</f>
        <v>2342396157</v>
      </c>
      <c r="H732" s="27">
        <f>SUM(H2:H731)</f>
        <v>1950667379</v>
      </c>
    </row>
  </sheetData>
  <autoFilter ref="A1:E572"/>
  <mergeCells count="1">
    <mergeCell ref="A732:F732"/>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9</vt:i4>
      </vt:variant>
    </vt:vector>
  </HeadingPairs>
  <TitlesOfParts>
    <vt:vector size="9" baseType="lpstr">
      <vt:lpstr>INFO IPS</vt:lpstr>
      <vt:lpstr>TD</vt:lpstr>
      <vt:lpstr>ESTADO DE CADA FACTURA</vt:lpstr>
      <vt:lpstr>Hoja1</vt:lpstr>
      <vt:lpstr>Hoja2</vt:lpstr>
      <vt:lpstr>FOR-CSA-018</vt:lpstr>
      <vt:lpstr>CIRCULAR 030</vt:lpstr>
      <vt:lpstr>BOXSALUD</vt:lpstr>
      <vt:lpstr>CARTERA ODO</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cp:lastPrinted>2024-02-05T16:41:13Z</cp:lastPrinted>
  <dcterms:created xsi:type="dcterms:W3CDTF">2022-06-01T14:39:12Z</dcterms:created>
  <dcterms:modified xsi:type="dcterms:W3CDTF">2024-02-09T18:32:17Z</dcterms:modified>
</cp:coreProperties>
</file>