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hidePivotFieldList="1"/>
  <mc:AlternateContent xmlns:mc="http://schemas.openxmlformats.org/markup-compatibility/2006">
    <mc:Choice Requires="x15">
      <x15ac:absPath xmlns:x15ac="http://schemas.microsoft.com/office/spreadsheetml/2010/11/ac" url="\\nilo\Areas\CxPSalud\CARTERA\GESTORES DE CARTERA\CAMILO PAEZ\PENDIENTES\NIT 805009418_IMAGO LTDA\"/>
    </mc:Choice>
  </mc:AlternateContent>
  <bookViews>
    <workbookView xWindow="0" yWindow="0" windowWidth="20490" windowHeight="7755" activeTab="3"/>
  </bookViews>
  <sheets>
    <sheet name="INFO IPS" sheetId="1" r:id="rId1"/>
    <sheet name="TD" sheetId="5" r:id="rId2"/>
    <sheet name="ESTADO DE CADA FACTURA" sheetId="2" r:id="rId3"/>
    <sheet name="FOR-CSA-018" sheetId="6" r:id="rId4"/>
    <sheet name="CIRCULAR 030" sheetId="7" r:id="rId5"/>
  </sheets>
  <definedNames>
    <definedName name="_xlnm._FilterDatabase" localSheetId="2" hidden="1">'ESTADO DE CADA FACTURA'!$A$1:$X$11</definedName>
  </definedNames>
  <calcPr calcId="152511"/>
  <pivotCaches>
    <pivotCache cacheId="75" r:id="rId6"/>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26" i="6" l="1"/>
  <c r="C29" i="7"/>
  <c r="C28" i="7"/>
  <c r="I21" i="7"/>
  <c r="H21" i="7"/>
  <c r="I20" i="7"/>
  <c r="H20" i="7"/>
  <c r="I19" i="7"/>
  <c r="H19" i="7"/>
  <c r="H17" i="7" s="1"/>
  <c r="I18" i="7"/>
  <c r="I22" i="7" s="1"/>
  <c r="H18" i="7"/>
  <c r="H22" i="7" s="1"/>
  <c r="C12" i="7"/>
  <c r="C11" i="7"/>
  <c r="C9" i="7"/>
  <c r="I30" i="6"/>
  <c r="H30" i="6"/>
  <c r="I28" i="6"/>
  <c r="H28" i="6"/>
  <c r="I25" i="6"/>
  <c r="H25" i="6"/>
  <c r="I11" i="2"/>
  <c r="H32" i="6" l="1"/>
  <c r="H33" i="6" s="1"/>
  <c r="I32" i="6"/>
  <c r="I33" i="6" s="1"/>
  <c r="I17" i="7"/>
  <c r="G11"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<sst xmlns="http://schemas.openxmlformats.org/spreadsheetml/2006/main" count="181" uniqueCount="103">
  <si>
    <t>Prefijo Factura</t>
  </si>
  <si>
    <t>Numero Factura</t>
  </si>
  <si>
    <t>IPS Fecha factura</t>
  </si>
  <si>
    <t>IPS Fecha radicado</t>
  </si>
  <si>
    <t>IPS Valor Factura</t>
  </si>
  <si>
    <t>IPS Saldo Factura</t>
  </si>
  <si>
    <t>NIT IPS</t>
  </si>
  <si>
    <t>Tipo de Contrato</t>
  </si>
  <si>
    <t>Nombre IPS</t>
  </si>
  <si>
    <t>Sede / Ciudad</t>
  </si>
  <si>
    <t>Tipo de Prestación</t>
  </si>
  <si>
    <t>IMAGO SAS</t>
  </si>
  <si>
    <t xml:space="preserve">FEIM </t>
  </si>
  <si>
    <t xml:space="preserve">Evento </t>
  </si>
  <si>
    <t xml:space="preserve">Jamundi </t>
  </si>
  <si>
    <t>FACT</t>
  </si>
  <si>
    <t>LLAVE</t>
  </si>
  <si>
    <t>FEIM</t>
  </si>
  <si>
    <t>FEIM27474</t>
  </si>
  <si>
    <t>805009420_FEIM27474</t>
  </si>
  <si>
    <t>FEIM29799</t>
  </si>
  <si>
    <t>805009419_FEIM29799</t>
  </si>
  <si>
    <t>FEIM30509</t>
  </si>
  <si>
    <t>805009420_FEIM30509</t>
  </si>
  <si>
    <t>FEIM31156</t>
  </si>
  <si>
    <t>805009420_FEIM31156</t>
  </si>
  <si>
    <t>FEIM31157</t>
  </si>
  <si>
    <t>805009420_FEIM31157</t>
  </si>
  <si>
    <t>FEIM31822</t>
  </si>
  <si>
    <t>805009420_FEIM31822</t>
  </si>
  <si>
    <t>FEIM31823</t>
  </si>
  <si>
    <t>805009420_FEIM31823</t>
  </si>
  <si>
    <t>FEIM32586</t>
  </si>
  <si>
    <t>805009420_FEIM32586</t>
  </si>
  <si>
    <t>FEIM32587</t>
  </si>
  <si>
    <t>805009420_FEIM32587</t>
  </si>
  <si>
    <t>POR PAGAR SAP</t>
  </si>
  <si>
    <t>DOC CONTA</t>
  </si>
  <si>
    <t>VALO CANCELADO SAP</t>
  </si>
  <si>
    <t>RETENCION</t>
  </si>
  <si>
    <t>DOC COMPENSACION SAP</t>
  </si>
  <si>
    <t>FECHA COMPENSACION SAP</t>
  </si>
  <si>
    <t>VALOR TRANFERENCIA</t>
  </si>
  <si>
    <t>Estado Factura</t>
  </si>
  <si>
    <t>Fecha Factura</t>
  </si>
  <si>
    <t>Fecha Radicacion</t>
  </si>
  <si>
    <t>Valor Bruto</t>
  </si>
  <si>
    <t>Glosa Pendiente</t>
  </si>
  <si>
    <t>ESTADO EPS 2024-02-12</t>
  </si>
  <si>
    <t>Finalizada</t>
  </si>
  <si>
    <t>Para respuesta prestador</t>
  </si>
  <si>
    <t>Para auditoria de pertinencia</t>
  </si>
  <si>
    <t>Factura pendiente en programacion de pago</t>
  </si>
  <si>
    <t>Factura en proceso interno</t>
  </si>
  <si>
    <t>Factura pendiente en programacion de pago - Glosa por contestar IPS</t>
  </si>
  <si>
    <t xml:space="preserve">Valor a Pagar </t>
  </si>
  <si>
    <t>CONCEPTO GLOSA Y DEVOLUCION</t>
  </si>
  <si>
    <t xml:space="preserve">Se realiza OBJECCION de la factura FEIM31157, se evidencia que la autorización No. 122300114324 se generó para el servicio 873422 RADIOGRAFÍA DE RODILLAS COMPARATIVAS POSICIÓN VERTICAL (ÚNICAMENTE VISTA ANTEROPOSTERIOR), no se evidencia servicio adicional de 873420 RADIOGRAFÍA DE RODILLA (AP, LATERAL) por valor facturado de $27.000 No procedente para pago por la EPS. Se indica validar las autorizaciones en el aplicativo Boxalud, en donde se podrá ver la vigencia y el estado en que se encuentra al momento de la atención. </t>
  </si>
  <si>
    <t xml:space="preserve">Se realiza OBJECCION, por mayor valor cobrado. Durante la auditoria medica se identifica que el cobro se realiza doble. Solo se reconoce el valor de $80500. y se glosa $80.500Se realiza OBJEECION en  la factura FEIM31156, durante la auditoría realizada se evidencia que la autorización No. 231178532295110 solo esta relacionada la actividad 873422 RADIOGRAFÍA DE RODILLAS COMPARATIVAS POSICIÓN VERTICAL (ÚNICAMENTE VISTA ANTEROPOSTERIOR) por lo que se glosa la actividad facturada 873420 RADIOGRAFÍA DE RODILLA (AP, LATERAL) por valor de $27.000 Se indica validar las autorizaciones en el aplicativo Boxalud, en donde se podrá ver la vigencia y el estado en que se encuentra al momento de la atención.  Se realiza objeción de la autorización No. 122300124753 para la actividad 873420, ya que es una actividad que no esta autorizada. no se reconoce por parte de la eps. Se realiza objeción, de la actividad 876802 MAMOGRAFÍA BILATERAL facturada dos veces. Se reconoce el valor de 1 por $64400  </t>
  </si>
  <si>
    <t>Se objeta actividad 876802 MAMOGRAFÍA BILATERAL se valida soportes y se evidencia que se facturaron 9 mamografía mas, la cuales no cuentan con autorización.   cc 31449813 Aut.122300185339  Se objeta 881201 ECOGRAFÍA DE MAMA, CON TRANSDUCTOR DE 7 MHZ O MAS no se evidencia soportado  el recibo interno de la IPS No. RC00003096.Se objeta actividad  881201 ECOGRAFÍA DE MAMA, CON TRANSDUCTOR DE 7 MHZ O MAS de la usuario 45481929 MARTHA BEATRIZ RODRIGUEZ DIAZ con recibo interno de la IPS No. OR00016956 la autorización No. 122300186649 esta direccionada para el prestador INSTITUTO DE DIAGNOSTICO MEDICO S.A. No procedente para pago por la EPS    Se objeta actividad 876802 XEROMAMOGRAFIA O MAMOGRAFIA BILATERAL  de la usuario 38942400 LUZ STELLA MONTAÑO DE ZUÑIGA  con recibo interno de la IPS No. OR00016918 la autorización No. 122300167003 esta direccionada para el prestador INSTITUTO DE DIAGNOSTICO MEDICO S.A. No procedente para pago por la EPS</t>
  </si>
  <si>
    <t>FOR-CSA-018</t>
  </si>
  <si>
    <t>HOJA 1 DE 1</t>
  </si>
  <si>
    <t>RESUMEN DE CARTERA REVISADA POR LA EPS</t>
  </si>
  <si>
    <t>VERSION 2</t>
  </si>
  <si>
    <t>A continuacion me permito remitir nuestra respuesta al estado de cartera presentado en la fecha: 05/02/2024</t>
  </si>
  <si>
    <t>Con Corte al dia: 30/01/2024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</si>
  <si>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</si>
  <si>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</si>
  <si>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</si>
  <si>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</si>
  <si>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</si>
  <si>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</si>
  <si>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</si>
  <si>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</si>
  <si>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</si>
  <si>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</si>
  <si>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</si>
  <si>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</si>
  <si>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</si>
  <si>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</si>
  <si>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</si>
  <si>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</si>
  <si>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</si>
  <si>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</si>
  <si>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</si>
  <si>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</si>
  <si>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</si>
  <si>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</si>
  <si>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</si>
  <si>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</si>
  <si>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</si>
  <si>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</si>
  <si>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</si>
  <si>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Total general</t>
  </si>
  <si>
    <t>CANT</t>
  </si>
  <si>
    <t>SALDO IPS</t>
  </si>
  <si>
    <t>GLOSA PDTE</t>
  </si>
  <si>
    <t>ADRIAN MONTENEGRO FAINNI</t>
  </si>
  <si>
    <t>Gerente</t>
  </si>
  <si>
    <t>IMAGO S.A.S</t>
  </si>
  <si>
    <t>Señores : IMAGO S.A.S</t>
  </si>
  <si>
    <t>NIT: 805009418</t>
  </si>
  <si>
    <t>Santiago de Cali, febrero 12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</si>
</sst>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 _€_-;\-* #,##0.00\ _€_-;_-* &quot;-&quot;??\ _€_-;_-@_-"/>
    <numFmt numFmtId="164" formatCode="_-&quot;$&quot;\ * #,##0_-;\-&quot;$&quot;\ * #,##0_-;_-&quot;$&quot;\ * &quot;-&quot;_-;_-@_-"/>
    <numFmt numFmtId="165" formatCode="_-* #,##0.00_-;\-* #,##0.00_-;_-* &quot;-&quot;??_-;_-@_-"/>
    <numFmt numFmtId="166" formatCode="_-* #,##0\ _€_-;\-* #,##0\ _€_-;_-* &quot;-&quot;??\ _€_-;_-@_-"/>
    <numFmt numFmtId="170" formatCode="_-[$$-240A]\ * #,##0_-;\-[$$-240A]\ * #,##0_-;_-[$$-240A]\ * &quot;-&quot;??_-;_-@_-"/>
    <numFmt numFmtId="171" formatCode="[$-240A]d&quot; de &quot;mmmm&quot; de &quot;yyyy;@"/>
    <numFmt numFmtId="172" formatCode="&quot;$&quot;\ #,##0"/>
    <numFmt numFmtId="173" formatCode="&quot;$&quot;\ #,##0;[Red]&quot;$&quot;\ #,##0"/>
    <numFmt numFmtId="174" formatCode="[$$-240A]\ #,##0;\-[$$-240A]\ #,##0"/>
    <numFmt numFmtId="175" formatCode="_-* #,##0_-;\-* #,##0_-;_-* &quot;-&quot;??_-;_-@_-"/>
  </numFmts>
  <fonts count="11"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sz val="10"/>
      <name val="Arial"/>
      <family val="2"/>
    </font>
    <font>
      <sz val="10"/>
      <color indexed="8"/>
      <name val="Arial"/>
      <family val="2"/>
    </font>
    <font>
      <b/>
      <sz val="10"/>
      <color indexed="8"/>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92D050"/>
        <bgColor indexed="64"/>
      </patternFill>
    </fill>
    <fill>
      <patternFill patternType="solid">
        <fgColor rgb="FFFFFF0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43" fontId="4" fillId="0" borderId="0" applyFont="0" applyFill="0" applyBorder="0" applyAlignment="0" applyProtection="0"/>
    <xf numFmtId="9" fontId="4" fillId="0" borderId="0" applyFont="0" applyFill="0" applyBorder="0" applyAlignment="0" applyProtection="0"/>
    <xf numFmtId="165" fontId="4" fillId="0" borderId="0" applyFont="0" applyFill="0" applyBorder="0" applyAlignment="0" applyProtection="0"/>
    <xf numFmtId="0" fontId="7" fillId="0" borderId="0"/>
    <xf numFmtId="165" fontId="4" fillId="0" borderId="0" applyFont="0" applyFill="0" applyBorder="0" applyAlignment="0" applyProtection="0"/>
  </cellStyleXfs>
  <cellXfs count="94">
    <xf numFmtId="0" fontId="0" fillId="0" borderId="0" xfId="0"/>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0" fillId="2" borderId="1" xfId="0" applyFill="1" applyBorder="1" applyAlignment="1">
      <alignment horizontal="center"/>
    </xf>
    <xf numFmtId="0" fontId="0" fillId="0" borderId="1" xfId="0" applyBorder="1" applyAlignment="1">
      <alignment horizontal="center"/>
    </xf>
    <xf numFmtId="14" fontId="0" fillId="0" borderId="1" xfId="0" applyNumberFormat="1" applyBorder="1" applyAlignment="1">
      <alignment horizontal="center"/>
    </xf>
    <xf numFmtId="164" fontId="0" fillId="0" borderId="1" xfId="0" applyNumberFormat="1" applyBorder="1" applyAlignment="1">
      <alignment horizontal="center"/>
    </xf>
    <xf numFmtId="0" fontId="0" fillId="0" borderId="1" xfId="0" applyBorder="1"/>
    <xf numFmtId="14" fontId="0" fillId="0" borderId="1" xfId="0" applyNumberFormat="1" applyBorder="1"/>
    <xf numFmtId="164" fontId="0" fillId="0" borderId="0" xfId="0" applyNumberFormat="1"/>
    <xf numFmtId="0" fontId="5" fillId="0" borderId="1" xfId="0" applyFont="1" applyBorder="1" applyAlignment="1">
      <alignment horizontal="center" vertical="center" wrapText="1"/>
    </xf>
    <xf numFmtId="0" fontId="5" fillId="0" borderId="0" xfId="0" applyFont="1" applyAlignment="1">
      <alignment horizontal="center" vertical="center" wrapText="1"/>
    </xf>
    <xf numFmtId="0" fontId="6" fillId="0" borderId="1" xfId="0" applyFont="1" applyBorder="1" applyAlignment="1">
      <alignment horizontal="center"/>
    </xf>
    <xf numFmtId="0" fontId="6" fillId="2" borderId="1" xfId="0" applyFont="1" applyFill="1" applyBorder="1" applyAlignment="1">
      <alignment horizontal="center"/>
    </xf>
    <xf numFmtId="0" fontId="6" fillId="2" borderId="1" xfId="0" applyFont="1" applyFill="1" applyBorder="1" applyAlignment="1">
      <alignment vertical="center"/>
    </xf>
    <xf numFmtId="14" fontId="6" fillId="0" borderId="1" xfId="0" applyNumberFormat="1" applyFont="1" applyBorder="1" applyAlignment="1">
      <alignment horizontal="center"/>
    </xf>
    <xf numFmtId="14" fontId="6" fillId="0" borderId="1" xfId="0" applyNumberFormat="1" applyFont="1" applyBorder="1"/>
    <xf numFmtId="164" fontId="6" fillId="0" borderId="1" xfId="0" applyNumberFormat="1" applyFont="1" applyBorder="1" applyAlignment="1">
      <alignment horizontal="center"/>
    </xf>
    <xf numFmtId="0" fontId="6" fillId="0" borderId="1" xfId="0" applyFont="1" applyBorder="1"/>
    <xf numFmtId="0" fontId="6" fillId="0" borderId="0" xfId="0" applyFont="1"/>
    <xf numFmtId="164" fontId="6" fillId="0" borderId="0" xfId="0" applyNumberFormat="1" applyFont="1"/>
    <xf numFmtId="0" fontId="5" fillId="3" borderId="1" xfId="0" applyFont="1" applyFill="1" applyBorder="1" applyAlignment="1">
      <alignment horizontal="center" vertical="center" wrapText="1"/>
    </xf>
    <xf numFmtId="1" fontId="5" fillId="3" borderId="1" xfId="0" applyNumberFormat="1" applyFont="1" applyFill="1" applyBorder="1" applyAlignment="1">
      <alignment horizontal="center" vertical="center" wrapText="1"/>
    </xf>
    <xf numFmtId="166" fontId="5" fillId="4" borderId="1" xfId="3" applyNumberFormat="1" applyFont="1" applyFill="1" applyBorder="1" applyAlignment="1">
      <alignment horizontal="center" vertical="center" wrapText="1"/>
    </xf>
    <xf numFmtId="0" fontId="5" fillId="4" borderId="1" xfId="0" applyFont="1" applyFill="1" applyBorder="1" applyAlignment="1">
      <alignment horizontal="center" vertical="center" wrapText="1"/>
    </xf>
    <xf numFmtId="170" fontId="5" fillId="3" borderId="1" xfId="3" applyNumberFormat="1" applyFont="1" applyFill="1" applyBorder="1" applyAlignment="1">
      <alignment horizontal="center" vertical="center" wrapText="1"/>
    </xf>
    <xf numFmtId="170" fontId="6" fillId="0" borderId="1" xfId="0" applyNumberFormat="1" applyFont="1" applyBorder="1"/>
    <xf numFmtId="170" fontId="6" fillId="0" borderId="0" xfId="0" applyNumberFormat="1" applyFont="1"/>
    <xf numFmtId="170" fontId="6" fillId="0" borderId="1" xfId="2" applyNumberFormat="1" applyFont="1" applyBorder="1"/>
    <xf numFmtId="0" fontId="0" fillId="0" borderId="0" xfId="0" applyNumberFormat="1"/>
    <xf numFmtId="0" fontId="6" fillId="0" borderId="1" xfId="2" applyNumberFormat="1" applyFont="1" applyBorder="1"/>
    <xf numFmtId="0" fontId="8" fillId="0" borderId="0" xfId="4" applyFont="1"/>
    <xf numFmtId="0" fontId="8" fillId="0" borderId="2" xfId="4" applyFont="1" applyBorder="1" applyAlignment="1">
      <alignment horizontal="centerContinuous"/>
    </xf>
    <xf numFmtId="0" fontId="8" fillId="0" borderId="3" xfId="4" applyFont="1" applyBorder="1" applyAlignment="1">
      <alignment horizontal="centerContinuous"/>
    </xf>
    <xf numFmtId="0" fontId="9" fillId="0" borderId="2" xfId="4" applyFont="1" applyBorder="1" applyAlignment="1">
      <alignment horizontal="center" vertical="center"/>
    </xf>
    <xf numFmtId="0" fontId="9" fillId="0" borderId="4" xfId="4" applyFont="1" applyBorder="1" applyAlignment="1">
      <alignment horizontal="center" vertical="center"/>
    </xf>
    <xf numFmtId="0" fontId="9" fillId="0" borderId="3" xfId="4" applyFont="1" applyBorder="1" applyAlignment="1">
      <alignment horizontal="center" vertical="center"/>
    </xf>
    <xf numFmtId="0" fontId="9" fillId="0" borderId="5" xfId="4" applyFont="1" applyBorder="1" applyAlignment="1">
      <alignment horizontal="center" vertical="center"/>
    </xf>
    <xf numFmtId="0" fontId="8" fillId="0" borderId="6" xfId="4" applyFont="1" applyBorder="1" applyAlignment="1">
      <alignment horizontal="centerContinuous"/>
    </xf>
    <xf numFmtId="0" fontId="8" fillId="0" borderId="7" xfId="4" applyFont="1" applyBorder="1" applyAlignment="1">
      <alignment horizontal="centerContinuous"/>
    </xf>
    <xf numFmtId="0" fontId="9" fillId="0" borderId="8" xfId="4" applyFont="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9" fillId="0" borderId="11" xfId="4" applyFont="1" applyBorder="1" applyAlignment="1">
      <alignment horizontal="center" vertical="center"/>
    </xf>
    <xf numFmtId="0" fontId="9" fillId="0" borderId="2" xfId="4" applyFont="1" applyBorder="1" applyAlignment="1">
      <alignment horizontal="centerContinuous" vertical="center"/>
    </xf>
    <xf numFmtId="0" fontId="9" fillId="0" borderId="4" xfId="4" applyFont="1" applyBorder="1" applyAlignment="1">
      <alignment horizontal="centerContinuous" vertical="center"/>
    </xf>
    <xf numFmtId="0" fontId="9" fillId="0" borderId="3" xfId="4" applyFont="1" applyBorder="1" applyAlignment="1">
      <alignment horizontal="centerContinuous" vertical="center"/>
    </xf>
    <xf numFmtId="0" fontId="9" fillId="0" borderId="5" xfId="4" applyFont="1" applyBorder="1" applyAlignment="1">
      <alignment horizontal="centerContinuous" vertical="center"/>
    </xf>
    <xf numFmtId="0" fontId="9" fillId="0" borderId="6" xfId="4" applyFont="1" applyBorder="1" applyAlignment="1">
      <alignment horizontal="centerContinuous" vertical="center"/>
    </xf>
    <xf numFmtId="0" fontId="9" fillId="0" borderId="0" xfId="4" applyFont="1" applyAlignment="1">
      <alignment horizontal="centerContinuous" vertical="center"/>
    </xf>
    <xf numFmtId="0" fontId="9" fillId="0" borderId="12" xfId="4" applyFont="1" applyBorder="1" applyAlignment="1">
      <alignment horizontal="centerContinuous" vertical="center"/>
    </xf>
    <xf numFmtId="0" fontId="8" fillId="0" borderId="8" xfId="4" applyFont="1" applyBorder="1" applyAlignment="1">
      <alignment horizontal="centerContinuous"/>
    </xf>
    <xf numFmtId="0" fontId="8" fillId="0" borderId="10" xfId="4" applyFont="1" applyBorder="1" applyAlignment="1">
      <alignment horizontal="centerContinuous"/>
    </xf>
    <xf numFmtId="0" fontId="9" fillId="0" borderId="8" xfId="4" applyFont="1" applyBorder="1" applyAlignment="1">
      <alignment horizontal="centerContinuous" vertical="center"/>
    </xf>
    <xf numFmtId="0" fontId="9" fillId="0" borderId="9" xfId="4" applyFont="1" applyBorder="1" applyAlignment="1">
      <alignment horizontal="centerContinuous" vertical="center"/>
    </xf>
    <xf numFmtId="0" fontId="9" fillId="0" borderId="10" xfId="4" applyFont="1" applyBorder="1" applyAlignment="1">
      <alignment horizontal="centerContinuous" vertical="center"/>
    </xf>
    <xf numFmtId="0" fontId="9" fillId="0" borderId="11" xfId="4" applyFont="1" applyBorder="1" applyAlignment="1">
      <alignment horizontal="centerContinuous" vertical="center"/>
    </xf>
    <xf numFmtId="0" fontId="8" fillId="0" borderId="6" xfId="4" applyFont="1" applyBorder="1"/>
    <xf numFmtId="0" fontId="8" fillId="0" borderId="7" xfId="4" applyFont="1" applyBorder="1"/>
    <xf numFmtId="0" fontId="9" fillId="0" borderId="0" xfId="4" applyFont="1"/>
    <xf numFmtId="14" fontId="8" fillId="0" borderId="0" xfId="4" applyNumberFormat="1" applyFont="1"/>
    <xf numFmtId="171" fontId="8" fillId="0" borderId="0" xfId="4" applyNumberFormat="1" applyFont="1"/>
    <xf numFmtId="14" fontId="8" fillId="0" borderId="0" xfId="4" applyNumberFormat="1" applyFont="1" applyAlignment="1">
      <alignment horizontal="left"/>
    </xf>
    <xf numFmtId="1" fontId="9" fillId="0" borderId="0" xfId="1" applyNumberFormat="1" applyFont="1" applyAlignment="1">
      <alignment horizontal="right"/>
    </xf>
    <xf numFmtId="172" fontId="9" fillId="0" borderId="0" xfId="4" applyNumberFormat="1" applyFont="1" applyAlignment="1">
      <alignment horizontal="right"/>
    </xf>
    <xf numFmtId="1" fontId="9" fillId="0" borderId="0" xfId="4" applyNumberFormat="1" applyFont="1" applyAlignment="1">
      <alignment horizontal="center"/>
    </xf>
    <xf numFmtId="173" fontId="9" fillId="0" borderId="0" xfId="4" applyNumberFormat="1" applyFont="1" applyAlignment="1">
      <alignment horizontal="right"/>
    </xf>
    <xf numFmtId="1" fontId="8" fillId="0" borderId="0" xfId="4" applyNumberFormat="1" applyFont="1" applyAlignment="1">
      <alignment horizontal="center"/>
    </xf>
    <xf numFmtId="173" fontId="8" fillId="0" borderId="0" xfId="4" applyNumberFormat="1" applyFont="1" applyAlignment="1">
      <alignment horizontal="right"/>
    </xf>
    <xf numFmtId="1" fontId="8" fillId="0" borderId="9" xfId="4" applyNumberFormat="1" applyFont="1" applyBorder="1" applyAlignment="1">
      <alignment horizontal="center"/>
    </xf>
    <xf numFmtId="173" fontId="8" fillId="0" borderId="9" xfId="4" applyNumberFormat="1" applyFont="1" applyBorder="1" applyAlignment="1">
      <alignment horizontal="right"/>
    </xf>
    <xf numFmtId="0" fontId="8" fillId="0" borderId="0" xfId="4" applyFont="1" applyAlignment="1">
      <alignment horizontal="center"/>
    </xf>
    <xf numFmtId="1" fontId="9" fillId="0" borderId="13" xfId="4" applyNumberFormat="1" applyFont="1" applyBorder="1" applyAlignment="1">
      <alignment horizontal="center"/>
    </xf>
    <xf numFmtId="173" fontId="9" fillId="0" borderId="13" xfId="4" applyNumberFormat="1" applyFont="1" applyBorder="1" applyAlignment="1">
      <alignment horizontal="right"/>
    </xf>
    <xf numFmtId="173" fontId="8" fillId="0" borderId="0" xfId="4" applyNumberFormat="1" applyFont="1"/>
    <xf numFmtId="173" fontId="9" fillId="0" borderId="9" xfId="4" applyNumberFormat="1" applyFont="1" applyBorder="1"/>
    <xf numFmtId="173" fontId="8" fillId="0" borderId="9" xfId="4" applyNumberFormat="1" applyFont="1" applyBorder="1"/>
    <xf numFmtId="173" fontId="9" fillId="0" borderId="0" xfId="4" applyNumberFormat="1" applyFont="1"/>
    <xf numFmtId="0" fontId="10" fillId="0" borderId="0" xfId="4" applyFont="1" applyAlignment="1">
      <alignment horizontal="center" vertical="center" wrapText="1"/>
    </xf>
    <xf numFmtId="0" fontId="8" fillId="0" borderId="8" xfId="4" applyFont="1" applyBorder="1"/>
    <xf numFmtId="0" fontId="8" fillId="0" borderId="9" xfId="4" applyFont="1" applyBorder="1"/>
    <xf numFmtId="0" fontId="8" fillId="0" borderId="10" xfId="4" applyFont="1" applyBorder="1"/>
    <xf numFmtId="0" fontId="9" fillId="0" borderId="6" xfId="4" applyFont="1" applyBorder="1" applyAlignment="1">
      <alignment horizontal="center" vertical="center" wrapText="1"/>
    </xf>
    <xf numFmtId="0" fontId="9" fillId="0" borderId="0" xfId="4" applyFont="1" applyAlignment="1">
      <alignment horizontal="center" vertical="center" wrapText="1"/>
    </xf>
    <xf numFmtId="0" fontId="9" fillId="0" borderId="7" xfId="4" applyFont="1" applyBorder="1" applyAlignment="1">
      <alignment horizontal="center" vertical="center" wrapText="1"/>
    </xf>
    <xf numFmtId="0" fontId="8" fillId="2" borderId="0" xfId="4" applyFont="1" applyFill="1"/>
    <xf numFmtId="0" fontId="9" fillId="0" borderId="0" xfId="4" applyFont="1" applyAlignment="1">
      <alignment horizontal="center"/>
    </xf>
    <xf numFmtId="174" fontId="9" fillId="0" borderId="0" xfId="5" applyNumberFormat="1" applyFont="1" applyAlignment="1">
      <alignment horizontal="right"/>
    </xf>
    <xf numFmtId="1" fontId="8" fillId="0" borderId="0" xfId="1" applyNumberFormat="1" applyFont="1" applyAlignment="1">
      <alignment horizontal="right"/>
    </xf>
    <xf numFmtId="174" fontId="8" fillId="0" borderId="0" xfId="5" applyNumberFormat="1" applyFont="1" applyAlignment="1">
      <alignment horizontal="right"/>
    </xf>
    <xf numFmtId="175" fontId="8" fillId="0" borderId="13" xfId="5" applyNumberFormat="1" applyFont="1" applyBorder="1" applyAlignment="1">
      <alignment horizontal="center"/>
    </xf>
    <xf numFmtId="174" fontId="8" fillId="0" borderId="13" xfId="5" applyNumberFormat="1" applyFont="1" applyBorder="1" applyAlignment="1">
      <alignment horizontal="right"/>
    </xf>
    <xf numFmtId="0" fontId="0" fillId="0" borderId="0" xfId="0" pivotButton="1"/>
    <xf numFmtId="170" fontId="0" fillId="0" borderId="0" xfId="0" applyNumberFormat="1"/>
  </cellXfs>
  <cellStyles count="6">
    <cellStyle name="Millares" xfId="1" builtinId="3"/>
    <cellStyle name="Millares 2" xfId="3"/>
    <cellStyle name="Millares 2 2" xfId="5"/>
    <cellStyle name="Normal" xfId="0" builtinId="0"/>
    <cellStyle name="Normal 2 2" xfId="4"/>
    <cellStyle name="Porcentaje" xfId="2" builtinId="5"/>
  </cellStyles>
  <dxfs count="9">
    <dxf>
      <numFmt numFmtId="170" formatCode="_-[$$-240A]\ * #,##0_-;\-[$$-240A]\ * #,##0_-;_-[$$-240A]\ * &quot;-&quot;??_-;_-@_-"/>
    </dxf>
    <dxf>
      <numFmt numFmtId="170" formatCode="_-[$$-240A]\ * #,##0_-;\-[$$-240A]\ * #,##0_-;_-[$$-240A]\ * &quot;-&quot;??_-;_-@_-"/>
    </dxf>
    <dxf>
      <numFmt numFmtId="170" formatCode="_-[$$-240A]\ * #,##0_-;\-[$$-240A]\ * #,##0_-;_-[$$-240A]\ * &quot;-&quot;??_-;_-@_-"/>
    </dxf>
    <dxf>
      <numFmt numFmtId="170" formatCode="_-[$$-240A]\ * #,##0_-;\-[$$-240A]\ * #,##0_-;_-[$$-240A]\ * &quot;-&quot;??_-;_-@_-"/>
    </dxf>
    <dxf>
      <numFmt numFmtId="169" formatCode="_-[$$-240A]\ * #,##0.0_-;\-[$$-240A]\ * #,##0.0_-;_-[$$-240A]\ * &quot;-&quot;??_-;_-@_-"/>
    </dxf>
    <dxf>
      <numFmt numFmtId="170" formatCode="_-[$$-240A]\ * #,##0_-;\-[$$-240A]\ * #,##0_-;_-[$$-240A]\ * &quot;-&quot;??_-;_-@_-"/>
    </dxf>
    <dxf>
      <numFmt numFmtId="169" formatCode="_-[$$-240A]\ * #,##0.0_-;\-[$$-240A]\ * #,##0.0_-;_-[$$-240A]\ * &quot;-&quot;??_-;_-@_-"/>
    </dxf>
    <dxf>
      <numFmt numFmtId="167" formatCode="_-[$$-240A]\ * #,##0.00_-;\-[$$-240A]\ * #,##0.00_-;_-[$$-240A]\ * &quot;-&quot;??_-;_-@_-"/>
    </dxf>
    <dxf>
      <numFmt numFmtId="167" formatCode="_-[$$-240A]\ * #,##0.00_-;\-[$$-240A]\ * #,##0.00_-;_-[$$-240A]\ * &quot;-&quot;??_-;_-@_-"/>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9591"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03284" y="5470525"/>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68300"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4973412" y="4116614"/>
          <a:ext cx="1019174" cy="421748"/>
        </a:xfrm>
        <a:prstGeom prst="rect">
          <a:avLst/>
        </a:prstGeom>
      </xdr:spPr>
    </xdr:pic>
    <xdr:clientData/>
  </xdr:one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334.629958680554" createdVersion="5" refreshedVersion="5" minRefreshableVersion="3" recordCount="9">
  <cacheSource type="worksheet">
    <worksheetSource ref="A1:X10" sheet="ESTADO DE CADA FACTURA"/>
  </cacheSource>
  <cacheFields count="24">
    <cacheField name="NIT IPS" numFmtId="0">
      <sharedItems containsSemiMixedTypes="0" containsString="0" containsNumber="1" containsInteger="1" minValue="805009418" maxValue="805009418"/>
    </cacheField>
    <cacheField name="Nombre IPS" numFmtId="0">
      <sharedItems/>
    </cacheField>
    <cacheField name="Prefijo Factura" numFmtId="0">
      <sharedItems/>
    </cacheField>
    <cacheField name="Numero Factura" numFmtId="0">
      <sharedItems containsSemiMixedTypes="0" containsString="0" containsNumber="1" containsInteger="1" minValue="27474" maxValue="32587"/>
    </cacheField>
    <cacheField name="FACT" numFmtId="0">
      <sharedItems/>
    </cacheField>
    <cacheField name="LLAVE" numFmtId="0">
      <sharedItems/>
    </cacheField>
    <cacheField name="IPS Fecha factura" numFmtId="14">
      <sharedItems containsSemiMixedTypes="0" containsNonDate="0" containsDate="1" containsString="0" minDate="2023-06-30T00:00:00" maxDate="2024-02-01T00:00:00"/>
    </cacheField>
    <cacheField name="IPS Fecha radicado" numFmtId="14">
      <sharedItems containsSemiMixedTypes="0" containsNonDate="0" containsDate="1" containsString="0" minDate="2023-07-12T00:00:00" maxDate="2024-02-06T00:00:00"/>
    </cacheField>
    <cacheField name="IPS Valor Factura" numFmtId="164">
      <sharedItems containsSemiMixedTypes="0" containsString="0" containsNumber="1" containsInteger="1" minValue="688250" maxValue="6576030"/>
    </cacheField>
    <cacheField name="ESTADO EPS 2024-02-12" numFmtId="0">
      <sharedItems count="3">
        <s v="Factura pendiente en programacion de pago"/>
        <s v="Factura en proceso interno"/>
        <s v="Factura pendiente en programacion de pago - Glosa por contestar IPS"/>
      </sharedItems>
    </cacheField>
    <cacheField name="POR PAGAR SAP" numFmtId="170">
      <sharedItems containsSemiMixedTypes="0" containsString="0" containsNumber="1" containsInteger="1" minValue="0" maxValue="5722521"/>
    </cacheField>
    <cacheField name="DOC CONTA" numFmtId="0">
      <sharedItems containsString="0" containsBlank="1" containsNumber="1" containsInteger="1" minValue="1222358393" maxValue="1222358620"/>
    </cacheField>
    <cacheField name="VALO CANCELADO SAP" numFmtId="170">
      <sharedItems containsSemiMixedTypes="0" containsString="0" containsNumber="1" containsInteger="1" minValue="0" maxValue="0"/>
    </cacheField>
    <cacheField name="RETENCION" numFmtId="170">
      <sharedItems containsSemiMixedTypes="0" containsString="0" containsNumber="1" containsInteger="1" minValue="0" maxValue="0"/>
    </cacheField>
    <cacheField name="DOC COMPENSACION SAP" numFmtId="0">
      <sharedItems containsNonDate="0" containsString="0" containsBlank="1"/>
    </cacheField>
    <cacheField name="FECHA COMPENSACION SAP" numFmtId="14">
      <sharedItems containsNonDate="0" containsString="0" containsBlank="1"/>
    </cacheField>
    <cacheField name="VALOR TRANFERENCIA" numFmtId="170">
      <sharedItems containsSemiMixedTypes="0" containsString="0" containsNumber="1" containsInteger="1" minValue="0" maxValue="0"/>
    </cacheField>
    <cacheField name="Estado Factura" numFmtId="0">
      <sharedItems/>
    </cacheField>
    <cacheField name="Fecha Factura" numFmtId="14">
      <sharedItems containsSemiMixedTypes="0" containsNonDate="0" containsDate="1" containsString="0" minDate="2023-06-30T00:00:00" maxDate="2024-02-01T00:00:00"/>
    </cacheField>
    <cacheField name="Fecha Radicacion" numFmtId="14">
      <sharedItems containsSemiMixedTypes="0" containsNonDate="0" containsDate="1" containsString="0" minDate="2023-07-17T00:00:00" maxDate="2024-02-07T00:00:00"/>
    </cacheField>
    <cacheField name="Valor Bruto" numFmtId="170">
      <sharedItems containsSemiMixedTypes="0" containsString="0" containsNumber="1" containsInteger="1" minValue="688250" maxValue="6793130"/>
    </cacheField>
    <cacheField name="Glosa Pendiente" numFmtId="170">
      <sharedItems containsSemiMixedTypes="0" containsString="0" containsNumber="1" containsInteger="1" minValue="0" maxValue="805000"/>
    </cacheField>
    <cacheField name="CONCEPTO GLOSA Y DEVOLUCION" numFmtId="0">
      <sharedItems containsBlank="1" longText="1"/>
    </cacheField>
    <cacheField name="Valor a Pagar " numFmtId="170">
      <sharedItems containsSemiMixedTypes="0" containsString="0" containsNumber="1" containsInteger="1" minValue="0" maxValue="584098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9">
  <r>
    <n v="805009418"/>
    <s v="IMAGO SAS"/>
    <s v="FEIM"/>
    <n v="27474"/>
    <s v="FEIM27474"/>
    <s v="805009420_FEIM27474"/>
    <d v="2023-06-30T00:00:00"/>
    <d v="2023-07-12T00:00:00"/>
    <n v="5671030"/>
    <x v="0"/>
    <n v="0"/>
    <m/>
    <n v="0"/>
    <n v="0"/>
    <m/>
    <m/>
    <n v="0"/>
    <s v="Finalizada"/>
    <d v="2023-06-30T00:00:00"/>
    <d v="2023-07-17T00:00:00"/>
    <n v="5773530"/>
    <n v="0"/>
    <m/>
    <n v="5477830"/>
  </r>
  <r>
    <n v="805009418"/>
    <s v="IMAGO SAS"/>
    <s v="FEIM"/>
    <n v="29799"/>
    <s v="FEIM29799"/>
    <s v="805009419_FEIM29799"/>
    <d v="2023-09-30T00:00:00"/>
    <d v="2023-10-04T00:00:00"/>
    <n v="1854400"/>
    <x v="0"/>
    <n v="1754200"/>
    <n v="1222358466"/>
    <n v="0"/>
    <n v="0"/>
    <m/>
    <m/>
    <n v="0"/>
    <s v="Finalizada"/>
    <d v="2023-09-30T00:00:00"/>
    <d v="2023-11-01T00:00:00"/>
    <n v="1854400"/>
    <n v="0"/>
    <m/>
    <n v="1790000"/>
  </r>
  <r>
    <n v="805009418"/>
    <s v="IMAGO SAS"/>
    <s v="FEIM"/>
    <n v="30509"/>
    <s v="FEIM30509"/>
    <s v="805009420_FEIM30509"/>
    <d v="2023-10-31T00:00:00"/>
    <d v="2023-11-01T00:00:00"/>
    <n v="1031500"/>
    <x v="0"/>
    <n v="984410"/>
    <n v="1222358393"/>
    <n v="0"/>
    <n v="0"/>
    <m/>
    <m/>
    <n v="0"/>
    <s v="Finalizada"/>
    <d v="2023-10-31T00:00:00"/>
    <d v="2023-11-01T00:00:00"/>
    <n v="1031500"/>
    <n v="0"/>
    <m/>
    <n v="1004500"/>
  </r>
  <r>
    <n v="805009418"/>
    <s v="IMAGO SAS"/>
    <s v="FEIM"/>
    <n v="31823"/>
    <s v="FEIM31823"/>
    <s v="805009420_FEIM31823"/>
    <d v="2023-12-31T00:00:00"/>
    <d v="2024-01-03T00:00:00"/>
    <n v="744750"/>
    <x v="0"/>
    <n v="0"/>
    <m/>
    <n v="0"/>
    <n v="0"/>
    <m/>
    <m/>
    <n v="0"/>
    <s v="Finalizada"/>
    <d v="2023-12-30T00:00:00"/>
    <d v="2024-01-03T00:00:00"/>
    <n v="744750"/>
    <n v="0"/>
    <m/>
    <n v="744750"/>
  </r>
  <r>
    <n v="805009418"/>
    <s v="IMAGO SAS"/>
    <s v="FEIM"/>
    <n v="32586"/>
    <s v="FEIM32586"/>
    <s v="805009420_FEIM32586"/>
    <d v="2024-01-31T00:00:00"/>
    <d v="2024-02-05T00:00:00"/>
    <n v="1467400"/>
    <x v="0"/>
    <n v="0"/>
    <m/>
    <n v="0"/>
    <n v="0"/>
    <m/>
    <m/>
    <n v="0"/>
    <s v="Finalizada"/>
    <d v="2024-01-31T00:00:00"/>
    <d v="2024-02-05T00:00:00"/>
    <n v="1467400"/>
    <n v="0"/>
    <m/>
    <n v="1467400"/>
  </r>
  <r>
    <n v="805009418"/>
    <s v="IMAGO SAS"/>
    <s v="FEIM"/>
    <n v="31822"/>
    <s v="FEIM31822"/>
    <s v="805009420_FEIM31822"/>
    <d v="2023-12-31T00:00:00"/>
    <d v="2024-01-03T00:00:00"/>
    <n v="5058330"/>
    <x v="1"/>
    <n v="0"/>
    <m/>
    <n v="0"/>
    <n v="0"/>
    <m/>
    <m/>
    <n v="0"/>
    <s v="Para auditoria de pertinencia"/>
    <d v="2023-12-30T00:00:00"/>
    <d v="2024-01-03T00:00:00"/>
    <n v="5189530"/>
    <n v="0"/>
    <m/>
    <n v="0"/>
  </r>
  <r>
    <n v="805009418"/>
    <s v="IMAGO SAS"/>
    <s v="FEIM"/>
    <n v="31156"/>
    <s v="FEIM31156"/>
    <s v="805009420_FEIM31156"/>
    <d v="2023-11-30T00:00:00"/>
    <d v="2023-12-01T00:00:00"/>
    <n v="6039880"/>
    <x v="2"/>
    <n v="5722521"/>
    <n v="1222358619"/>
    <n v="0"/>
    <n v="0"/>
    <m/>
    <m/>
    <n v="0"/>
    <s v="Para respuesta prestador"/>
    <d v="2023-11-30T00:00:00"/>
    <d v="2023-12-01T00:00:00"/>
    <n v="6121880"/>
    <n v="198900"/>
    <s v="Se realiza OBJECCION, por mayor valor cobrado. Durante la auditoria medica se identifica que el cobro se realiza doble. Solo se reconoce el valor de $80500. y se glosa $80.500Se realiza OBJEECION en  la factura FEIM31156, durante la auditoría realizada se evidencia que la autorización No. 231178532295110 solo esta relacionada la actividad 873422 RADIOGRAFÍA DE RODILLAS COMPARATIVAS POSICIÓN VERTICAL (ÚNICAMENTE VISTA ANTEROPOSTERIOR) por lo que se glosa la actividad facturada 873420 RADIOGRAFÍA DE RODILLA (AP, LATERAL) por valor de $27.000 Se indica validar las autorizaciones en el aplicativo Boxalud, en donde se podrá ver la vigencia y el estado en que se encuentra al momento de la atención.  Se realiza objeción de la autorización No. 122300124753 para la actividad 873420, ya que es una actividad que no esta autorizada. no se reconoce por parte de la eps. Se realiza objeción, de la actividad 876802 MAMOGRAFÍA BILATERAL facturada dos veces. Se reconoce el valor de 1 por $64400  "/>
    <n v="5840980"/>
  </r>
  <r>
    <n v="805009418"/>
    <s v="IMAGO SAS"/>
    <s v="FEIM"/>
    <n v="31157"/>
    <s v="FEIM31157"/>
    <s v="805009420_FEIM31157"/>
    <d v="2023-11-30T00:00:00"/>
    <d v="2023-12-01T00:00:00"/>
    <n v="688250"/>
    <x v="2"/>
    <n v="648025"/>
    <n v="1222358620"/>
    <n v="0"/>
    <n v="0"/>
    <m/>
    <m/>
    <n v="0"/>
    <s v="Para respuesta prestador"/>
    <d v="2023-11-30T00:00:00"/>
    <d v="2023-12-01T00:00:00"/>
    <n v="688250"/>
    <n v="27000"/>
    <s v="Se realiza OBJECCION de la factura FEIM31157, se evidencia que la autorización No. 122300114324 se generó para el servicio 873422 RADIOGRAFÍA DE RODILLAS COMPARATIVAS POSICIÓN VERTICAL (ÚNICAMENTE VISTA ANTEROPOSTERIOR), no se evidencia servicio adicional de 873420 RADIOGRAFÍA DE RODILLA (AP, LATERAL) por valor facturado de $27.000 No procedente para pago por la EPS. Se indica validar las autorizaciones en el aplicativo Boxalud, en donde se podrá ver la vigencia y el estado en que se encuentra al momento de la atención. "/>
    <n v="661250"/>
  </r>
  <r>
    <n v="805009418"/>
    <s v="IMAGO SAS"/>
    <s v="FEIM"/>
    <n v="32587"/>
    <s v="FEIM32587"/>
    <s v="805009420_FEIM32587"/>
    <d v="2024-01-31T00:00:00"/>
    <d v="2024-02-05T00:00:00"/>
    <n v="6576030"/>
    <x v="2"/>
    <n v="0"/>
    <m/>
    <n v="0"/>
    <n v="0"/>
    <m/>
    <m/>
    <n v="0"/>
    <s v="Para respuesta prestador"/>
    <d v="2024-01-31T00:00:00"/>
    <d v="2024-02-06T00:00:00"/>
    <n v="6793130"/>
    <n v="805000"/>
    <s v="Se objeta actividad 876802 MAMOGRAFÍA BILATERAL se valida soportes y se evidencia que se facturaron 9 mamografía mas, la cuales no cuentan con autorización.   cc 31449813 Aut.122300185339  Se objeta 881201 ECOGRAFÍA DE MAMA, CON TRANSDUCTOR DE 7 MHZ O MAS no se evidencia soportado  el recibo interno de la IPS No. RC00003096.Se objeta actividad  881201 ECOGRAFÍA DE MAMA, CON TRANSDUCTOR DE 7 MHZ O MAS de la usuario 45481929 MARTHA BEATRIZ RODRIGUEZ DIAZ con recibo interno de la IPS No. OR00016956 la autorización No. 122300186649 esta direccionada para el prestador INSTITUTO DE DIAGNOSTICO MEDICO S.A. No procedente para pago por la EPS    Se objeta actividad 876802 XEROMAMOGRAFIA O MAMOGRAFIA BILATERAL  de la usuario 38942400 LUZ STELLA MONTAÑO DE ZUÑIGA  con recibo interno de la IPS No. OR00016918 la autorización No. 122300167003 esta direccionada para el prestador INSTITUTO DE DIAGNOSTICO MEDICO S.A. No procedente para pago por la EPS"/>
    <n v="581603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8" cacheId="75"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D7" firstHeaderRow="0" firstDataRow="1" firstDataCol="1"/>
  <pivotFields count="24">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 dataField="1" compact="0" numFmtId="164" outline="0" showAll="0"/>
    <pivotField axis="axisRow" compact="0" outline="0" showAll="0">
      <items count="4">
        <item x="1"/>
        <item x="0"/>
        <item x="2"/>
        <item t="default"/>
      </items>
    </pivotField>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compact="0" outline="0" showAll="0"/>
    <pivotField dataField="1" compact="0" outline="0" showAll="0"/>
    <pivotField compact="0" outline="0" showAll="0"/>
    <pivotField compact="0" outline="0" showAll="0"/>
  </pivotFields>
  <rowFields count="1">
    <field x="9"/>
  </rowFields>
  <rowItems count="4">
    <i>
      <x/>
    </i>
    <i>
      <x v="1"/>
    </i>
    <i>
      <x v="2"/>
    </i>
    <i t="grand">
      <x/>
    </i>
  </rowItems>
  <colFields count="1">
    <field x="-2"/>
  </colFields>
  <colItems count="3">
    <i>
      <x/>
    </i>
    <i i="1">
      <x v="1"/>
    </i>
    <i i="2">
      <x v="2"/>
    </i>
  </colItems>
  <dataFields count="3">
    <dataField name="CANT" fld="5" subtotal="count" baseField="0" baseItem="0"/>
    <dataField name="SALDO IPS" fld="8" baseField="0" baseItem="0" numFmtId="170"/>
    <dataField name="GLOSA PDTE" fld="21" baseField="0" baseItem="0" numFmtId="170"/>
  </dataFields>
  <formats count="1">
    <format dxfId="5">
      <pivotArea outline="0" collapsedLevelsAreSubtotals="1" fieldPosition="0">
        <references count="1">
          <reference field="4294967294" count="2" selected="0">
            <x v="1"/>
            <x v="2"/>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1"/>
  <sheetViews>
    <sheetView showGridLines="0" zoomScale="120" zoomScaleNormal="120" workbookViewId="0">
      <selection activeCell="E2" sqref="E2"/>
    </sheetView>
  </sheetViews>
  <sheetFormatPr baseColWidth="10" defaultRowHeight="15" x14ac:dyDescent="0.25"/>
  <cols>
    <col min="2" max="2" width="11" bestFit="1" customWidth="1"/>
    <col min="3" max="3" width="9" customWidth="1"/>
    <col min="4" max="4" width="8.85546875" customWidth="1"/>
    <col min="5" max="6" width="11.28515625" bestFit="1" customWidth="1"/>
    <col min="7" max="7" width="13.85546875" bestFit="1" customWidth="1"/>
    <col min="8" max="8" width="9.85546875" customWidth="1"/>
    <col min="9" max="9" width="15.7109375" bestFit="1" customWidth="1"/>
    <col min="10" max="10" width="11.42578125" customWidth="1"/>
  </cols>
  <sheetData>
    <row r="1" spans="1:11" s="2" customFormat="1" ht="30" x14ac:dyDescent="0.25">
      <c r="A1" s="1" t="s">
        <v>6</v>
      </c>
      <c r="B1" s="1" t="s">
        <v>8</v>
      </c>
      <c r="C1" s="1" t="s">
        <v>0</v>
      </c>
      <c r="D1" s="1" t="s">
        <v>1</v>
      </c>
      <c r="E1" s="1" t="s">
        <v>2</v>
      </c>
      <c r="F1" s="1" t="s">
        <v>3</v>
      </c>
      <c r="G1" s="1" t="s">
        <v>4</v>
      </c>
      <c r="H1" s="1" t="s">
        <v>5</v>
      </c>
      <c r="I1" s="1" t="s">
        <v>7</v>
      </c>
      <c r="J1" s="1" t="s">
        <v>9</v>
      </c>
      <c r="K1" s="1" t="s">
        <v>10</v>
      </c>
    </row>
    <row r="2" spans="1:11" x14ac:dyDescent="0.25">
      <c r="A2" s="4">
        <v>805009420</v>
      </c>
      <c r="B2" s="4" t="s">
        <v>11</v>
      </c>
      <c r="C2" s="4" t="s">
        <v>12</v>
      </c>
      <c r="D2" s="3">
        <v>27474</v>
      </c>
      <c r="E2" s="5">
        <v>45107</v>
      </c>
      <c r="F2" s="8">
        <v>45119</v>
      </c>
      <c r="G2" s="6">
        <v>5671030</v>
      </c>
      <c r="H2" s="7"/>
      <c r="I2" s="3" t="s">
        <v>13</v>
      </c>
      <c r="J2" s="3" t="s">
        <v>14</v>
      </c>
      <c r="K2" s="7"/>
    </row>
    <row r="3" spans="1:11" x14ac:dyDescent="0.25">
      <c r="A3" s="4">
        <v>805009419</v>
      </c>
      <c r="B3" s="4" t="s">
        <v>11</v>
      </c>
      <c r="C3" s="4" t="s">
        <v>12</v>
      </c>
      <c r="D3" s="3">
        <v>29799</v>
      </c>
      <c r="E3" s="5">
        <v>45199</v>
      </c>
      <c r="F3" s="8">
        <v>45203</v>
      </c>
      <c r="G3" s="6">
        <v>1854400</v>
      </c>
      <c r="H3" s="7"/>
      <c r="I3" s="3" t="s">
        <v>13</v>
      </c>
      <c r="J3" s="3" t="s">
        <v>14</v>
      </c>
      <c r="K3" s="7"/>
    </row>
    <row r="4" spans="1:11" x14ac:dyDescent="0.25">
      <c r="A4" s="4">
        <v>805009420</v>
      </c>
      <c r="B4" s="4" t="s">
        <v>11</v>
      </c>
      <c r="C4" s="4" t="s">
        <v>12</v>
      </c>
      <c r="D4" s="3">
        <v>30509</v>
      </c>
      <c r="E4" s="5">
        <v>45230</v>
      </c>
      <c r="F4" s="8">
        <v>45231</v>
      </c>
      <c r="G4" s="6">
        <v>1031500</v>
      </c>
      <c r="H4" s="7"/>
      <c r="I4" s="3" t="s">
        <v>13</v>
      </c>
      <c r="J4" s="3" t="s">
        <v>14</v>
      </c>
      <c r="K4" s="7"/>
    </row>
    <row r="5" spans="1:11" x14ac:dyDescent="0.25">
      <c r="A5" s="4">
        <v>805009420</v>
      </c>
      <c r="B5" s="4" t="s">
        <v>11</v>
      </c>
      <c r="C5" s="4" t="s">
        <v>12</v>
      </c>
      <c r="D5" s="3">
        <v>31156</v>
      </c>
      <c r="E5" s="5">
        <v>45260</v>
      </c>
      <c r="F5" s="8">
        <v>45261</v>
      </c>
      <c r="G5" s="6">
        <v>6039880</v>
      </c>
      <c r="H5" s="7"/>
      <c r="I5" s="3" t="s">
        <v>13</v>
      </c>
      <c r="J5" s="3" t="s">
        <v>14</v>
      </c>
      <c r="K5" s="7"/>
    </row>
    <row r="6" spans="1:11" x14ac:dyDescent="0.25">
      <c r="A6" s="4">
        <v>805009420</v>
      </c>
      <c r="B6" s="4" t="s">
        <v>11</v>
      </c>
      <c r="C6" s="4" t="s">
        <v>12</v>
      </c>
      <c r="D6" s="3">
        <v>31157</v>
      </c>
      <c r="E6" s="5">
        <v>45260</v>
      </c>
      <c r="F6" s="8">
        <v>45261</v>
      </c>
      <c r="G6" s="6">
        <v>688250</v>
      </c>
      <c r="H6" s="7"/>
      <c r="I6" s="3" t="s">
        <v>13</v>
      </c>
      <c r="J6" s="3" t="s">
        <v>14</v>
      </c>
      <c r="K6" s="7"/>
    </row>
    <row r="7" spans="1:11" x14ac:dyDescent="0.25">
      <c r="A7" s="4">
        <v>805009420</v>
      </c>
      <c r="B7" s="4" t="s">
        <v>11</v>
      </c>
      <c r="C7" s="4" t="s">
        <v>12</v>
      </c>
      <c r="D7" s="3">
        <v>31822</v>
      </c>
      <c r="E7" s="5">
        <v>45291</v>
      </c>
      <c r="F7" s="8">
        <v>45294</v>
      </c>
      <c r="G7" s="6">
        <v>5058330</v>
      </c>
      <c r="H7" s="7"/>
      <c r="I7" s="3" t="s">
        <v>13</v>
      </c>
      <c r="J7" s="3" t="s">
        <v>14</v>
      </c>
      <c r="K7" s="7"/>
    </row>
    <row r="8" spans="1:11" x14ac:dyDescent="0.25">
      <c r="A8" s="4">
        <v>805009420</v>
      </c>
      <c r="B8" s="4" t="s">
        <v>11</v>
      </c>
      <c r="C8" s="4" t="s">
        <v>12</v>
      </c>
      <c r="D8" s="3">
        <v>31823</v>
      </c>
      <c r="E8" s="5">
        <v>45291</v>
      </c>
      <c r="F8" s="8">
        <v>45294</v>
      </c>
      <c r="G8" s="6">
        <v>744750</v>
      </c>
      <c r="H8" s="7"/>
      <c r="I8" s="3" t="s">
        <v>13</v>
      </c>
      <c r="J8" s="3" t="s">
        <v>14</v>
      </c>
      <c r="K8" s="7"/>
    </row>
    <row r="9" spans="1:11" x14ac:dyDescent="0.25">
      <c r="A9" s="4">
        <v>805009420</v>
      </c>
      <c r="B9" s="4" t="s">
        <v>11</v>
      </c>
      <c r="C9" s="4" t="s">
        <v>12</v>
      </c>
      <c r="D9" s="3">
        <v>32586</v>
      </c>
      <c r="E9" s="5">
        <v>45322</v>
      </c>
      <c r="F9" s="8">
        <v>45327</v>
      </c>
      <c r="G9" s="6">
        <v>1467400</v>
      </c>
      <c r="H9" s="7"/>
      <c r="I9" s="3" t="s">
        <v>13</v>
      </c>
      <c r="J9" s="3" t="s">
        <v>14</v>
      </c>
      <c r="K9" s="7"/>
    </row>
    <row r="10" spans="1:11" x14ac:dyDescent="0.25">
      <c r="A10" s="4">
        <v>805009420</v>
      </c>
      <c r="B10" s="4" t="s">
        <v>11</v>
      </c>
      <c r="C10" s="4" t="s">
        <v>12</v>
      </c>
      <c r="D10" s="3">
        <v>32587</v>
      </c>
      <c r="E10" s="5">
        <v>45322</v>
      </c>
      <c r="F10" s="8">
        <v>45327</v>
      </c>
      <c r="G10" s="6">
        <v>6576030</v>
      </c>
      <c r="H10" s="7"/>
      <c r="I10" s="3" t="s">
        <v>13</v>
      </c>
      <c r="J10" s="3" t="s">
        <v>14</v>
      </c>
      <c r="K10" s="7"/>
    </row>
    <row r="11" spans="1:11" x14ac:dyDescent="0.25">
      <c r="G11" s="9">
        <f>SUM(G2:G10)</f>
        <v>29131570</v>
      </c>
    </row>
  </sheetData>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landscape"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D7"/>
  <sheetViews>
    <sheetView workbookViewId="0">
      <selection activeCell="A3" sqref="A3:D7"/>
    </sheetView>
  </sheetViews>
  <sheetFormatPr baseColWidth="10" defaultRowHeight="15" x14ac:dyDescent="0.25"/>
  <cols>
    <col min="1" max="1" width="63" bestFit="1" customWidth="1"/>
    <col min="2" max="2" width="5.85546875" customWidth="1"/>
    <col min="3" max="3" width="13" customWidth="1"/>
    <col min="4" max="4" width="12" customWidth="1"/>
  </cols>
  <sheetData>
    <row r="3" spans="1:4" x14ac:dyDescent="0.25">
      <c r="A3" s="92" t="s">
        <v>48</v>
      </c>
      <c r="B3" t="s">
        <v>94</v>
      </c>
      <c r="C3" t="s">
        <v>95</v>
      </c>
      <c r="D3" t="s">
        <v>96</v>
      </c>
    </row>
    <row r="4" spans="1:4" x14ac:dyDescent="0.25">
      <c r="A4" t="s">
        <v>53</v>
      </c>
      <c r="B4" s="29">
        <v>1</v>
      </c>
      <c r="C4" s="93">
        <v>5058330</v>
      </c>
      <c r="D4" s="93">
        <v>0</v>
      </c>
    </row>
    <row r="5" spans="1:4" x14ac:dyDescent="0.25">
      <c r="A5" t="s">
        <v>52</v>
      </c>
      <c r="B5" s="29">
        <v>5</v>
      </c>
      <c r="C5" s="93">
        <v>10769080</v>
      </c>
      <c r="D5" s="93">
        <v>0</v>
      </c>
    </row>
    <row r="6" spans="1:4" x14ac:dyDescent="0.25">
      <c r="A6" t="s">
        <v>54</v>
      </c>
      <c r="B6" s="29">
        <v>3</v>
      </c>
      <c r="C6" s="93">
        <v>13304160</v>
      </c>
      <c r="D6" s="93">
        <v>1030900</v>
      </c>
    </row>
    <row r="7" spans="1:4" x14ac:dyDescent="0.25">
      <c r="A7" t="s">
        <v>93</v>
      </c>
      <c r="B7" s="29">
        <v>9</v>
      </c>
      <c r="C7" s="93">
        <v>29131570</v>
      </c>
      <c r="D7" s="93">
        <v>1030900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1"/>
  <sheetViews>
    <sheetView showGridLines="0" zoomScale="120" zoomScaleNormal="120" workbookViewId="0">
      <pane ySplit="1" topLeftCell="A2" activePane="bottomLeft" state="frozen"/>
      <selection pane="bottomLeft" activeCell="H8" sqref="H8"/>
    </sheetView>
  </sheetViews>
  <sheetFormatPr baseColWidth="10" defaultRowHeight="10.5" x14ac:dyDescent="0.15"/>
  <cols>
    <col min="1" max="1" width="8.7109375" style="19" bestFit="1" customWidth="1"/>
    <col min="2" max="2" width="10.42578125" style="19" bestFit="1" customWidth="1"/>
    <col min="3" max="3" width="7.140625" style="19" bestFit="1" customWidth="1"/>
    <col min="4" max="4" width="7.28515625" style="19" bestFit="1" customWidth="1"/>
    <col min="5" max="5" width="8.7109375" style="19" bestFit="1" customWidth="1"/>
    <col min="6" max="6" width="17.42578125" style="19" customWidth="1"/>
    <col min="7" max="8" width="9" style="19" customWidth="1"/>
    <col min="9" max="9" width="14.85546875" style="19" customWidth="1"/>
    <col min="10" max="10" width="11.42578125" style="19" customWidth="1"/>
    <col min="11" max="11" width="12.85546875" style="27" customWidth="1"/>
    <col min="12" max="20" width="11.42578125" style="19" customWidth="1"/>
    <col min="21" max="21" width="12.85546875" style="19" customWidth="1"/>
    <col min="22" max="22" width="11.5703125" style="19" bestFit="1" customWidth="1"/>
    <col min="23" max="23" width="11.5703125" style="19" customWidth="1"/>
    <col min="24" max="24" width="12.85546875" style="19" bestFit="1" customWidth="1"/>
    <col min="25" max="16384" width="11.42578125" style="19"/>
  </cols>
  <sheetData>
    <row r="1" spans="1:24" s="11" customFormat="1" ht="31.5" x14ac:dyDescent="0.25">
      <c r="A1" s="10" t="s">
        <v>6</v>
      </c>
      <c r="B1" s="10" t="s">
        <v>8</v>
      </c>
      <c r="C1" s="10" t="s">
        <v>0</v>
      </c>
      <c r="D1" s="10" t="s">
        <v>1</v>
      </c>
      <c r="E1" s="10" t="s">
        <v>15</v>
      </c>
      <c r="F1" s="10" t="s">
        <v>16</v>
      </c>
      <c r="G1" s="10" t="s">
        <v>2</v>
      </c>
      <c r="H1" s="10" t="s">
        <v>3</v>
      </c>
      <c r="I1" s="10" t="s">
        <v>4</v>
      </c>
      <c r="J1" s="21" t="s">
        <v>48</v>
      </c>
      <c r="K1" s="25" t="s">
        <v>36</v>
      </c>
      <c r="L1" s="22" t="s">
        <v>37</v>
      </c>
      <c r="M1" s="23" t="s">
        <v>38</v>
      </c>
      <c r="N1" s="23" t="s">
        <v>39</v>
      </c>
      <c r="O1" s="24" t="s">
        <v>40</v>
      </c>
      <c r="P1" s="24" t="s">
        <v>41</v>
      </c>
      <c r="Q1" s="23" t="s">
        <v>42</v>
      </c>
      <c r="R1" s="10" t="s">
        <v>43</v>
      </c>
      <c r="S1" s="10" t="s">
        <v>44</v>
      </c>
      <c r="T1" s="10" t="s">
        <v>45</v>
      </c>
      <c r="U1" s="10" t="s">
        <v>46</v>
      </c>
      <c r="V1" s="10" t="s">
        <v>47</v>
      </c>
      <c r="W1" s="24" t="s">
        <v>56</v>
      </c>
      <c r="X1" s="10" t="s">
        <v>55</v>
      </c>
    </row>
    <row r="2" spans="1:24" x14ac:dyDescent="0.15">
      <c r="A2" s="12">
        <v>805009418</v>
      </c>
      <c r="B2" s="12" t="s">
        <v>11</v>
      </c>
      <c r="C2" s="12" t="s">
        <v>17</v>
      </c>
      <c r="D2" s="13">
        <v>27474</v>
      </c>
      <c r="E2" s="14" t="s">
        <v>18</v>
      </c>
      <c r="F2" s="14" t="s">
        <v>19</v>
      </c>
      <c r="G2" s="15">
        <v>45107</v>
      </c>
      <c r="H2" s="16">
        <v>45119</v>
      </c>
      <c r="I2" s="17">
        <v>5671030</v>
      </c>
      <c r="J2" s="18" t="s">
        <v>52</v>
      </c>
      <c r="K2" s="26">
        <v>0</v>
      </c>
      <c r="L2" s="18"/>
      <c r="M2" s="26">
        <v>0</v>
      </c>
      <c r="N2" s="26">
        <v>0</v>
      </c>
      <c r="O2" s="18"/>
      <c r="P2" s="16"/>
      <c r="Q2" s="26">
        <v>0</v>
      </c>
      <c r="R2" s="18" t="s">
        <v>49</v>
      </c>
      <c r="S2" s="16">
        <v>45107</v>
      </c>
      <c r="T2" s="16">
        <v>45124</v>
      </c>
      <c r="U2" s="28">
        <v>5773530</v>
      </c>
      <c r="V2" s="28">
        <v>0</v>
      </c>
      <c r="W2" s="28"/>
      <c r="X2" s="28">
        <v>5477830</v>
      </c>
    </row>
    <row r="3" spans="1:24" x14ac:dyDescent="0.15">
      <c r="A3" s="12">
        <v>805009418</v>
      </c>
      <c r="B3" s="12" t="s">
        <v>11</v>
      </c>
      <c r="C3" s="12" t="s">
        <v>17</v>
      </c>
      <c r="D3" s="13">
        <v>29799</v>
      </c>
      <c r="E3" s="14" t="s">
        <v>20</v>
      </c>
      <c r="F3" s="14" t="s">
        <v>21</v>
      </c>
      <c r="G3" s="15">
        <v>45199</v>
      </c>
      <c r="H3" s="16">
        <v>45203</v>
      </c>
      <c r="I3" s="17">
        <v>1854400</v>
      </c>
      <c r="J3" s="18" t="s">
        <v>52</v>
      </c>
      <c r="K3" s="26">
        <v>1754200</v>
      </c>
      <c r="L3" s="18">
        <v>1222358466</v>
      </c>
      <c r="M3" s="26">
        <v>0</v>
      </c>
      <c r="N3" s="26">
        <v>0</v>
      </c>
      <c r="O3" s="18"/>
      <c r="P3" s="16"/>
      <c r="Q3" s="26">
        <v>0</v>
      </c>
      <c r="R3" s="18" t="s">
        <v>49</v>
      </c>
      <c r="S3" s="16">
        <v>45199</v>
      </c>
      <c r="T3" s="16">
        <v>45231</v>
      </c>
      <c r="U3" s="28">
        <v>1854400</v>
      </c>
      <c r="V3" s="28">
        <v>0</v>
      </c>
      <c r="W3" s="28"/>
      <c r="X3" s="28">
        <v>1790000</v>
      </c>
    </row>
    <row r="4" spans="1:24" x14ac:dyDescent="0.15">
      <c r="A4" s="12">
        <v>805009418</v>
      </c>
      <c r="B4" s="12" t="s">
        <v>11</v>
      </c>
      <c r="C4" s="12" t="s">
        <v>17</v>
      </c>
      <c r="D4" s="13">
        <v>30509</v>
      </c>
      <c r="E4" s="14" t="s">
        <v>22</v>
      </c>
      <c r="F4" s="14" t="s">
        <v>23</v>
      </c>
      <c r="G4" s="15">
        <v>45230</v>
      </c>
      <c r="H4" s="16">
        <v>45231</v>
      </c>
      <c r="I4" s="17">
        <v>1031500</v>
      </c>
      <c r="J4" s="18" t="s">
        <v>52</v>
      </c>
      <c r="K4" s="26">
        <v>984410</v>
      </c>
      <c r="L4" s="18">
        <v>1222358393</v>
      </c>
      <c r="M4" s="26">
        <v>0</v>
      </c>
      <c r="N4" s="26">
        <v>0</v>
      </c>
      <c r="O4" s="18"/>
      <c r="P4" s="16"/>
      <c r="Q4" s="26">
        <v>0</v>
      </c>
      <c r="R4" s="18" t="s">
        <v>49</v>
      </c>
      <c r="S4" s="16">
        <v>45230</v>
      </c>
      <c r="T4" s="16">
        <v>45231</v>
      </c>
      <c r="U4" s="28">
        <v>1031500</v>
      </c>
      <c r="V4" s="28">
        <v>0</v>
      </c>
      <c r="W4" s="28"/>
      <c r="X4" s="28">
        <v>1004500</v>
      </c>
    </row>
    <row r="5" spans="1:24" x14ac:dyDescent="0.15">
      <c r="A5" s="12">
        <v>805009418</v>
      </c>
      <c r="B5" s="12" t="s">
        <v>11</v>
      </c>
      <c r="C5" s="12" t="s">
        <v>17</v>
      </c>
      <c r="D5" s="13">
        <v>31823</v>
      </c>
      <c r="E5" s="14" t="s">
        <v>30</v>
      </c>
      <c r="F5" s="14" t="s">
        <v>31</v>
      </c>
      <c r="G5" s="15">
        <v>45291</v>
      </c>
      <c r="H5" s="16">
        <v>45294</v>
      </c>
      <c r="I5" s="17">
        <v>744750</v>
      </c>
      <c r="J5" s="18" t="s">
        <v>52</v>
      </c>
      <c r="K5" s="26">
        <v>0</v>
      </c>
      <c r="L5" s="18"/>
      <c r="M5" s="26">
        <v>0</v>
      </c>
      <c r="N5" s="26">
        <v>0</v>
      </c>
      <c r="O5" s="18"/>
      <c r="P5" s="16"/>
      <c r="Q5" s="26">
        <v>0</v>
      </c>
      <c r="R5" s="18" t="s">
        <v>49</v>
      </c>
      <c r="S5" s="16">
        <v>45290</v>
      </c>
      <c r="T5" s="16">
        <v>45294</v>
      </c>
      <c r="U5" s="28">
        <v>744750</v>
      </c>
      <c r="V5" s="28">
        <v>0</v>
      </c>
      <c r="W5" s="28"/>
      <c r="X5" s="28">
        <v>744750</v>
      </c>
    </row>
    <row r="6" spans="1:24" x14ac:dyDescent="0.15">
      <c r="A6" s="12">
        <v>805009418</v>
      </c>
      <c r="B6" s="12" t="s">
        <v>11</v>
      </c>
      <c r="C6" s="12" t="s">
        <v>17</v>
      </c>
      <c r="D6" s="13">
        <v>32586</v>
      </c>
      <c r="E6" s="14" t="s">
        <v>32</v>
      </c>
      <c r="F6" s="14" t="s">
        <v>33</v>
      </c>
      <c r="G6" s="15">
        <v>45322</v>
      </c>
      <c r="H6" s="16">
        <v>45327</v>
      </c>
      <c r="I6" s="17">
        <v>1467400</v>
      </c>
      <c r="J6" s="18" t="s">
        <v>52</v>
      </c>
      <c r="K6" s="26">
        <v>0</v>
      </c>
      <c r="L6" s="18"/>
      <c r="M6" s="26">
        <v>0</v>
      </c>
      <c r="N6" s="26">
        <v>0</v>
      </c>
      <c r="O6" s="18"/>
      <c r="P6" s="16"/>
      <c r="Q6" s="26">
        <v>0</v>
      </c>
      <c r="R6" s="18" t="s">
        <v>49</v>
      </c>
      <c r="S6" s="16">
        <v>45322</v>
      </c>
      <c r="T6" s="16">
        <v>45327</v>
      </c>
      <c r="U6" s="28">
        <v>1467400</v>
      </c>
      <c r="V6" s="28">
        <v>0</v>
      </c>
      <c r="W6" s="28"/>
      <c r="X6" s="28">
        <v>1467400</v>
      </c>
    </row>
    <row r="7" spans="1:24" x14ac:dyDescent="0.15">
      <c r="A7" s="12">
        <v>805009418</v>
      </c>
      <c r="B7" s="12" t="s">
        <v>11</v>
      </c>
      <c r="C7" s="12" t="s">
        <v>17</v>
      </c>
      <c r="D7" s="13">
        <v>31822</v>
      </c>
      <c r="E7" s="14" t="s">
        <v>28</v>
      </c>
      <c r="F7" s="14" t="s">
        <v>29</v>
      </c>
      <c r="G7" s="15">
        <v>45291</v>
      </c>
      <c r="H7" s="16">
        <v>45294</v>
      </c>
      <c r="I7" s="17">
        <v>5058330</v>
      </c>
      <c r="J7" s="18" t="s">
        <v>53</v>
      </c>
      <c r="K7" s="26">
        <v>0</v>
      </c>
      <c r="L7" s="18"/>
      <c r="M7" s="26">
        <v>0</v>
      </c>
      <c r="N7" s="26">
        <v>0</v>
      </c>
      <c r="O7" s="18"/>
      <c r="P7" s="16"/>
      <c r="Q7" s="26">
        <v>0</v>
      </c>
      <c r="R7" s="18" t="s">
        <v>51</v>
      </c>
      <c r="S7" s="16">
        <v>45290</v>
      </c>
      <c r="T7" s="16">
        <v>45294</v>
      </c>
      <c r="U7" s="28">
        <v>5189530</v>
      </c>
      <c r="V7" s="28">
        <v>0</v>
      </c>
      <c r="W7" s="28"/>
      <c r="X7" s="28">
        <v>0</v>
      </c>
    </row>
    <row r="8" spans="1:24" x14ac:dyDescent="0.15">
      <c r="A8" s="12">
        <v>805009418</v>
      </c>
      <c r="B8" s="12" t="s">
        <v>11</v>
      </c>
      <c r="C8" s="12" t="s">
        <v>17</v>
      </c>
      <c r="D8" s="13">
        <v>31156</v>
      </c>
      <c r="E8" s="14" t="s">
        <v>24</v>
      </c>
      <c r="F8" s="14" t="s">
        <v>25</v>
      </c>
      <c r="G8" s="15">
        <v>45260</v>
      </c>
      <c r="H8" s="16">
        <v>45261</v>
      </c>
      <c r="I8" s="17">
        <v>6039880</v>
      </c>
      <c r="J8" s="18" t="s">
        <v>54</v>
      </c>
      <c r="K8" s="26">
        <v>5722521</v>
      </c>
      <c r="L8" s="18">
        <v>1222358619</v>
      </c>
      <c r="M8" s="26">
        <v>0</v>
      </c>
      <c r="N8" s="26">
        <v>0</v>
      </c>
      <c r="O8" s="18"/>
      <c r="P8" s="16"/>
      <c r="Q8" s="26">
        <v>0</v>
      </c>
      <c r="R8" s="18" t="s">
        <v>50</v>
      </c>
      <c r="S8" s="16">
        <v>45260</v>
      </c>
      <c r="T8" s="16">
        <v>45261</v>
      </c>
      <c r="U8" s="28">
        <v>6121880</v>
      </c>
      <c r="V8" s="28">
        <v>198900</v>
      </c>
      <c r="W8" s="30" t="s">
        <v>58</v>
      </c>
      <c r="X8" s="28">
        <v>5840980</v>
      </c>
    </row>
    <row r="9" spans="1:24" x14ac:dyDescent="0.15">
      <c r="A9" s="12">
        <v>805009418</v>
      </c>
      <c r="B9" s="12" t="s">
        <v>11</v>
      </c>
      <c r="C9" s="12" t="s">
        <v>17</v>
      </c>
      <c r="D9" s="13">
        <v>31157</v>
      </c>
      <c r="E9" s="14" t="s">
        <v>26</v>
      </c>
      <c r="F9" s="14" t="s">
        <v>27</v>
      </c>
      <c r="G9" s="15">
        <v>45260</v>
      </c>
      <c r="H9" s="16">
        <v>45261</v>
      </c>
      <c r="I9" s="17">
        <v>688250</v>
      </c>
      <c r="J9" s="18" t="s">
        <v>54</v>
      </c>
      <c r="K9" s="26">
        <v>648025</v>
      </c>
      <c r="L9" s="18">
        <v>1222358620</v>
      </c>
      <c r="M9" s="26">
        <v>0</v>
      </c>
      <c r="N9" s="26">
        <v>0</v>
      </c>
      <c r="O9" s="18"/>
      <c r="P9" s="16"/>
      <c r="Q9" s="26">
        <v>0</v>
      </c>
      <c r="R9" s="18" t="s">
        <v>50</v>
      </c>
      <c r="S9" s="16">
        <v>45260</v>
      </c>
      <c r="T9" s="16">
        <v>45261</v>
      </c>
      <c r="U9" s="28">
        <v>688250</v>
      </c>
      <c r="V9" s="28">
        <v>27000</v>
      </c>
      <c r="W9" s="30" t="s">
        <v>57</v>
      </c>
      <c r="X9" s="28">
        <v>661250</v>
      </c>
    </row>
    <row r="10" spans="1:24" x14ac:dyDescent="0.15">
      <c r="A10" s="12">
        <v>805009418</v>
      </c>
      <c r="B10" s="12" t="s">
        <v>11</v>
      </c>
      <c r="C10" s="12" t="s">
        <v>17</v>
      </c>
      <c r="D10" s="13">
        <v>32587</v>
      </c>
      <c r="E10" s="14" t="s">
        <v>34</v>
      </c>
      <c r="F10" s="14" t="s">
        <v>35</v>
      </c>
      <c r="G10" s="15">
        <v>45322</v>
      </c>
      <c r="H10" s="16">
        <v>45327</v>
      </c>
      <c r="I10" s="17">
        <v>6576030</v>
      </c>
      <c r="J10" s="18" t="s">
        <v>54</v>
      </c>
      <c r="K10" s="26">
        <v>0</v>
      </c>
      <c r="L10" s="18"/>
      <c r="M10" s="26">
        <v>0</v>
      </c>
      <c r="N10" s="26">
        <v>0</v>
      </c>
      <c r="O10" s="18"/>
      <c r="P10" s="16"/>
      <c r="Q10" s="26">
        <v>0</v>
      </c>
      <c r="R10" s="18" t="s">
        <v>50</v>
      </c>
      <c r="S10" s="16">
        <v>45322</v>
      </c>
      <c r="T10" s="16">
        <v>45328</v>
      </c>
      <c r="U10" s="28">
        <v>6793130</v>
      </c>
      <c r="V10" s="28">
        <v>805000</v>
      </c>
      <c r="W10" s="30" t="s">
        <v>59</v>
      </c>
      <c r="X10" s="28">
        <v>5816030</v>
      </c>
    </row>
    <row r="11" spans="1:24" x14ac:dyDescent="0.15">
      <c r="I11" s="20">
        <f>SUM(I2:I10)</f>
        <v>29131570</v>
      </c>
    </row>
  </sheetData>
  <autoFilter ref="A1:X11">
    <sortState ref="A2:AH11">
      <sortCondition ref="R1"/>
    </sortState>
  </autoFilter>
  <dataConsolidate/>
  <pageMargins left="0.7" right="0.7" top="0.75" bottom="0.75" header="0.3" footer="0.3"/>
  <pageSetup paperSize="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B1:M42"/>
  <sheetViews>
    <sheetView showGridLines="0" tabSelected="1" topLeftCell="A10" zoomScaleNormal="100" workbookViewId="0">
      <selection activeCell="L23" sqref="L23"/>
    </sheetView>
  </sheetViews>
  <sheetFormatPr baseColWidth="10" defaultRowHeight="12.75" x14ac:dyDescent="0.2"/>
  <cols>
    <col min="1" max="1" width="1" style="31" customWidth="1"/>
    <col min="2" max="2" width="11.42578125" style="31"/>
    <col min="3" max="3" width="17.5703125" style="31" customWidth="1"/>
    <col min="4" max="4" width="11.5703125" style="31" customWidth="1"/>
    <col min="5" max="8" width="11.42578125" style="31"/>
    <col min="9" max="9" width="22.5703125" style="31" customWidth="1"/>
    <col min="10" max="10" width="14" style="31" customWidth="1"/>
    <col min="11" max="11" width="1.7109375" style="31" customWidth="1"/>
    <col min="12" max="12" width="11.42578125" style="31"/>
    <col min="13" max="13" width="5.85546875" style="31" bestFit="1" customWidth="1"/>
    <col min="14" max="225" width="11.42578125" style="31"/>
    <col min="226" max="226" width="4.42578125" style="31" customWidth="1"/>
    <col min="227" max="227" width="11.42578125" style="31"/>
    <col min="228" max="228" width="17.5703125" style="31" customWidth="1"/>
    <col min="229" max="229" width="11.5703125" style="31" customWidth="1"/>
    <col min="230" max="233" width="11.42578125" style="31"/>
    <col min="234" max="234" width="22.5703125" style="31" customWidth="1"/>
    <col min="235" max="235" width="14" style="31" customWidth="1"/>
    <col min="236" max="236" width="1.7109375" style="31" customWidth="1"/>
    <col min="237" max="481" width="11.42578125" style="31"/>
    <col min="482" max="482" width="4.42578125" style="31" customWidth="1"/>
    <col min="483" max="483" width="11.42578125" style="31"/>
    <col min="484" max="484" width="17.5703125" style="31" customWidth="1"/>
    <col min="485" max="485" width="11.5703125" style="31" customWidth="1"/>
    <col min="486" max="489" width="11.42578125" style="31"/>
    <col min="490" max="490" width="22.5703125" style="31" customWidth="1"/>
    <col min="491" max="491" width="14" style="31" customWidth="1"/>
    <col min="492" max="492" width="1.7109375" style="31" customWidth="1"/>
    <col min="493" max="737" width="11.42578125" style="31"/>
    <col min="738" max="738" width="4.42578125" style="31" customWidth="1"/>
    <col min="739" max="739" width="11.42578125" style="31"/>
    <col min="740" max="740" width="17.5703125" style="31" customWidth="1"/>
    <col min="741" max="741" width="11.5703125" style="31" customWidth="1"/>
    <col min="742" max="745" width="11.42578125" style="31"/>
    <col min="746" max="746" width="22.5703125" style="31" customWidth="1"/>
    <col min="747" max="747" width="14" style="31" customWidth="1"/>
    <col min="748" max="748" width="1.7109375" style="31" customWidth="1"/>
    <col min="749" max="993" width="11.42578125" style="31"/>
    <col min="994" max="994" width="4.42578125" style="31" customWidth="1"/>
    <col min="995" max="995" width="11.42578125" style="31"/>
    <col min="996" max="996" width="17.5703125" style="31" customWidth="1"/>
    <col min="997" max="997" width="11.5703125" style="31" customWidth="1"/>
    <col min="998" max="1001" width="11.42578125" style="31"/>
    <col min="1002" max="1002" width="22.5703125" style="31" customWidth="1"/>
    <col min="1003" max="1003" width="14" style="31" customWidth="1"/>
    <col min="1004" max="1004" width="1.7109375" style="31" customWidth="1"/>
    <col min="1005" max="1249" width="11.42578125" style="31"/>
    <col min="1250" max="1250" width="4.42578125" style="31" customWidth="1"/>
    <col min="1251" max="1251" width="11.42578125" style="31"/>
    <col min="1252" max="1252" width="17.5703125" style="31" customWidth="1"/>
    <col min="1253" max="1253" width="11.5703125" style="31" customWidth="1"/>
    <col min="1254" max="1257" width="11.42578125" style="31"/>
    <col min="1258" max="1258" width="22.5703125" style="31" customWidth="1"/>
    <col min="1259" max="1259" width="14" style="31" customWidth="1"/>
    <col min="1260" max="1260" width="1.7109375" style="31" customWidth="1"/>
    <col min="1261" max="1505" width="11.42578125" style="31"/>
    <col min="1506" max="1506" width="4.42578125" style="31" customWidth="1"/>
    <col min="1507" max="1507" width="11.42578125" style="31"/>
    <col min="1508" max="1508" width="17.5703125" style="31" customWidth="1"/>
    <col min="1509" max="1509" width="11.5703125" style="31" customWidth="1"/>
    <col min="1510" max="1513" width="11.42578125" style="31"/>
    <col min="1514" max="1514" width="22.5703125" style="31" customWidth="1"/>
    <col min="1515" max="1515" width="14" style="31" customWidth="1"/>
    <col min="1516" max="1516" width="1.7109375" style="31" customWidth="1"/>
    <col min="1517" max="1761" width="11.42578125" style="31"/>
    <col min="1762" max="1762" width="4.42578125" style="31" customWidth="1"/>
    <col min="1763" max="1763" width="11.42578125" style="31"/>
    <col min="1764" max="1764" width="17.5703125" style="31" customWidth="1"/>
    <col min="1765" max="1765" width="11.5703125" style="31" customWidth="1"/>
    <col min="1766" max="1769" width="11.42578125" style="31"/>
    <col min="1770" max="1770" width="22.5703125" style="31" customWidth="1"/>
    <col min="1771" max="1771" width="14" style="31" customWidth="1"/>
    <col min="1772" max="1772" width="1.7109375" style="31" customWidth="1"/>
    <col min="1773" max="2017" width="11.42578125" style="31"/>
    <col min="2018" max="2018" width="4.42578125" style="31" customWidth="1"/>
    <col min="2019" max="2019" width="11.42578125" style="31"/>
    <col min="2020" max="2020" width="17.5703125" style="31" customWidth="1"/>
    <col min="2021" max="2021" width="11.5703125" style="31" customWidth="1"/>
    <col min="2022" max="2025" width="11.42578125" style="31"/>
    <col min="2026" max="2026" width="22.5703125" style="31" customWidth="1"/>
    <col min="2027" max="2027" width="14" style="31" customWidth="1"/>
    <col min="2028" max="2028" width="1.7109375" style="31" customWidth="1"/>
    <col min="2029" max="2273" width="11.42578125" style="31"/>
    <col min="2274" max="2274" width="4.42578125" style="31" customWidth="1"/>
    <col min="2275" max="2275" width="11.42578125" style="31"/>
    <col min="2276" max="2276" width="17.5703125" style="31" customWidth="1"/>
    <col min="2277" max="2277" width="11.5703125" style="31" customWidth="1"/>
    <col min="2278" max="2281" width="11.42578125" style="31"/>
    <col min="2282" max="2282" width="22.5703125" style="31" customWidth="1"/>
    <col min="2283" max="2283" width="14" style="31" customWidth="1"/>
    <col min="2284" max="2284" width="1.7109375" style="31" customWidth="1"/>
    <col min="2285" max="2529" width="11.42578125" style="31"/>
    <col min="2530" max="2530" width="4.42578125" style="31" customWidth="1"/>
    <col min="2531" max="2531" width="11.42578125" style="31"/>
    <col min="2532" max="2532" width="17.5703125" style="31" customWidth="1"/>
    <col min="2533" max="2533" width="11.5703125" style="31" customWidth="1"/>
    <col min="2534" max="2537" width="11.42578125" style="31"/>
    <col min="2538" max="2538" width="22.5703125" style="31" customWidth="1"/>
    <col min="2539" max="2539" width="14" style="31" customWidth="1"/>
    <col min="2540" max="2540" width="1.7109375" style="31" customWidth="1"/>
    <col min="2541" max="2785" width="11.42578125" style="31"/>
    <col min="2786" max="2786" width="4.42578125" style="31" customWidth="1"/>
    <col min="2787" max="2787" width="11.42578125" style="31"/>
    <col min="2788" max="2788" width="17.5703125" style="31" customWidth="1"/>
    <col min="2789" max="2789" width="11.5703125" style="31" customWidth="1"/>
    <col min="2790" max="2793" width="11.42578125" style="31"/>
    <col min="2794" max="2794" width="22.5703125" style="31" customWidth="1"/>
    <col min="2795" max="2795" width="14" style="31" customWidth="1"/>
    <col min="2796" max="2796" width="1.7109375" style="31" customWidth="1"/>
    <col min="2797" max="3041" width="11.42578125" style="31"/>
    <col min="3042" max="3042" width="4.42578125" style="31" customWidth="1"/>
    <col min="3043" max="3043" width="11.42578125" style="31"/>
    <col min="3044" max="3044" width="17.5703125" style="31" customWidth="1"/>
    <col min="3045" max="3045" width="11.5703125" style="31" customWidth="1"/>
    <col min="3046" max="3049" width="11.42578125" style="31"/>
    <col min="3050" max="3050" width="22.5703125" style="31" customWidth="1"/>
    <col min="3051" max="3051" width="14" style="31" customWidth="1"/>
    <col min="3052" max="3052" width="1.7109375" style="31" customWidth="1"/>
    <col min="3053" max="3297" width="11.42578125" style="31"/>
    <col min="3298" max="3298" width="4.42578125" style="31" customWidth="1"/>
    <col min="3299" max="3299" width="11.42578125" style="31"/>
    <col min="3300" max="3300" width="17.5703125" style="31" customWidth="1"/>
    <col min="3301" max="3301" width="11.5703125" style="31" customWidth="1"/>
    <col min="3302" max="3305" width="11.42578125" style="31"/>
    <col min="3306" max="3306" width="22.5703125" style="31" customWidth="1"/>
    <col min="3307" max="3307" width="14" style="31" customWidth="1"/>
    <col min="3308" max="3308" width="1.7109375" style="31" customWidth="1"/>
    <col min="3309" max="3553" width="11.42578125" style="31"/>
    <col min="3554" max="3554" width="4.42578125" style="31" customWidth="1"/>
    <col min="3555" max="3555" width="11.42578125" style="31"/>
    <col min="3556" max="3556" width="17.5703125" style="31" customWidth="1"/>
    <col min="3557" max="3557" width="11.5703125" style="31" customWidth="1"/>
    <col min="3558" max="3561" width="11.42578125" style="31"/>
    <col min="3562" max="3562" width="22.5703125" style="31" customWidth="1"/>
    <col min="3563" max="3563" width="14" style="31" customWidth="1"/>
    <col min="3564" max="3564" width="1.7109375" style="31" customWidth="1"/>
    <col min="3565" max="3809" width="11.42578125" style="31"/>
    <col min="3810" max="3810" width="4.42578125" style="31" customWidth="1"/>
    <col min="3811" max="3811" width="11.42578125" style="31"/>
    <col min="3812" max="3812" width="17.5703125" style="31" customWidth="1"/>
    <col min="3813" max="3813" width="11.5703125" style="31" customWidth="1"/>
    <col min="3814" max="3817" width="11.42578125" style="31"/>
    <col min="3818" max="3818" width="22.5703125" style="31" customWidth="1"/>
    <col min="3819" max="3819" width="14" style="31" customWidth="1"/>
    <col min="3820" max="3820" width="1.7109375" style="31" customWidth="1"/>
    <col min="3821" max="4065" width="11.42578125" style="31"/>
    <col min="4066" max="4066" width="4.42578125" style="31" customWidth="1"/>
    <col min="4067" max="4067" width="11.42578125" style="31"/>
    <col min="4068" max="4068" width="17.5703125" style="31" customWidth="1"/>
    <col min="4069" max="4069" width="11.5703125" style="31" customWidth="1"/>
    <col min="4070" max="4073" width="11.42578125" style="31"/>
    <col min="4074" max="4074" width="22.5703125" style="31" customWidth="1"/>
    <col min="4075" max="4075" width="14" style="31" customWidth="1"/>
    <col min="4076" max="4076" width="1.7109375" style="31" customWidth="1"/>
    <col min="4077" max="4321" width="11.42578125" style="31"/>
    <col min="4322" max="4322" width="4.42578125" style="31" customWidth="1"/>
    <col min="4323" max="4323" width="11.42578125" style="31"/>
    <col min="4324" max="4324" width="17.5703125" style="31" customWidth="1"/>
    <col min="4325" max="4325" width="11.5703125" style="31" customWidth="1"/>
    <col min="4326" max="4329" width="11.42578125" style="31"/>
    <col min="4330" max="4330" width="22.5703125" style="31" customWidth="1"/>
    <col min="4331" max="4331" width="14" style="31" customWidth="1"/>
    <col min="4332" max="4332" width="1.7109375" style="31" customWidth="1"/>
    <col min="4333" max="4577" width="11.42578125" style="31"/>
    <col min="4578" max="4578" width="4.42578125" style="31" customWidth="1"/>
    <col min="4579" max="4579" width="11.42578125" style="31"/>
    <col min="4580" max="4580" width="17.5703125" style="31" customWidth="1"/>
    <col min="4581" max="4581" width="11.5703125" style="31" customWidth="1"/>
    <col min="4582" max="4585" width="11.42578125" style="31"/>
    <col min="4586" max="4586" width="22.5703125" style="31" customWidth="1"/>
    <col min="4587" max="4587" width="14" style="31" customWidth="1"/>
    <col min="4588" max="4588" width="1.7109375" style="31" customWidth="1"/>
    <col min="4589" max="4833" width="11.42578125" style="31"/>
    <col min="4834" max="4834" width="4.42578125" style="31" customWidth="1"/>
    <col min="4835" max="4835" width="11.42578125" style="31"/>
    <col min="4836" max="4836" width="17.5703125" style="31" customWidth="1"/>
    <col min="4837" max="4837" width="11.5703125" style="31" customWidth="1"/>
    <col min="4838" max="4841" width="11.42578125" style="31"/>
    <col min="4842" max="4842" width="22.5703125" style="31" customWidth="1"/>
    <col min="4843" max="4843" width="14" style="31" customWidth="1"/>
    <col min="4844" max="4844" width="1.7109375" style="31" customWidth="1"/>
    <col min="4845" max="5089" width="11.42578125" style="31"/>
    <col min="5090" max="5090" width="4.42578125" style="31" customWidth="1"/>
    <col min="5091" max="5091" width="11.42578125" style="31"/>
    <col min="5092" max="5092" width="17.5703125" style="31" customWidth="1"/>
    <col min="5093" max="5093" width="11.5703125" style="31" customWidth="1"/>
    <col min="5094" max="5097" width="11.42578125" style="31"/>
    <col min="5098" max="5098" width="22.5703125" style="31" customWidth="1"/>
    <col min="5099" max="5099" width="14" style="31" customWidth="1"/>
    <col min="5100" max="5100" width="1.7109375" style="31" customWidth="1"/>
    <col min="5101" max="5345" width="11.42578125" style="31"/>
    <col min="5346" max="5346" width="4.42578125" style="31" customWidth="1"/>
    <col min="5347" max="5347" width="11.42578125" style="31"/>
    <col min="5348" max="5348" width="17.5703125" style="31" customWidth="1"/>
    <col min="5349" max="5349" width="11.5703125" style="31" customWidth="1"/>
    <col min="5350" max="5353" width="11.42578125" style="31"/>
    <col min="5354" max="5354" width="22.5703125" style="31" customWidth="1"/>
    <col min="5355" max="5355" width="14" style="31" customWidth="1"/>
    <col min="5356" max="5356" width="1.7109375" style="31" customWidth="1"/>
    <col min="5357" max="5601" width="11.42578125" style="31"/>
    <col min="5602" max="5602" width="4.42578125" style="31" customWidth="1"/>
    <col min="5603" max="5603" width="11.42578125" style="31"/>
    <col min="5604" max="5604" width="17.5703125" style="31" customWidth="1"/>
    <col min="5605" max="5605" width="11.5703125" style="31" customWidth="1"/>
    <col min="5606" max="5609" width="11.42578125" style="31"/>
    <col min="5610" max="5610" width="22.5703125" style="31" customWidth="1"/>
    <col min="5611" max="5611" width="14" style="31" customWidth="1"/>
    <col min="5612" max="5612" width="1.7109375" style="31" customWidth="1"/>
    <col min="5613" max="5857" width="11.42578125" style="31"/>
    <col min="5858" max="5858" width="4.42578125" style="31" customWidth="1"/>
    <col min="5859" max="5859" width="11.42578125" style="31"/>
    <col min="5860" max="5860" width="17.5703125" style="31" customWidth="1"/>
    <col min="5861" max="5861" width="11.5703125" style="31" customWidth="1"/>
    <col min="5862" max="5865" width="11.42578125" style="31"/>
    <col min="5866" max="5866" width="22.5703125" style="31" customWidth="1"/>
    <col min="5867" max="5867" width="14" style="31" customWidth="1"/>
    <col min="5868" max="5868" width="1.7109375" style="31" customWidth="1"/>
    <col min="5869" max="6113" width="11.42578125" style="31"/>
    <col min="6114" max="6114" width="4.42578125" style="31" customWidth="1"/>
    <col min="6115" max="6115" width="11.42578125" style="31"/>
    <col min="6116" max="6116" width="17.5703125" style="31" customWidth="1"/>
    <col min="6117" max="6117" width="11.5703125" style="31" customWidth="1"/>
    <col min="6118" max="6121" width="11.42578125" style="31"/>
    <col min="6122" max="6122" width="22.5703125" style="31" customWidth="1"/>
    <col min="6123" max="6123" width="14" style="31" customWidth="1"/>
    <col min="6124" max="6124" width="1.7109375" style="31" customWidth="1"/>
    <col min="6125" max="6369" width="11.42578125" style="31"/>
    <col min="6370" max="6370" width="4.42578125" style="31" customWidth="1"/>
    <col min="6371" max="6371" width="11.42578125" style="31"/>
    <col min="6372" max="6372" width="17.5703125" style="31" customWidth="1"/>
    <col min="6373" max="6373" width="11.5703125" style="31" customWidth="1"/>
    <col min="6374" max="6377" width="11.42578125" style="31"/>
    <col min="6378" max="6378" width="22.5703125" style="31" customWidth="1"/>
    <col min="6379" max="6379" width="14" style="31" customWidth="1"/>
    <col min="6380" max="6380" width="1.7109375" style="31" customWidth="1"/>
    <col min="6381" max="6625" width="11.42578125" style="31"/>
    <col min="6626" max="6626" width="4.42578125" style="31" customWidth="1"/>
    <col min="6627" max="6627" width="11.42578125" style="31"/>
    <col min="6628" max="6628" width="17.5703125" style="31" customWidth="1"/>
    <col min="6629" max="6629" width="11.5703125" style="31" customWidth="1"/>
    <col min="6630" max="6633" width="11.42578125" style="31"/>
    <col min="6634" max="6634" width="22.5703125" style="31" customWidth="1"/>
    <col min="6635" max="6635" width="14" style="31" customWidth="1"/>
    <col min="6636" max="6636" width="1.7109375" style="31" customWidth="1"/>
    <col min="6637" max="6881" width="11.42578125" style="31"/>
    <col min="6882" max="6882" width="4.42578125" style="31" customWidth="1"/>
    <col min="6883" max="6883" width="11.42578125" style="31"/>
    <col min="6884" max="6884" width="17.5703125" style="31" customWidth="1"/>
    <col min="6885" max="6885" width="11.5703125" style="31" customWidth="1"/>
    <col min="6886" max="6889" width="11.42578125" style="31"/>
    <col min="6890" max="6890" width="22.5703125" style="31" customWidth="1"/>
    <col min="6891" max="6891" width="14" style="31" customWidth="1"/>
    <col min="6892" max="6892" width="1.7109375" style="31" customWidth="1"/>
    <col min="6893" max="7137" width="11.42578125" style="31"/>
    <col min="7138" max="7138" width="4.42578125" style="31" customWidth="1"/>
    <col min="7139" max="7139" width="11.42578125" style="31"/>
    <col min="7140" max="7140" width="17.5703125" style="31" customWidth="1"/>
    <col min="7141" max="7141" width="11.5703125" style="31" customWidth="1"/>
    <col min="7142" max="7145" width="11.42578125" style="31"/>
    <col min="7146" max="7146" width="22.5703125" style="31" customWidth="1"/>
    <col min="7147" max="7147" width="14" style="31" customWidth="1"/>
    <col min="7148" max="7148" width="1.7109375" style="31" customWidth="1"/>
    <col min="7149" max="7393" width="11.42578125" style="31"/>
    <col min="7394" max="7394" width="4.42578125" style="31" customWidth="1"/>
    <col min="7395" max="7395" width="11.42578125" style="31"/>
    <col min="7396" max="7396" width="17.5703125" style="31" customWidth="1"/>
    <col min="7397" max="7397" width="11.5703125" style="31" customWidth="1"/>
    <col min="7398" max="7401" width="11.42578125" style="31"/>
    <col min="7402" max="7402" width="22.5703125" style="31" customWidth="1"/>
    <col min="7403" max="7403" width="14" style="31" customWidth="1"/>
    <col min="7404" max="7404" width="1.7109375" style="31" customWidth="1"/>
    <col min="7405" max="7649" width="11.42578125" style="31"/>
    <col min="7650" max="7650" width="4.42578125" style="31" customWidth="1"/>
    <col min="7651" max="7651" width="11.42578125" style="31"/>
    <col min="7652" max="7652" width="17.5703125" style="31" customWidth="1"/>
    <col min="7653" max="7653" width="11.5703125" style="31" customWidth="1"/>
    <col min="7654" max="7657" width="11.42578125" style="31"/>
    <col min="7658" max="7658" width="22.5703125" style="31" customWidth="1"/>
    <col min="7659" max="7659" width="14" style="31" customWidth="1"/>
    <col min="7660" max="7660" width="1.7109375" style="31" customWidth="1"/>
    <col min="7661" max="7905" width="11.42578125" style="31"/>
    <col min="7906" max="7906" width="4.42578125" style="31" customWidth="1"/>
    <col min="7907" max="7907" width="11.42578125" style="31"/>
    <col min="7908" max="7908" width="17.5703125" style="31" customWidth="1"/>
    <col min="7909" max="7909" width="11.5703125" style="31" customWidth="1"/>
    <col min="7910" max="7913" width="11.42578125" style="31"/>
    <col min="7914" max="7914" width="22.5703125" style="31" customWidth="1"/>
    <col min="7915" max="7915" width="14" style="31" customWidth="1"/>
    <col min="7916" max="7916" width="1.7109375" style="31" customWidth="1"/>
    <col min="7917" max="8161" width="11.42578125" style="31"/>
    <col min="8162" max="8162" width="4.42578125" style="31" customWidth="1"/>
    <col min="8163" max="8163" width="11.42578125" style="31"/>
    <col min="8164" max="8164" width="17.5703125" style="31" customWidth="1"/>
    <col min="8165" max="8165" width="11.5703125" style="31" customWidth="1"/>
    <col min="8166" max="8169" width="11.42578125" style="31"/>
    <col min="8170" max="8170" width="22.5703125" style="31" customWidth="1"/>
    <col min="8171" max="8171" width="14" style="31" customWidth="1"/>
    <col min="8172" max="8172" width="1.7109375" style="31" customWidth="1"/>
    <col min="8173" max="8417" width="11.42578125" style="31"/>
    <col min="8418" max="8418" width="4.42578125" style="31" customWidth="1"/>
    <col min="8419" max="8419" width="11.42578125" style="31"/>
    <col min="8420" max="8420" width="17.5703125" style="31" customWidth="1"/>
    <col min="8421" max="8421" width="11.5703125" style="31" customWidth="1"/>
    <col min="8422" max="8425" width="11.42578125" style="31"/>
    <col min="8426" max="8426" width="22.5703125" style="31" customWidth="1"/>
    <col min="8427" max="8427" width="14" style="31" customWidth="1"/>
    <col min="8428" max="8428" width="1.7109375" style="31" customWidth="1"/>
    <col min="8429" max="8673" width="11.42578125" style="31"/>
    <col min="8674" max="8674" width="4.42578125" style="31" customWidth="1"/>
    <col min="8675" max="8675" width="11.42578125" style="31"/>
    <col min="8676" max="8676" width="17.5703125" style="31" customWidth="1"/>
    <col min="8677" max="8677" width="11.5703125" style="31" customWidth="1"/>
    <col min="8678" max="8681" width="11.42578125" style="31"/>
    <col min="8682" max="8682" width="22.5703125" style="31" customWidth="1"/>
    <col min="8683" max="8683" width="14" style="31" customWidth="1"/>
    <col min="8684" max="8684" width="1.7109375" style="31" customWidth="1"/>
    <col min="8685" max="8929" width="11.42578125" style="31"/>
    <col min="8930" max="8930" width="4.42578125" style="31" customWidth="1"/>
    <col min="8931" max="8931" width="11.42578125" style="31"/>
    <col min="8932" max="8932" width="17.5703125" style="31" customWidth="1"/>
    <col min="8933" max="8933" width="11.5703125" style="31" customWidth="1"/>
    <col min="8934" max="8937" width="11.42578125" style="31"/>
    <col min="8938" max="8938" width="22.5703125" style="31" customWidth="1"/>
    <col min="8939" max="8939" width="14" style="31" customWidth="1"/>
    <col min="8940" max="8940" width="1.7109375" style="31" customWidth="1"/>
    <col min="8941" max="9185" width="11.42578125" style="31"/>
    <col min="9186" max="9186" width="4.42578125" style="31" customWidth="1"/>
    <col min="9187" max="9187" width="11.42578125" style="31"/>
    <col min="9188" max="9188" width="17.5703125" style="31" customWidth="1"/>
    <col min="9189" max="9189" width="11.5703125" style="31" customWidth="1"/>
    <col min="9190" max="9193" width="11.42578125" style="31"/>
    <col min="9194" max="9194" width="22.5703125" style="31" customWidth="1"/>
    <col min="9195" max="9195" width="14" style="31" customWidth="1"/>
    <col min="9196" max="9196" width="1.7109375" style="31" customWidth="1"/>
    <col min="9197" max="9441" width="11.42578125" style="31"/>
    <col min="9442" max="9442" width="4.42578125" style="31" customWidth="1"/>
    <col min="9443" max="9443" width="11.42578125" style="31"/>
    <col min="9444" max="9444" width="17.5703125" style="31" customWidth="1"/>
    <col min="9445" max="9445" width="11.5703125" style="31" customWidth="1"/>
    <col min="9446" max="9449" width="11.42578125" style="31"/>
    <col min="9450" max="9450" width="22.5703125" style="31" customWidth="1"/>
    <col min="9451" max="9451" width="14" style="31" customWidth="1"/>
    <col min="9452" max="9452" width="1.7109375" style="31" customWidth="1"/>
    <col min="9453" max="9697" width="11.42578125" style="31"/>
    <col min="9698" max="9698" width="4.42578125" style="31" customWidth="1"/>
    <col min="9699" max="9699" width="11.42578125" style="31"/>
    <col min="9700" max="9700" width="17.5703125" style="31" customWidth="1"/>
    <col min="9701" max="9701" width="11.5703125" style="31" customWidth="1"/>
    <col min="9702" max="9705" width="11.42578125" style="31"/>
    <col min="9706" max="9706" width="22.5703125" style="31" customWidth="1"/>
    <col min="9707" max="9707" width="14" style="31" customWidth="1"/>
    <col min="9708" max="9708" width="1.7109375" style="31" customWidth="1"/>
    <col min="9709" max="9953" width="11.42578125" style="31"/>
    <col min="9954" max="9954" width="4.42578125" style="31" customWidth="1"/>
    <col min="9955" max="9955" width="11.42578125" style="31"/>
    <col min="9956" max="9956" width="17.5703125" style="31" customWidth="1"/>
    <col min="9957" max="9957" width="11.5703125" style="31" customWidth="1"/>
    <col min="9958" max="9961" width="11.42578125" style="31"/>
    <col min="9962" max="9962" width="22.5703125" style="31" customWidth="1"/>
    <col min="9963" max="9963" width="14" style="31" customWidth="1"/>
    <col min="9964" max="9964" width="1.7109375" style="31" customWidth="1"/>
    <col min="9965" max="10209" width="11.42578125" style="31"/>
    <col min="10210" max="10210" width="4.42578125" style="31" customWidth="1"/>
    <col min="10211" max="10211" width="11.42578125" style="31"/>
    <col min="10212" max="10212" width="17.5703125" style="31" customWidth="1"/>
    <col min="10213" max="10213" width="11.5703125" style="31" customWidth="1"/>
    <col min="10214" max="10217" width="11.42578125" style="31"/>
    <col min="10218" max="10218" width="22.5703125" style="31" customWidth="1"/>
    <col min="10219" max="10219" width="14" style="31" customWidth="1"/>
    <col min="10220" max="10220" width="1.7109375" style="31" customWidth="1"/>
    <col min="10221" max="10465" width="11.42578125" style="31"/>
    <col min="10466" max="10466" width="4.42578125" style="31" customWidth="1"/>
    <col min="10467" max="10467" width="11.42578125" style="31"/>
    <col min="10468" max="10468" width="17.5703125" style="31" customWidth="1"/>
    <col min="10469" max="10469" width="11.5703125" style="31" customWidth="1"/>
    <col min="10470" max="10473" width="11.42578125" style="31"/>
    <col min="10474" max="10474" width="22.5703125" style="31" customWidth="1"/>
    <col min="10475" max="10475" width="14" style="31" customWidth="1"/>
    <col min="10476" max="10476" width="1.7109375" style="31" customWidth="1"/>
    <col min="10477" max="10721" width="11.42578125" style="31"/>
    <col min="10722" max="10722" width="4.42578125" style="31" customWidth="1"/>
    <col min="10723" max="10723" width="11.42578125" style="31"/>
    <col min="10724" max="10724" width="17.5703125" style="31" customWidth="1"/>
    <col min="10725" max="10725" width="11.5703125" style="31" customWidth="1"/>
    <col min="10726" max="10729" width="11.42578125" style="31"/>
    <col min="10730" max="10730" width="22.5703125" style="31" customWidth="1"/>
    <col min="10731" max="10731" width="14" style="31" customWidth="1"/>
    <col min="10732" max="10732" width="1.7109375" style="31" customWidth="1"/>
    <col min="10733" max="10977" width="11.42578125" style="31"/>
    <col min="10978" max="10978" width="4.42578125" style="31" customWidth="1"/>
    <col min="10979" max="10979" width="11.42578125" style="31"/>
    <col min="10980" max="10980" width="17.5703125" style="31" customWidth="1"/>
    <col min="10981" max="10981" width="11.5703125" style="31" customWidth="1"/>
    <col min="10982" max="10985" width="11.42578125" style="31"/>
    <col min="10986" max="10986" width="22.5703125" style="31" customWidth="1"/>
    <col min="10987" max="10987" width="14" style="31" customWidth="1"/>
    <col min="10988" max="10988" width="1.7109375" style="31" customWidth="1"/>
    <col min="10989" max="11233" width="11.42578125" style="31"/>
    <col min="11234" max="11234" width="4.42578125" style="31" customWidth="1"/>
    <col min="11235" max="11235" width="11.42578125" style="31"/>
    <col min="11236" max="11236" width="17.5703125" style="31" customWidth="1"/>
    <col min="11237" max="11237" width="11.5703125" style="31" customWidth="1"/>
    <col min="11238" max="11241" width="11.42578125" style="31"/>
    <col min="11242" max="11242" width="22.5703125" style="31" customWidth="1"/>
    <col min="11243" max="11243" width="14" style="31" customWidth="1"/>
    <col min="11244" max="11244" width="1.7109375" style="31" customWidth="1"/>
    <col min="11245" max="11489" width="11.42578125" style="31"/>
    <col min="11490" max="11490" width="4.42578125" style="31" customWidth="1"/>
    <col min="11491" max="11491" width="11.42578125" style="31"/>
    <col min="11492" max="11492" width="17.5703125" style="31" customWidth="1"/>
    <col min="11493" max="11493" width="11.5703125" style="31" customWidth="1"/>
    <col min="11494" max="11497" width="11.42578125" style="31"/>
    <col min="11498" max="11498" width="22.5703125" style="31" customWidth="1"/>
    <col min="11499" max="11499" width="14" style="31" customWidth="1"/>
    <col min="11500" max="11500" width="1.7109375" style="31" customWidth="1"/>
    <col min="11501" max="11745" width="11.42578125" style="31"/>
    <col min="11746" max="11746" width="4.42578125" style="31" customWidth="1"/>
    <col min="11747" max="11747" width="11.42578125" style="31"/>
    <col min="11748" max="11748" width="17.5703125" style="31" customWidth="1"/>
    <col min="11749" max="11749" width="11.5703125" style="31" customWidth="1"/>
    <col min="11750" max="11753" width="11.42578125" style="31"/>
    <col min="11754" max="11754" width="22.5703125" style="31" customWidth="1"/>
    <col min="11755" max="11755" width="14" style="31" customWidth="1"/>
    <col min="11756" max="11756" width="1.7109375" style="31" customWidth="1"/>
    <col min="11757" max="12001" width="11.42578125" style="31"/>
    <col min="12002" max="12002" width="4.42578125" style="31" customWidth="1"/>
    <col min="12003" max="12003" width="11.42578125" style="31"/>
    <col min="12004" max="12004" width="17.5703125" style="31" customWidth="1"/>
    <col min="12005" max="12005" width="11.5703125" style="31" customWidth="1"/>
    <col min="12006" max="12009" width="11.42578125" style="31"/>
    <col min="12010" max="12010" width="22.5703125" style="31" customWidth="1"/>
    <col min="12011" max="12011" width="14" style="31" customWidth="1"/>
    <col min="12012" max="12012" width="1.7109375" style="31" customWidth="1"/>
    <col min="12013" max="12257" width="11.42578125" style="31"/>
    <col min="12258" max="12258" width="4.42578125" style="31" customWidth="1"/>
    <col min="12259" max="12259" width="11.42578125" style="31"/>
    <col min="12260" max="12260" width="17.5703125" style="31" customWidth="1"/>
    <col min="12261" max="12261" width="11.5703125" style="31" customWidth="1"/>
    <col min="12262" max="12265" width="11.42578125" style="31"/>
    <col min="12266" max="12266" width="22.5703125" style="31" customWidth="1"/>
    <col min="12267" max="12267" width="14" style="31" customWidth="1"/>
    <col min="12268" max="12268" width="1.7109375" style="31" customWidth="1"/>
    <col min="12269" max="12513" width="11.42578125" style="31"/>
    <col min="12514" max="12514" width="4.42578125" style="31" customWidth="1"/>
    <col min="12515" max="12515" width="11.42578125" style="31"/>
    <col min="12516" max="12516" width="17.5703125" style="31" customWidth="1"/>
    <col min="12517" max="12517" width="11.5703125" style="31" customWidth="1"/>
    <col min="12518" max="12521" width="11.42578125" style="31"/>
    <col min="12522" max="12522" width="22.5703125" style="31" customWidth="1"/>
    <col min="12523" max="12523" width="14" style="31" customWidth="1"/>
    <col min="12524" max="12524" width="1.7109375" style="31" customWidth="1"/>
    <col min="12525" max="12769" width="11.42578125" style="31"/>
    <col min="12770" max="12770" width="4.42578125" style="31" customWidth="1"/>
    <col min="12771" max="12771" width="11.42578125" style="31"/>
    <col min="12772" max="12772" width="17.5703125" style="31" customWidth="1"/>
    <col min="12773" max="12773" width="11.5703125" style="31" customWidth="1"/>
    <col min="12774" max="12777" width="11.42578125" style="31"/>
    <col min="12778" max="12778" width="22.5703125" style="31" customWidth="1"/>
    <col min="12779" max="12779" width="14" style="31" customWidth="1"/>
    <col min="12780" max="12780" width="1.7109375" style="31" customWidth="1"/>
    <col min="12781" max="13025" width="11.42578125" style="31"/>
    <col min="13026" max="13026" width="4.42578125" style="31" customWidth="1"/>
    <col min="13027" max="13027" width="11.42578125" style="31"/>
    <col min="13028" max="13028" width="17.5703125" style="31" customWidth="1"/>
    <col min="13029" max="13029" width="11.5703125" style="31" customWidth="1"/>
    <col min="13030" max="13033" width="11.42578125" style="31"/>
    <col min="13034" max="13034" width="22.5703125" style="31" customWidth="1"/>
    <col min="13035" max="13035" width="14" style="31" customWidth="1"/>
    <col min="13036" max="13036" width="1.7109375" style="31" customWidth="1"/>
    <col min="13037" max="13281" width="11.42578125" style="31"/>
    <col min="13282" max="13282" width="4.42578125" style="31" customWidth="1"/>
    <col min="13283" max="13283" width="11.42578125" style="31"/>
    <col min="13284" max="13284" width="17.5703125" style="31" customWidth="1"/>
    <col min="13285" max="13285" width="11.5703125" style="31" customWidth="1"/>
    <col min="13286" max="13289" width="11.42578125" style="31"/>
    <col min="13290" max="13290" width="22.5703125" style="31" customWidth="1"/>
    <col min="13291" max="13291" width="14" style="31" customWidth="1"/>
    <col min="13292" max="13292" width="1.7109375" style="31" customWidth="1"/>
    <col min="13293" max="13537" width="11.42578125" style="31"/>
    <col min="13538" max="13538" width="4.42578125" style="31" customWidth="1"/>
    <col min="13539" max="13539" width="11.42578125" style="31"/>
    <col min="13540" max="13540" width="17.5703125" style="31" customWidth="1"/>
    <col min="13541" max="13541" width="11.5703125" style="31" customWidth="1"/>
    <col min="13542" max="13545" width="11.42578125" style="31"/>
    <col min="13546" max="13546" width="22.5703125" style="31" customWidth="1"/>
    <col min="13547" max="13547" width="14" style="31" customWidth="1"/>
    <col min="13548" max="13548" width="1.7109375" style="31" customWidth="1"/>
    <col min="13549" max="13793" width="11.42578125" style="31"/>
    <col min="13794" max="13794" width="4.42578125" style="31" customWidth="1"/>
    <col min="13795" max="13795" width="11.42578125" style="31"/>
    <col min="13796" max="13796" width="17.5703125" style="31" customWidth="1"/>
    <col min="13797" max="13797" width="11.5703125" style="31" customWidth="1"/>
    <col min="13798" max="13801" width="11.42578125" style="31"/>
    <col min="13802" max="13802" width="22.5703125" style="31" customWidth="1"/>
    <col min="13803" max="13803" width="14" style="31" customWidth="1"/>
    <col min="13804" max="13804" width="1.7109375" style="31" customWidth="1"/>
    <col min="13805" max="14049" width="11.42578125" style="31"/>
    <col min="14050" max="14050" width="4.42578125" style="31" customWidth="1"/>
    <col min="14051" max="14051" width="11.42578125" style="31"/>
    <col min="14052" max="14052" width="17.5703125" style="31" customWidth="1"/>
    <col min="14053" max="14053" width="11.5703125" style="31" customWidth="1"/>
    <col min="14054" max="14057" width="11.42578125" style="31"/>
    <col min="14058" max="14058" width="22.5703125" style="31" customWidth="1"/>
    <col min="14059" max="14059" width="14" style="31" customWidth="1"/>
    <col min="14060" max="14060" width="1.7109375" style="31" customWidth="1"/>
    <col min="14061" max="14305" width="11.42578125" style="31"/>
    <col min="14306" max="14306" width="4.42578125" style="31" customWidth="1"/>
    <col min="14307" max="14307" width="11.42578125" style="31"/>
    <col min="14308" max="14308" width="17.5703125" style="31" customWidth="1"/>
    <col min="14309" max="14309" width="11.5703125" style="31" customWidth="1"/>
    <col min="14310" max="14313" width="11.42578125" style="31"/>
    <col min="14314" max="14314" width="22.5703125" style="31" customWidth="1"/>
    <col min="14315" max="14315" width="14" style="31" customWidth="1"/>
    <col min="14316" max="14316" width="1.7109375" style="31" customWidth="1"/>
    <col min="14317" max="14561" width="11.42578125" style="31"/>
    <col min="14562" max="14562" width="4.42578125" style="31" customWidth="1"/>
    <col min="14563" max="14563" width="11.42578125" style="31"/>
    <col min="14564" max="14564" width="17.5703125" style="31" customWidth="1"/>
    <col min="14565" max="14565" width="11.5703125" style="31" customWidth="1"/>
    <col min="14566" max="14569" width="11.42578125" style="31"/>
    <col min="14570" max="14570" width="22.5703125" style="31" customWidth="1"/>
    <col min="14571" max="14571" width="14" style="31" customWidth="1"/>
    <col min="14572" max="14572" width="1.7109375" style="31" customWidth="1"/>
    <col min="14573" max="14817" width="11.42578125" style="31"/>
    <col min="14818" max="14818" width="4.42578125" style="31" customWidth="1"/>
    <col min="14819" max="14819" width="11.42578125" style="31"/>
    <col min="14820" max="14820" width="17.5703125" style="31" customWidth="1"/>
    <col min="14821" max="14821" width="11.5703125" style="31" customWidth="1"/>
    <col min="14822" max="14825" width="11.42578125" style="31"/>
    <col min="14826" max="14826" width="22.5703125" style="31" customWidth="1"/>
    <col min="14827" max="14827" width="14" style="31" customWidth="1"/>
    <col min="14828" max="14828" width="1.7109375" style="31" customWidth="1"/>
    <col min="14829" max="15073" width="11.42578125" style="31"/>
    <col min="15074" max="15074" width="4.42578125" style="31" customWidth="1"/>
    <col min="15075" max="15075" width="11.42578125" style="31"/>
    <col min="15076" max="15076" width="17.5703125" style="31" customWidth="1"/>
    <col min="15077" max="15077" width="11.5703125" style="31" customWidth="1"/>
    <col min="15078" max="15081" width="11.42578125" style="31"/>
    <col min="15082" max="15082" width="22.5703125" style="31" customWidth="1"/>
    <col min="15083" max="15083" width="14" style="31" customWidth="1"/>
    <col min="15084" max="15084" width="1.7109375" style="31" customWidth="1"/>
    <col min="15085" max="15329" width="11.42578125" style="31"/>
    <col min="15330" max="15330" width="4.42578125" style="31" customWidth="1"/>
    <col min="15331" max="15331" width="11.42578125" style="31"/>
    <col min="15332" max="15332" width="17.5703125" style="31" customWidth="1"/>
    <col min="15333" max="15333" width="11.5703125" style="31" customWidth="1"/>
    <col min="15334" max="15337" width="11.42578125" style="31"/>
    <col min="15338" max="15338" width="22.5703125" style="31" customWidth="1"/>
    <col min="15339" max="15339" width="14" style="31" customWidth="1"/>
    <col min="15340" max="15340" width="1.7109375" style="31" customWidth="1"/>
    <col min="15341" max="15585" width="11.42578125" style="31"/>
    <col min="15586" max="15586" width="4.42578125" style="31" customWidth="1"/>
    <col min="15587" max="15587" width="11.42578125" style="31"/>
    <col min="15588" max="15588" width="17.5703125" style="31" customWidth="1"/>
    <col min="15589" max="15589" width="11.5703125" style="31" customWidth="1"/>
    <col min="15590" max="15593" width="11.42578125" style="31"/>
    <col min="15594" max="15594" width="22.5703125" style="31" customWidth="1"/>
    <col min="15595" max="15595" width="14" style="31" customWidth="1"/>
    <col min="15596" max="15596" width="1.7109375" style="31" customWidth="1"/>
    <col min="15597" max="15841" width="11.42578125" style="31"/>
    <col min="15842" max="15842" width="4.42578125" style="31" customWidth="1"/>
    <col min="15843" max="15843" width="11.42578125" style="31"/>
    <col min="15844" max="15844" width="17.5703125" style="31" customWidth="1"/>
    <col min="15845" max="15845" width="11.5703125" style="31" customWidth="1"/>
    <col min="15846" max="15849" width="11.42578125" style="31"/>
    <col min="15850" max="15850" width="22.5703125" style="31" customWidth="1"/>
    <col min="15851" max="15851" width="14" style="31" customWidth="1"/>
    <col min="15852" max="15852" width="1.7109375" style="31" customWidth="1"/>
    <col min="15853" max="16097" width="11.42578125" style="31"/>
    <col min="16098" max="16098" width="4.42578125" style="31" customWidth="1"/>
    <col min="16099" max="16099" width="11.42578125" style="31"/>
    <col min="16100" max="16100" width="17.5703125" style="31" customWidth="1"/>
    <col min="16101" max="16101" width="11.5703125" style="31" customWidth="1"/>
    <col min="16102" max="16105" width="11.42578125" style="31"/>
    <col min="16106" max="16106" width="22.5703125" style="31" customWidth="1"/>
    <col min="16107" max="16107" width="14" style="31" customWidth="1"/>
    <col min="16108" max="16108" width="1.7109375" style="31" customWidth="1"/>
    <col min="16109" max="16384" width="11.42578125" style="31"/>
  </cols>
  <sheetData>
    <row r="1" spans="2:13" ht="6" customHeight="1" thickBot="1" x14ac:dyDescent="0.25"/>
    <row r="2" spans="2:13" ht="19.5" customHeight="1" x14ac:dyDescent="0.2">
      <c r="B2" s="32"/>
      <c r="C2" s="33"/>
      <c r="D2" s="34" t="s">
        <v>60</v>
      </c>
      <c r="E2" s="35"/>
      <c r="F2" s="35"/>
      <c r="G2" s="35"/>
      <c r="H2" s="35"/>
      <c r="I2" s="36"/>
      <c r="J2" s="37" t="s">
        <v>61</v>
      </c>
    </row>
    <row r="3" spans="2:13" ht="15.75" customHeight="1" thickBot="1" x14ac:dyDescent="0.25">
      <c r="B3" s="38"/>
      <c r="C3" s="39"/>
      <c r="D3" s="40"/>
      <c r="E3" s="41"/>
      <c r="F3" s="41"/>
      <c r="G3" s="41"/>
      <c r="H3" s="41"/>
      <c r="I3" s="42"/>
      <c r="J3" s="43"/>
    </row>
    <row r="4" spans="2:13" x14ac:dyDescent="0.2">
      <c r="B4" s="38"/>
      <c r="C4" s="39"/>
      <c r="D4" s="44"/>
      <c r="E4" s="45"/>
      <c r="F4" s="45"/>
      <c r="G4" s="45"/>
      <c r="H4" s="45"/>
      <c r="I4" s="46"/>
      <c r="J4" s="47"/>
    </row>
    <row r="5" spans="2:13" x14ac:dyDescent="0.2">
      <c r="B5" s="38"/>
      <c r="C5" s="39"/>
      <c r="D5" s="48" t="s">
        <v>62</v>
      </c>
      <c r="E5" s="49"/>
      <c r="F5" s="49"/>
      <c r="G5" s="49"/>
      <c r="H5" s="49"/>
      <c r="I5" s="50"/>
      <c r="J5" s="50" t="s">
        <v>63</v>
      </c>
    </row>
    <row r="6" spans="2:13" ht="13.5" thickBot="1" x14ac:dyDescent="0.25">
      <c r="B6" s="51"/>
      <c r="C6" s="52"/>
      <c r="D6" s="53"/>
      <c r="E6" s="54"/>
      <c r="F6" s="54"/>
      <c r="G6" s="54"/>
      <c r="H6" s="54"/>
      <c r="I6" s="55"/>
      <c r="J6" s="56"/>
    </row>
    <row r="7" spans="2:13" x14ac:dyDescent="0.2">
      <c r="B7" s="57"/>
      <c r="J7" s="58"/>
    </row>
    <row r="8" spans="2:13" x14ac:dyDescent="0.2">
      <c r="B8" s="57"/>
      <c r="J8" s="58"/>
    </row>
    <row r="9" spans="2:13" x14ac:dyDescent="0.2">
      <c r="B9" s="57"/>
      <c r="J9" s="58"/>
    </row>
    <row r="10" spans="2:13" x14ac:dyDescent="0.2">
      <c r="B10" s="57"/>
      <c r="C10" s="59" t="s">
        <v>102</v>
      </c>
      <c r="E10" s="60"/>
      <c r="H10" s="61"/>
      <c r="J10" s="58"/>
      <c r="M10" s="61"/>
    </row>
    <row r="11" spans="2:13" x14ac:dyDescent="0.2">
      <c r="B11" s="57"/>
      <c r="J11" s="58"/>
    </row>
    <row r="12" spans="2:13" x14ac:dyDescent="0.2">
      <c r="B12" s="57"/>
      <c r="C12" s="59" t="s">
        <v>100</v>
      </c>
      <c r="J12" s="58"/>
    </row>
    <row r="13" spans="2:13" x14ac:dyDescent="0.2">
      <c r="B13" s="57"/>
      <c r="C13" s="59" t="s">
        <v>101</v>
      </c>
      <c r="J13" s="58"/>
    </row>
    <row r="14" spans="2:13" x14ac:dyDescent="0.2">
      <c r="B14" s="57"/>
      <c r="J14" s="58"/>
    </row>
    <row r="15" spans="2:13" x14ac:dyDescent="0.2">
      <c r="B15" s="57"/>
      <c r="C15" s="31" t="s">
        <v>64</v>
      </c>
      <c r="J15" s="58"/>
    </row>
    <row r="16" spans="2:13" x14ac:dyDescent="0.2">
      <c r="B16" s="57"/>
      <c r="C16" s="62"/>
      <c r="J16" s="58"/>
    </row>
    <row r="17" spans="2:10" x14ac:dyDescent="0.2">
      <c r="B17" s="57"/>
      <c r="C17" s="31" t="s">
        <v>65</v>
      </c>
      <c r="D17" s="60"/>
      <c r="H17" s="63"/>
      <c r="I17" s="64"/>
      <c r="J17" s="58"/>
    </row>
    <row r="18" spans="2:10" x14ac:dyDescent="0.2">
      <c r="B18" s="57"/>
      <c r="C18" s="59" t="s">
        <v>66</v>
      </c>
      <c r="D18" s="59"/>
      <c r="E18" s="59"/>
      <c r="F18" s="59"/>
      <c r="H18" s="65">
        <v>9</v>
      </c>
      <c r="I18" s="66">
        <v>29131570</v>
      </c>
      <c r="J18" s="58"/>
    </row>
    <row r="19" spans="2:10" x14ac:dyDescent="0.2">
      <c r="B19" s="57"/>
      <c r="C19" s="31" t="s">
        <v>67</v>
      </c>
      <c r="H19" s="67">
        <v>0</v>
      </c>
      <c r="I19" s="68">
        <v>0</v>
      </c>
      <c r="J19" s="58"/>
    </row>
    <row r="20" spans="2:10" x14ac:dyDescent="0.2">
      <c r="B20" s="57"/>
      <c r="C20" s="31" t="s">
        <v>68</v>
      </c>
      <c r="H20" s="67">
        <v>0</v>
      </c>
      <c r="I20" s="68">
        <v>0</v>
      </c>
      <c r="J20" s="58"/>
    </row>
    <row r="21" spans="2:10" x14ac:dyDescent="0.2">
      <c r="B21" s="57"/>
      <c r="C21" s="31" t="s">
        <v>69</v>
      </c>
      <c r="H21" s="67">
        <v>0</v>
      </c>
      <c r="I21" s="68">
        <v>0</v>
      </c>
      <c r="J21" s="58"/>
    </row>
    <row r="22" spans="2:10" x14ac:dyDescent="0.2">
      <c r="B22" s="57"/>
      <c r="C22" s="31" t="s">
        <v>70</v>
      </c>
      <c r="H22" s="67">
        <v>0</v>
      </c>
      <c r="I22" s="68">
        <v>0</v>
      </c>
      <c r="J22" s="58"/>
    </row>
    <row r="23" spans="2:10" x14ac:dyDescent="0.2">
      <c r="B23" s="57"/>
      <c r="C23" s="31" t="s">
        <v>71</v>
      </c>
      <c r="H23" s="67">
        <v>0</v>
      </c>
      <c r="I23" s="68">
        <v>0</v>
      </c>
      <c r="J23" s="58"/>
    </row>
    <row r="24" spans="2:10" ht="13.5" thickBot="1" x14ac:dyDescent="0.25">
      <c r="B24" s="57"/>
      <c r="C24" s="31" t="s">
        <v>72</v>
      </c>
      <c r="H24" s="69">
        <v>3</v>
      </c>
      <c r="I24" s="70">
        <v>1030900</v>
      </c>
      <c r="J24" s="58"/>
    </row>
    <row r="25" spans="2:10" x14ac:dyDescent="0.2">
      <c r="B25" s="57"/>
      <c r="C25" s="59" t="s">
        <v>73</v>
      </c>
      <c r="D25" s="59"/>
      <c r="E25" s="59"/>
      <c r="F25" s="59"/>
      <c r="H25" s="65">
        <f>H19+H20+H21+H22+H24+H23</f>
        <v>3</v>
      </c>
      <c r="I25" s="66">
        <f>I19+I20+I21+I22+I24+I23</f>
        <v>1030900</v>
      </c>
      <c r="J25" s="58"/>
    </row>
    <row r="26" spans="2:10" x14ac:dyDescent="0.2">
      <c r="B26" s="57"/>
      <c r="C26" s="31" t="s">
        <v>74</v>
      </c>
      <c r="H26" s="67">
        <v>5</v>
      </c>
      <c r="I26" s="68">
        <f>10769080+13304160-1030900</f>
        <v>23042340</v>
      </c>
      <c r="J26" s="58"/>
    </row>
    <row r="27" spans="2:10" ht="13.5" thickBot="1" x14ac:dyDescent="0.25">
      <c r="B27" s="57"/>
      <c r="C27" s="31" t="s">
        <v>75</v>
      </c>
      <c r="H27" s="69">
        <v>1</v>
      </c>
      <c r="I27" s="70">
        <v>5058330</v>
      </c>
      <c r="J27" s="58"/>
    </row>
    <row r="28" spans="2:10" x14ac:dyDescent="0.2">
      <c r="B28" s="57"/>
      <c r="C28" s="59" t="s">
        <v>76</v>
      </c>
      <c r="D28" s="59"/>
      <c r="E28" s="59"/>
      <c r="F28" s="59"/>
      <c r="H28" s="65">
        <f>H26+H27</f>
        <v>6</v>
      </c>
      <c r="I28" s="66">
        <f>I26+I27</f>
        <v>28100670</v>
      </c>
      <c r="J28" s="58"/>
    </row>
    <row r="29" spans="2:10" ht="13.5" thickBot="1" x14ac:dyDescent="0.25">
      <c r="B29" s="57"/>
      <c r="C29" s="31" t="s">
        <v>77</v>
      </c>
      <c r="D29" s="59"/>
      <c r="E29" s="59"/>
      <c r="F29" s="59"/>
      <c r="H29" s="69">
        <v>0</v>
      </c>
      <c r="I29" s="70">
        <v>0</v>
      </c>
      <c r="J29" s="58"/>
    </row>
    <row r="30" spans="2:10" x14ac:dyDescent="0.2">
      <c r="B30" s="57"/>
      <c r="C30" s="59" t="s">
        <v>78</v>
      </c>
      <c r="D30" s="59"/>
      <c r="E30" s="59"/>
      <c r="F30" s="59"/>
      <c r="H30" s="67">
        <f>H29</f>
        <v>0</v>
      </c>
      <c r="I30" s="68">
        <f>I29</f>
        <v>0</v>
      </c>
      <c r="J30" s="58"/>
    </row>
    <row r="31" spans="2:10" x14ac:dyDescent="0.2">
      <c r="B31" s="57"/>
      <c r="C31" s="59"/>
      <c r="D31" s="59"/>
      <c r="E31" s="59"/>
      <c r="F31" s="59"/>
      <c r="H31" s="71"/>
      <c r="I31" s="66"/>
      <c r="J31" s="58"/>
    </row>
    <row r="32" spans="2:10" ht="13.5" thickBot="1" x14ac:dyDescent="0.25">
      <c r="B32" s="57"/>
      <c r="C32" s="59" t="s">
        <v>79</v>
      </c>
      <c r="D32" s="59"/>
      <c r="H32" s="72">
        <f>H25+H28+H30</f>
        <v>9</v>
      </c>
      <c r="I32" s="73">
        <f>I25+I28+I30</f>
        <v>29131570</v>
      </c>
      <c r="J32" s="58"/>
    </row>
    <row r="33" spans="2:10" ht="13.5" thickTop="1" x14ac:dyDescent="0.2">
      <c r="B33" s="57"/>
      <c r="C33" s="59"/>
      <c r="D33" s="59"/>
      <c r="H33" s="74">
        <f>+H18-H32</f>
        <v>0</v>
      </c>
      <c r="I33" s="68">
        <f>+I18-I32</f>
        <v>0</v>
      </c>
      <c r="J33" s="58"/>
    </row>
    <row r="34" spans="2:10" x14ac:dyDescent="0.2">
      <c r="B34" s="57"/>
      <c r="G34" s="74"/>
      <c r="H34" s="74"/>
      <c r="I34" s="74"/>
      <c r="J34" s="58"/>
    </row>
    <row r="35" spans="2:10" x14ac:dyDescent="0.2">
      <c r="B35" s="57"/>
      <c r="G35" s="74"/>
      <c r="H35" s="74"/>
      <c r="I35" s="74"/>
      <c r="J35" s="58"/>
    </row>
    <row r="36" spans="2:10" x14ac:dyDescent="0.2">
      <c r="B36" s="57"/>
      <c r="C36" s="59"/>
      <c r="G36" s="74"/>
      <c r="H36" s="74"/>
      <c r="I36" s="74"/>
      <c r="J36" s="58"/>
    </row>
    <row r="37" spans="2:10" ht="13.5" thickBot="1" x14ac:dyDescent="0.25">
      <c r="B37" s="57"/>
      <c r="C37" s="75" t="s">
        <v>97</v>
      </c>
      <c r="D37" s="76"/>
      <c r="H37" s="75" t="s">
        <v>80</v>
      </c>
      <c r="I37" s="76"/>
      <c r="J37" s="58"/>
    </row>
    <row r="38" spans="2:10" x14ac:dyDescent="0.2">
      <c r="B38" s="57"/>
      <c r="C38" s="59" t="s">
        <v>98</v>
      </c>
      <c r="D38" s="74"/>
      <c r="H38" s="77" t="s">
        <v>81</v>
      </c>
      <c r="I38" s="74"/>
      <c r="J38" s="58"/>
    </row>
    <row r="39" spans="2:10" x14ac:dyDescent="0.2">
      <c r="B39" s="57"/>
      <c r="C39" s="59" t="s">
        <v>99</v>
      </c>
      <c r="H39" s="59" t="s">
        <v>82</v>
      </c>
      <c r="I39" s="74"/>
      <c r="J39" s="58"/>
    </row>
    <row r="40" spans="2:10" x14ac:dyDescent="0.2">
      <c r="B40" s="57"/>
      <c r="G40" s="74"/>
      <c r="H40" s="74"/>
      <c r="I40" s="74"/>
      <c r="J40" s="58"/>
    </row>
    <row r="41" spans="2:10" ht="12.75" customHeight="1" x14ac:dyDescent="0.2">
      <c r="B41" s="57"/>
      <c r="C41" s="78" t="s">
        <v>83</v>
      </c>
      <c r="D41" s="78"/>
      <c r="E41" s="78"/>
      <c r="F41" s="78"/>
      <c r="G41" s="78"/>
      <c r="H41" s="78"/>
      <c r="I41" s="78"/>
      <c r="J41" s="58"/>
    </row>
    <row r="42" spans="2:10" ht="18.75" customHeight="1" thickBot="1" x14ac:dyDescent="0.25">
      <c r="B42" s="79"/>
      <c r="C42" s="80"/>
      <c r="D42" s="80"/>
      <c r="E42" s="80"/>
      <c r="F42" s="80"/>
      <c r="G42" s="80"/>
      <c r="H42" s="80"/>
      <c r="I42" s="80"/>
      <c r="J42" s="81"/>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B1:J30"/>
  <sheetViews>
    <sheetView showGridLines="0" zoomScale="84" zoomScaleNormal="84" zoomScaleSheetLayoutView="100" workbookViewId="0">
      <selection activeCell="I34" sqref="I34"/>
    </sheetView>
  </sheetViews>
  <sheetFormatPr baseColWidth="10" defaultRowHeight="12.75" x14ac:dyDescent="0.2"/>
  <cols>
    <col min="1" max="1" width="4.42578125" style="31" customWidth="1"/>
    <col min="2" max="2" width="11.42578125" style="31"/>
    <col min="3" max="3" width="12.85546875" style="31" customWidth="1"/>
    <col min="4" max="4" width="22" style="31" customWidth="1"/>
    <col min="5" max="8" width="11.42578125" style="31"/>
    <col min="9" max="9" width="24.7109375" style="31" customWidth="1"/>
    <col min="10" max="10" width="12.5703125" style="31" customWidth="1"/>
    <col min="11" max="11" width="1.7109375" style="31" customWidth="1"/>
    <col min="12" max="16384" width="11.42578125" style="31"/>
  </cols>
  <sheetData>
    <row r="1" spans="2:10" ht="18" customHeight="1" thickBot="1" x14ac:dyDescent="0.25"/>
    <row r="2" spans="2:10" ht="19.5" customHeight="1" x14ac:dyDescent="0.2">
      <c r="B2" s="32"/>
      <c r="C2" s="33"/>
      <c r="D2" s="34" t="s">
        <v>84</v>
      </c>
      <c r="E2" s="35"/>
      <c r="F2" s="35"/>
      <c r="G2" s="35"/>
      <c r="H2" s="35"/>
      <c r="I2" s="36"/>
      <c r="J2" s="37" t="s">
        <v>61</v>
      </c>
    </row>
    <row r="3" spans="2:10" ht="15.75" customHeight="1" thickBot="1" x14ac:dyDescent="0.25">
      <c r="B3" s="38"/>
      <c r="C3" s="39"/>
      <c r="D3" s="40"/>
      <c r="E3" s="41"/>
      <c r="F3" s="41"/>
      <c r="G3" s="41"/>
      <c r="H3" s="41"/>
      <c r="I3" s="42"/>
      <c r="J3" s="43"/>
    </row>
    <row r="4" spans="2:10" x14ac:dyDescent="0.2">
      <c r="B4" s="38"/>
      <c r="C4" s="39"/>
      <c r="E4" s="45"/>
      <c r="F4" s="45"/>
      <c r="G4" s="45"/>
      <c r="H4" s="45"/>
      <c r="I4" s="46"/>
      <c r="J4" s="47"/>
    </row>
    <row r="5" spans="2:10" x14ac:dyDescent="0.2">
      <c r="B5" s="38"/>
      <c r="C5" s="39"/>
      <c r="D5" s="82" t="s">
        <v>85</v>
      </c>
      <c r="E5" s="83"/>
      <c r="F5" s="83"/>
      <c r="G5" s="83"/>
      <c r="H5" s="83"/>
      <c r="I5" s="84"/>
      <c r="J5" s="50" t="s">
        <v>86</v>
      </c>
    </row>
    <row r="6" spans="2:10" ht="13.5" thickBot="1" x14ac:dyDescent="0.25">
      <c r="B6" s="51"/>
      <c r="C6" s="52"/>
      <c r="D6" s="53"/>
      <c r="E6" s="54"/>
      <c r="F6" s="54"/>
      <c r="G6" s="54"/>
      <c r="H6" s="54"/>
      <c r="I6" s="55"/>
      <c r="J6" s="56"/>
    </row>
    <row r="7" spans="2:10" x14ac:dyDescent="0.2">
      <c r="B7" s="57"/>
      <c r="J7" s="58"/>
    </row>
    <row r="8" spans="2:10" x14ac:dyDescent="0.2">
      <c r="B8" s="57"/>
      <c r="J8" s="58"/>
    </row>
    <row r="9" spans="2:10" x14ac:dyDescent="0.2">
      <c r="B9" s="57"/>
      <c r="C9" s="59" t="str">
        <f ca="1">+CONCATENATE("Santiago de Cali, ",TEXT(TODAY(),"MMMM DD AAAA"))</f>
        <v>Santiago de Cali, febrero 12 2024</v>
      </c>
      <c r="D9" s="61"/>
      <c r="E9" s="60"/>
      <c r="J9" s="58"/>
    </row>
    <row r="10" spans="2:10" x14ac:dyDescent="0.2">
      <c r="B10" s="57"/>
      <c r="C10" s="59"/>
      <c r="J10" s="58"/>
    </row>
    <row r="11" spans="2:10" x14ac:dyDescent="0.2">
      <c r="B11" s="57"/>
      <c r="C11" s="59" t="str">
        <f>+'FOR-CSA-018'!C12</f>
        <v>Señores : IMAGO S.A.S</v>
      </c>
      <c r="J11" s="58"/>
    </row>
    <row r="12" spans="2:10" x14ac:dyDescent="0.2">
      <c r="B12" s="57"/>
      <c r="C12" s="59" t="str">
        <f>+'FOR-CSA-018'!C13</f>
        <v>NIT: 805009418</v>
      </c>
      <c r="J12" s="58"/>
    </row>
    <row r="13" spans="2:10" x14ac:dyDescent="0.2">
      <c r="B13" s="57"/>
      <c r="J13" s="58"/>
    </row>
    <row r="14" spans="2:10" x14ac:dyDescent="0.2">
      <c r="B14" s="57"/>
      <c r="C14" s="31" t="s">
        <v>87</v>
      </c>
      <c r="J14" s="58"/>
    </row>
    <row r="15" spans="2:10" x14ac:dyDescent="0.2">
      <c r="B15" s="57"/>
      <c r="C15" s="62"/>
      <c r="J15" s="58"/>
    </row>
    <row r="16" spans="2:10" x14ac:dyDescent="0.2">
      <c r="B16" s="57"/>
      <c r="C16" s="85"/>
      <c r="D16" s="60"/>
      <c r="H16" s="86" t="s">
        <v>88</v>
      </c>
      <c r="I16" s="86" t="s">
        <v>89</v>
      </c>
      <c r="J16" s="58"/>
    </row>
    <row r="17" spans="2:10" x14ac:dyDescent="0.2">
      <c r="B17" s="57"/>
      <c r="C17" s="59" t="s">
        <v>66</v>
      </c>
      <c r="D17" s="59"/>
      <c r="E17" s="59"/>
      <c r="F17" s="59"/>
      <c r="H17" s="63">
        <f>+SUM(H18:H21)</f>
        <v>3</v>
      </c>
      <c r="I17" s="87">
        <f t="shared" ref="I17" si="0">+SUM(I18:I21)</f>
        <v>1030900</v>
      </c>
      <c r="J17" s="58"/>
    </row>
    <row r="18" spans="2:10" x14ac:dyDescent="0.2">
      <c r="B18" s="57"/>
      <c r="C18" s="31" t="s">
        <v>67</v>
      </c>
      <c r="H18" s="88">
        <f>+'FOR-CSA-018'!H19</f>
        <v>0</v>
      </c>
      <c r="I18" s="89">
        <f>+'FOR-CSA-018'!I19</f>
        <v>0</v>
      </c>
      <c r="J18" s="58"/>
    </row>
    <row r="19" spans="2:10" x14ac:dyDescent="0.2">
      <c r="B19" s="57"/>
      <c r="C19" s="31" t="s">
        <v>68</v>
      </c>
      <c r="H19" s="88">
        <f>+'FOR-CSA-018'!H20</f>
        <v>0</v>
      </c>
      <c r="I19" s="89">
        <f>+'FOR-CSA-018'!I20</f>
        <v>0</v>
      </c>
      <c r="J19" s="58"/>
    </row>
    <row r="20" spans="2:10" x14ac:dyDescent="0.2">
      <c r="B20" s="57"/>
      <c r="C20" s="31" t="s">
        <v>70</v>
      </c>
      <c r="H20" s="88">
        <f>+'FOR-CSA-018'!H22</f>
        <v>0</v>
      </c>
      <c r="I20" s="89">
        <f>+'FOR-CSA-018'!I22</f>
        <v>0</v>
      </c>
      <c r="J20" s="58"/>
    </row>
    <row r="21" spans="2:10" x14ac:dyDescent="0.2">
      <c r="B21" s="57"/>
      <c r="C21" s="31" t="s">
        <v>90</v>
      </c>
      <c r="H21" s="88">
        <f>+'FOR-CSA-018'!H24</f>
        <v>3</v>
      </c>
      <c r="I21" s="89">
        <f>+'FOR-CSA-018'!I24</f>
        <v>1030900</v>
      </c>
      <c r="J21" s="58"/>
    </row>
    <row r="22" spans="2:10" x14ac:dyDescent="0.2">
      <c r="B22" s="57"/>
      <c r="C22" s="59" t="s">
        <v>91</v>
      </c>
      <c r="D22" s="59"/>
      <c r="E22" s="59"/>
      <c r="F22" s="59"/>
      <c r="H22" s="63">
        <f>SUM(H18:H21)</f>
        <v>3</v>
      </c>
      <c r="I22" s="87">
        <f>+SUBTOTAL(9,I18:I21)</f>
        <v>1030900</v>
      </c>
      <c r="J22" s="58"/>
    </row>
    <row r="23" spans="2:10" ht="13.5" thickBot="1" x14ac:dyDescent="0.25">
      <c r="B23" s="57"/>
      <c r="C23" s="59"/>
      <c r="D23" s="59"/>
      <c r="H23" s="90"/>
      <c r="I23" s="91"/>
      <c r="J23" s="58"/>
    </row>
    <row r="24" spans="2:10" ht="13.5" thickTop="1" x14ac:dyDescent="0.2">
      <c r="B24" s="57"/>
      <c r="C24" s="59"/>
      <c r="D24" s="59"/>
      <c r="H24" s="74"/>
      <c r="I24" s="68"/>
      <c r="J24" s="58"/>
    </row>
    <row r="25" spans="2:10" x14ac:dyDescent="0.2">
      <c r="B25" s="57"/>
      <c r="C25" s="59"/>
      <c r="D25" s="59"/>
      <c r="H25" s="74"/>
      <c r="I25" s="68"/>
      <c r="J25" s="58"/>
    </row>
    <row r="26" spans="2:10" x14ac:dyDescent="0.2">
      <c r="B26" s="57"/>
      <c r="C26" s="59"/>
      <c r="D26" s="59"/>
      <c r="H26" s="74"/>
      <c r="I26" s="68"/>
      <c r="J26" s="58"/>
    </row>
    <row r="27" spans="2:10" x14ac:dyDescent="0.2">
      <c r="B27" s="57"/>
      <c r="G27" s="74"/>
      <c r="H27" s="74"/>
      <c r="I27" s="74"/>
      <c r="J27" s="58"/>
    </row>
    <row r="28" spans="2:10" ht="13.5" thickBot="1" x14ac:dyDescent="0.25">
      <c r="B28" s="57"/>
      <c r="C28" s="75" t="str">
        <f>+'FOR-CSA-018'!C37</f>
        <v>ADRIAN MONTENEGRO FAINNI</v>
      </c>
      <c r="D28" s="75"/>
      <c r="G28" s="75" t="s">
        <v>80</v>
      </c>
      <c r="H28" s="76"/>
      <c r="I28" s="74"/>
      <c r="J28" s="58"/>
    </row>
    <row r="29" spans="2:10" x14ac:dyDescent="0.2">
      <c r="B29" s="57"/>
      <c r="C29" s="77" t="str">
        <f>+'FOR-CSA-018'!C38</f>
        <v>Gerente</v>
      </c>
      <c r="D29" s="77"/>
      <c r="G29" s="77" t="s">
        <v>92</v>
      </c>
      <c r="H29" s="74"/>
      <c r="I29" s="74"/>
      <c r="J29" s="58"/>
    </row>
    <row r="30" spans="2:10" ht="18.75" customHeight="1" thickBot="1" x14ac:dyDescent="0.25">
      <c r="B30" s="79"/>
      <c r="C30" s="80"/>
      <c r="D30" s="80"/>
      <c r="E30" s="80"/>
      <c r="F30" s="80"/>
      <c r="G30" s="76"/>
      <c r="H30" s="76"/>
      <c r="I30" s="76"/>
      <c r="J30" s="81"/>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2024-02-12T20:18:43Z</cp:lastPrinted>
  <dcterms:created xsi:type="dcterms:W3CDTF">2022-06-01T14:39:12Z</dcterms:created>
  <dcterms:modified xsi:type="dcterms:W3CDTF">2024-02-12T20:43:21Z</dcterms:modified>
</cp:coreProperties>
</file>