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5027287_RED DE SALUD DEL NORTE E.S.E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7" r:id="rId4"/>
    <sheet name="CIRCULAR 030" sheetId="8" r:id="rId5"/>
    <sheet name="COVID" sheetId="6" r:id="rId6"/>
  </sheets>
  <externalReferences>
    <externalReference r:id="rId7"/>
  </externalReferences>
  <definedNames>
    <definedName name="_xlnm._FilterDatabase" localSheetId="5" hidden="1">COVID!$A$1:$O$271</definedName>
    <definedName name="_xlnm._FilterDatabase" localSheetId="2" hidden="1">'ESTADO DE CADA FACTURA'!$A$2:$AY$610</definedName>
    <definedName name="_xlnm._FilterDatabase" localSheetId="0" hidden="1">'INFO IPS'!$A$2:$O$2</definedName>
  </definedNames>
  <calcPr calcId="152511"/>
  <pivotCaches>
    <pivotCache cacheId="1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1" i="7" l="1"/>
  <c r="I31" i="7"/>
  <c r="AU413" i="2"/>
  <c r="I28" i="7"/>
  <c r="H28" i="7"/>
  <c r="I25" i="7"/>
  <c r="H25" i="7"/>
  <c r="I33" i="7" l="1"/>
  <c r="I34" i="7" s="1"/>
  <c r="I22" i="8"/>
  <c r="I17" i="8"/>
  <c r="H33" i="7"/>
  <c r="H34" i="7" s="1"/>
  <c r="H22" i="8"/>
  <c r="H17" i="8"/>
  <c r="AY1" i="2" l="1"/>
  <c r="AX1" i="2"/>
  <c r="AU1" i="2"/>
  <c r="AT1" i="2"/>
  <c r="AS1" i="2"/>
  <c r="AR1" i="2"/>
  <c r="AQ1" i="2"/>
  <c r="AP1" i="2"/>
  <c r="AO1" i="2"/>
  <c r="AN1" i="2"/>
  <c r="AM1" i="2"/>
  <c r="AD1" i="2"/>
  <c r="AH63" i="2"/>
  <c r="AH62" i="2"/>
  <c r="AH61" i="2"/>
  <c r="AH60" i="2"/>
  <c r="AH59" i="2"/>
  <c r="AH58" i="2"/>
  <c r="AH57" i="2"/>
  <c r="AH56" i="2"/>
  <c r="AH55" i="2"/>
  <c r="AH54" i="2"/>
  <c r="AH53" i="2"/>
  <c r="AH52" i="2"/>
  <c r="AH51" i="2"/>
  <c r="AH50" i="2"/>
  <c r="AH49" i="2"/>
  <c r="AH48" i="2"/>
  <c r="AH47" i="2"/>
  <c r="AH46" i="2"/>
  <c r="AH45" i="2"/>
  <c r="AH44" i="2"/>
  <c r="AH43" i="2"/>
  <c r="AH42" i="2"/>
  <c r="AH41" i="2"/>
  <c r="AH40" i="2"/>
  <c r="AH39" i="2"/>
  <c r="AH38" i="2"/>
  <c r="AH37" i="2"/>
  <c r="AH36" i="2"/>
  <c r="AH35" i="2"/>
  <c r="AH34" i="2"/>
  <c r="AH33" i="2"/>
  <c r="AH32" i="2"/>
  <c r="AH31" i="2"/>
  <c r="AH30" i="2"/>
  <c r="AH29" i="2"/>
  <c r="AH28" i="2"/>
  <c r="AH27" i="2"/>
  <c r="AH26" i="2"/>
  <c r="AH25" i="2"/>
  <c r="AH24" i="2"/>
  <c r="AH23" i="2"/>
  <c r="AH22" i="2"/>
  <c r="AH21" i="2"/>
  <c r="AH20" i="2"/>
  <c r="AH19" i="2"/>
  <c r="AH18" i="2"/>
  <c r="AH17" i="2"/>
  <c r="AH16" i="2"/>
  <c r="AH15" i="2"/>
  <c r="AH14" i="2"/>
  <c r="AH13" i="2"/>
  <c r="AH12" i="2"/>
  <c r="AH11" i="2"/>
  <c r="AH10" i="2"/>
  <c r="AH9" i="2"/>
  <c r="AH8" i="2"/>
  <c r="AH7" i="2"/>
  <c r="T1" i="2" l="1"/>
  <c r="Y366" i="2"/>
  <c r="Y363" i="2"/>
  <c r="Y364" i="2"/>
  <c r="Y1" i="2" l="1"/>
  <c r="L1" i="2" l="1"/>
  <c r="K1" i="2"/>
  <c r="J1" i="2"/>
  <c r="I1" i="2"/>
  <c r="H1" i="1" l="1"/>
  <c r="I1" i="1"/>
  <c r="J1" i="1"/>
  <c r="G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2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A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COVID-TOMA</t>
        </r>
      </text>
    </comment>
    <comment ref="AF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F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V10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V10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V10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V1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A3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INGRESO-RECONOC/PRUEB. COVID-PROCESAMIENTO</t>
        </r>
      </text>
    </comment>
    <comment ref="AA3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
</t>
        </r>
      </text>
    </comment>
    <comment ref="AA3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A3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A3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FEBRERO 2022</t>
        </r>
      </text>
    </comment>
    <comment ref="AA36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6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
</t>
        </r>
      </text>
    </comment>
    <comment ref="V36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
</t>
        </r>
      </text>
    </comment>
    <comment ref="V36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ENERO 2022</t>
        </r>
      </text>
    </comment>
    <comment ref="V37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7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7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7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7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7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7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8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8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8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8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8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8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8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9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9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9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9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9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9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9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9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9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39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40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40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4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40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40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V40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</commentList>
</comments>
</file>

<file path=xl/sharedStrings.xml><?xml version="1.0" encoding="utf-8"?>
<sst xmlns="http://schemas.openxmlformats.org/spreadsheetml/2006/main" count="11427" uniqueCount="1343">
  <si>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</si>
  <si>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</si>
  <si>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</si>
  <si>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</si>
  <si>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</si>
  <si>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</si>
  <si>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</si>
  <si>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</si>
  <si>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</si>
  <si>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</si>
  <si>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</si>
  <si>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</si>
  <si>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805.027.287-4</t>
  </si>
  <si>
    <t>RED DE SALUD DEL NORTE E.S.E</t>
  </si>
  <si>
    <t>FC</t>
  </si>
  <si>
    <t>EVENTO</t>
  </si>
  <si>
    <t>CALI-VALLE</t>
  </si>
  <si>
    <t>SALDO
PBS</t>
  </si>
  <si>
    <t>SALDO
COVID</t>
  </si>
  <si>
    <t>OBSERVACIÓN</t>
  </si>
  <si>
    <t>CARTERA PBS A CONCILIAR</t>
  </si>
  <si>
    <t>CARTERA COVID SIN CARGAR AL ADRES POR LA EAPB</t>
  </si>
  <si>
    <t>CARTERA COVID CARGADA AL ADRES Y NO FUERON OBJETO DE PAGO POR ADRES EN DIC 2023 - VALIDAR SI ES INCONSISTENCIA</t>
  </si>
  <si>
    <t>ADRES REALIZÓ PAGO MENOR A FACTURA, SALDO A PAGAR POR EPS</t>
  </si>
  <si>
    <t>FACT</t>
  </si>
  <si>
    <t>LLAVE</t>
  </si>
  <si>
    <t>FC291334</t>
  </si>
  <si>
    <t>805027287_FC291334</t>
  </si>
  <si>
    <t>FC291336</t>
  </si>
  <si>
    <t>805027287_FC291336</t>
  </si>
  <si>
    <t>FC280195</t>
  </si>
  <si>
    <t>805027287_FC280195</t>
  </si>
  <si>
    <t>FC280321</t>
  </si>
  <si>
    <t>805027287_FC280321</t>
  </si>
  <si>
    <t>FC280520</t>
  </si>
  <si>
    <t>805027287_FC280520</t>
  </si>
  <si>
    <t>FC280521</t>
  </si>
  <si>
    <t>805027287_FC280521</t>
  </si>
  <si>
    <t>FC283117</t>
  </si>
  <si>
    <t>805027287_FC283117</t>
  </si>
  <si>
    <t>FC283118</t>
  </si>
  <si>
    <t>805027287_FC283118</t>
  </si>
  <si>
    <t>FC283119</t>
  </si>
  <si>
    <t>805027287_FC283119</t>
  </si>
  <si>
    <t>FC280320</t>
  </si>
  <si>
    <t>805027287_FC280320</t>
  </si>
  <si>
    <t>FC296989</t>
  </si>
  <si>
    <t>805027287_FC296989</t>
  </si>
  <si>
    <t>FC296990</t>
  </si>
  <si>
    <t>805027287_FC296990</t>
  </si>
  <si>
    <t>FC296991</t>
  </si>
  <si>
    <t>805027287_FC296991</t>
  </si>
  <si>
    <t>FC296992</t>
  </si>
  <si>
    <t>805027287_FC296992</t>
  </si>
  <si>
    <t>FC297442</t>
  </si>
  <si>
    <t>805027287_FC297442</t>
  </si>
  <si>
    <t>FC297443</t>
  </si>
  <si>
    <t>805027287_FC297443</t>
  </si>
  <si>
    <t>FC297444</t>
  </si>
  <si>
    <t>805027287_FC297444</t>
  </si>
  <si>
    <t>FC297445</t>
  </si>
  <si>
    <t>805027287_FC297445</t>
  </si>
  <si>
    <t>FC297446</t>
  </si>
  <si>
    <t>805027287_FC297446</t>
  </si>
  <si>
    <t>FC297447</t>
  </si>
  <si>
    <t>805027287_FC297447</t>
  </si>
  <si>
    <t>FC297448</t>
  </si>
  <si>
    <t>805027287_FC297448</t>
  </si>
  <si>
    <t>FC299791</t>
  </si>
  <si>
    <t>805027287_FC299791</t>
  </si>
  <si>
    <t>FC299792</t>
  </si>
  <si>
    <t>805027287_FC299792</t>
  </si>
  <si>
    <t>FC299864</t>
  </si>
  <si>
    <t>805027287_FC299864</t>
  </si>
  <si>
    <t>FC299865</t>
  </si>
  <si>
    <t>805027287_FC299865</t>
  </si>
  <si>
    <t>FC299866</t>
  </si>
  <si>
    <t>805027287_FC299866</t>
  </si>
  <si>
    <t>FC299867</t>
  </si>
  <si>
    <t>805027287_FC299867</t>
  </si>
  <si>
    <t>FC299868</t>
  </si>
  <si>
    <t>805027287_FC299868</t>
  </si>
  <si>
    <t>FC299869</t>
  </si>
  <si>
    <t>805027287_FC299869</t>
  </si>
  <si>
    <t>FC299870</t>
  </si>
  <si>
    <t>805027287_FC299870</t>
  </si>
  <si>
    <t>FC299871</t>
  </si>
  <si>
    <t>805027287_FC299871</t>
  </si>
  <si>
    <t>FC299872</t>
  </si>
  <si>
    <t>805027287_FC299872</t>
  </si>
  <si>
    <t>FC299873</t>
  </si>
  <si>
    <t>805027287_FC299873</t>
  </si>
  <si>
    <t>FC299874</t>
  </si>
  <si>
    <t>805027287_FC299874</t>
  </si>
  <si>
    <t>FC299875</t>
  </si>
  <si>
    <t>805027287_FC299875</t>
  </si>
  <si>
    <t>FC299876</t>
  </si>
  <si>
    <t>805027287_FC299876</t>
  </si>
  <si>
    <t>FC299877</t>
  </si>
  <si>
    <t>805027287_FC299877</t>
  </si>
  <si>
    <t>FC299879</t>
  </si>
  <si>
    <t>805027287_FC299879</t>
  </si>
  <si>
    <t>FC299880</t>
  </si>
  <si>
    <t>805027287_FC299880</t>
  </si>
  <si>
    <t>FC299882</t>
  </si>
  <si>
    <t>805027287_FC299882</t>
  </si>
  <si>
    <t>FC299883</t>
  </si>
  <si>
    <t>805027287_FC299883</t>
  </si>
  <si>
    <t>FC299884</t>
  </si>
  <si>
    <t>805027287_FC299884</t>
  </si>
  <si>
    <t>FC299885</t>
  </si>
  <si>
    <t>805027287_FC299885</t>
  </si>
  <si>
    <t>FC299886</t>
  </si>
  <si>
    <t>805027287_FC299886</t>
  </si>
  <si>
    <t>FC299887</t>
  </si>
  <si>
    <t>805027287_FC299887</t>
  </si>
  <si>
    <t>FC299888</t>
  </si>
  <si>
    <t>805027287_FC299888</t>
  </si>
  <si>
    <t>FC299889</t>
  </si>
  <si>
    <t>805027287_FC299889</t>
  </si>
  <si>
    <t>FC302614</t>
  </si>
  <si>
    <t>805027287_FC302614</t>
  </si>
  <si>
    <t>FC302778</t>
  </si>
  <si>
    <t>805027287_FC302778</t>
  </si>
  <si>
    <t>FC302779</t>
  </si>
  <si>
    <t>805027287_FC302779</t>
  </si>
  <si>
    <t>FC302780</t>
  </si>
  <si>
    <t>805027287_FC302780</t>
  </si>
  <si>
    <t>FC302781</t>
  </si>
  <si>
    <t>805027287_FC302781</t>
  </si>
  <si>
    <t>FC302782</t>
  </si>
  <si>
    <t>805027287_FC302782</t>
  </si>
  <si>
    <t>FC302783</t>
  </si>
  <si>
    <t>805027287_FC302783</t>
  </si>
  <si>
    <t>FC302784</t>
  </si>
  <si>
    <t>805027287_FC302784</t>
  </si>
  <si>
    <t>FC302785</t>
  </si>
  <si>
    <t>805027287_FC302785</t>
  </si>
  <si>
    <t>FC302786</t>
  </si>
  <si>
    <t>805027287_FC302786</t>
  </si>
  <si>
    <t>FC302787</t>
  </si>
  <si>
    <t>805027287_FC302787</t>
  </si>
  <si>
    <t>FC302788</t>
  </si>
  <si>
    <t>805027287_FC302788</t>
  </si>
  <si>
    <t>FC302789</t>
  </si>
  <si>
    <t>805027287_FC302789</t>
  </si>
  <si>
    <t>FC302790</t>
  </si>
  <si>
    <t>805027287_FC302790</t>
  </si>
  <si>
    <t>FC302891</t>
  </si>
  <si>
    <t>805027287_FC302891</t>
  </si>
  <si>
    <t>FC305626</t>
  </si>
  <si>
    <t>805027287_FC305626</t>
  </si>
  <si>
    <t>FC305627</t>
  </si>
  <si>
    <t>805027287_FC305627</t>
  </si>
  <si>
    <t>FC305628</t>
  </si>
  <si>
    <t>805027287_FC305628</t>
  </si>
  <si>
    <t>FC313785</t>
  </si>
  <si>
    <t>805027287_FC313785</t>
  </si>
  <si>
    <t>FC313786</t>
  </si>
  <si>
    <t>805027287_FC313786</t>
  </si>
  <si>
    <t>FC313787</t>
  </si>
  <si>
    <t>805027287_FC313787</t>
  </si>
  <si>
    <t>FC313788</t>
  </si>
  <si>
    <t>805027287_FC313788</t>
  </si>
  <si>
    <t>FC313789</t>
  </si>
  <si>
    <t>805027287_FC313789</t>
  </si>
  <si>
    <t>FC313790</t>
  </si>
  <si>
    <t>805027287_FC313790</t>
  </si>
  <si>
    <t>FC313791</t>
  </si>
  <si>
    <t>805027287_FC313791</t>
  </si>
  <si>
    <t>FC313792</t>
  </si>
  <si>
    <t>805027287_FC313792</t>
  </si>
  <si>
    <t>FC313793</t>
  </si>
  <si>
    <t>805027287_FC313793</t>
  </si>
  <si>
    <t>FC313794</t>
  </si>
  <si>
    <t>805027287_FC313794</t>
  </si>
  <si>
    <t>FC314021</t>
  </si>
  <si>
    <t>805027287_FC314021</t>
  </si>
  <si>
    <t>FC314022</t>
  </si>
  <si>
    <t>805027287_FC314022</t>
  </si>
  <si>
    <t>FC314023</t>
  </si>
  <si>
    <t>805027287_FC314023</t>
  </si>
  <si>
    <t>FC314024</t>
  </si>
  <si>
    <t>805027287_FC314024</t>
  </si>
  <si>
    <t>FC314025</t>
  </si>
  <si>
    <t>805027287_FC314025</t>
  </si>
  <si>
    <t>FC314026</t>
  </si>
  <si>
    <t>805027287_FC314026</t>
  </si>
  <si>
    <t>FC314114</t>
  </si>
  <si>
    <t>805027287_FC314114</t>
  </si>
  <si>
    <t>FC316563</t>
  </si>
  <si>
    <t>805027287_FC316563</t>
  </si>
  <si>
    <t>FC316564</t>
  </si>
  <si>
    <t>805027287_FC316564</t>
  </si>
  <si>
    <t>FC316565</t>
  </si>
  <si>
    <t>805027287_FC316565</t>
  </si>
  <si>
    <t>FC316566</t>
  </si>
  <si>
    <t>805027287_FC316566</t>
  </si>
  <si>
    <t>FC316567</t>
  </si>
  <si>
    <t>805027287_FC316567</t>
  </si>
  <si>
    <t>FC316568</t>
  </si>
  <si>
    <t>805027287_FC316568</t>
  </si>
  <si>
    <t>FC316569</t>
  </si>
  <si>
    <t>805027287_FC316569</t>
  </si>
  <si>
    <t>FC319631</t>
  </si>
  <si>
    <t>805027287_FC319631</t>
  </si>
  <si>
    <t>FC319632</t>
  </si>
  <si>
    <t>805027287_FC319632</t>
  </si>
  <si>
    <t>FC319633</t>
  </si>
  <si>
    <t>805027287_FC319633</t>
  </si>
  <si>
    <t>FC319636</t>
  </si>
  <si>
    <t>805027287_FC319636</t>
  </si>
  <si>
    <t>FC319637</t>
  </si>
  <si>
    <t>805027287_FC319637</t>
  </si>
  <si>
    <t>FC319638</t>
  </si>
  <si>
    <t>805027287_FC319638</t>
  </si>
  <si>
    <t>FC319640</t>
  </si>
  <si>
    <t>805027287_FC319640</t>
  </si>
  <si>
    <t>FC319641</t>
  </si>
  <si>
    <t>805027287_FC319641</t>
  </si>
  <si>
    <t>FC319642</t>
  </si>
  <si>
    <t>805027287_FC319642</t>
  </si>
  <si>
    <t>FC319643</t>
  </si>
  <si>
    <t>805027287_FC319643</t>
  </si>
  <si>
    <t>FC322095</t>
  </si>
  <si>
    <t>805027287_FC322095</t>
  </si>
  <si>
    <t>FC322098</t>
  </si>
  <si>
    <t>805027287_FC322098</t>
  </si>
  <si>
    <t>FC322099</t>
  </si>
  <si>
    <t>805027287_FC322099</t>
  </si>
  <si>
    <t>FC322100</t>
  </si>
  <si>
    <t>805027287_FC322100</t>
  </si>
  <si>
    <t>FC322101</t>
  </si>
  <si>
    <t>805027287_FC322101</t>
  </si>
  <si>
    <t>FC322102</t>
  </si>
  <si>
    <t>805027287_FC322102</t>
  </si>
  <si>
    <t>FC322103</t>
  </si>
  <si>
    <t>805027287_FC322103</t>
  </si>
  <si>
    <t>FC322104</t>
  </si>
  <si>
    <t>805027287_FC322104</t>
  </si>
  <si>
    <t>FC322105</t>
  </si>
  <si>
    <t>805027287_FC322105</t>
  </si>
  <si>
    <t>FC322106</t>
  </si>
  <si>
    <t>805027287_FC322106</t>
  </si>
  <si>
    <t>FC322195</t>
  </si>
  <si>
    <t>805027287_FC322195</t>
  </si>
  <si>
    <t>FC308079</t>
  </si>
  <si>
    <t>805027287_FC308079</t>
  </si>
  <si>
    <t>FC308080</t>
  </si>
  <si>
    <t>805027287_FC308080</t>
  </si>
  <si>
    <t>FC308086</t>
  </si>
  <si>
    <t>805027287_FC308086</t>
  </si>
  <si>
    <t>FC308087</t>
  </si>
  <si>
    <t>805027287_FC308087</t>
  </si>
  <si>
    <t>FC308088</t>
  </si>
  <si>
    <t>805027287_FC308088</t>
  </si>
  <si>
    <t>FC308089</t>
  </si>
  <si>
    <t>805027287_FC308089</t>
  </si>
  <si>
    <t>FC308090</t>
  </si>
  <si>
    <t>805027287_FC308090</t>
  </si>
  <si>
    <t>FC308091</t>
  </si>
  <si>
    <t>805027287_FC308091</t>
  </si>
  <si>
    <t>FC308092</t>
  </si>
  <si>
    <t>805027287_FC308092</t>
  </si>
  <si>
    <t>FC308093</t>
  </si>
  <si>
    <t>805027287_FC308093</t>
  </si>
  <si>
    <t>FC308094</t>
  </si>
  <si>
    <t>805027287_FC308094</t>
  </si>
  <si>
    <t>FC308095</t>
  </si>
  <si>
    <t>805027287_FC308095</t>
  </si>
  <si>
    <t>FC308096</t>
  </si>
  <si>
    <t>805027287_FC308096</t>
  </si>
  <si>
    <t>FC308097</t>
  </si>
  <si>
    <t>805027287_FC308097</t>
  </si>
  <si>
    <t>FC308098</t>
  </si>
  <si>
    <t>805027287_FC308098</t>
  </si>
  <si>
    <t>FC308099</t>
  </si>
  <si>
    <t>805027287_FC308099</t>
  </si>
  <si>
    <t>FC308100</t>
  </si>
  <si>
    <t>805027287_FC308100</t>
  </si>
  <si>
    <t>FC308101</t>
  </si>
  <si>
    <t>805027287_FC308101</t>
  </si>
  <si>
    <t>FC308102</t>
  </si>
  <si>
    <t>805027287_FC308102</t>
  </si>
  <si>
    <t>FC308103</t>
  </si>
  <si>
    <t>805027287_FC308103</t>
  </si>
  <si>
    <t>FC308407</t>
  </si>
  <si>
    <t>805027287_FC308407</t>
  </si>
  <si>
    <t>FC308410</t>
  </si>
  <si>
    <t>805027287_FC308410</t>
  </si>
  <si>
    <t>FC308411</t>
  </si>
  <si>
    <t>805027287_FC308411</t>
  </si>
  <si>
    <t>FC308412</t>
  </si>
  <si>
    <t>805027287_FC308412</t>
  </si>
  <si>
    <t>FC308413</t>
  </si>
  <si>
    <t>805027287_FC308413</t>
  </si>
  <si>
    <t>FC308414</t>
  </si>
  <si>
    <t>805027287_FC308414</t>
  </si>
  <si>
    <t>FC308553</t>
  </si>
  <si>
    <t>805027287_FC308553</t>
  </si>
  <si>
    <t>FC308557</t>
  </si>
  <si>
    <t>805027287_FC308557</t>
  </si>
  <si>
    <t>FC325118</t>
  </si>
  <si>
    <t>805027287_FC325118</t>
  </si>
  <si>
    <t>FC325119</t>
  </si>
  <si>
    <t>805027287_FC325119</t>
  </si>
  <si>
    <t>FC325121</t>
  </si>
  <si>
    <t>805027287_FC325121</t>
  </si>
  <si>
    <t>FC325122</t>
  </si>
  <si>
    <t>805027287_FC325122</t>
  </si>
  <si>
    <t>FC325123</t>
  </si>
  <si>
    <t>805027287_FC325123</t>
  </si>
  <si>
    <t>FC325124</t>
  </si>
  <si>
    <t>805027287_FC325124</t>
  </si>
  <si>
    <t>FC325125</t>
  </si>
  <si>
    <t>805027287_FC325125</t>
  </si>
  <si>
    <t>FC325354</t>
  </si>
  <si>
    <t>805027287_FC325354</t>
  </si>
  <si>
    <t>FC327917</t>
  </si>
  <si>
    <t>805027287_FC327917</t>
  </si>
  <si>
    <t>FC327918</t>
  </si>
  <si>
    <t>805027287_FC327918</t>
  </si>
  <si>
    <t>FC327919</t>
  </si>
  <si>
    <t>805027287_FC327919</t>
  </si>
  <si>
    <t>FC327920</t>
  </si>
  <si>
    <t>805027287_FC327920</t>
  </si>
  <si>
    <t>FC327921</t>
  </si>
  <si>
    <t>805027287_FC327921</t>
  </si>
  <si>
    <t>FC327922</t>
  </si>
  <si>
    <t>805027287_FC327922</t>
  </si>
  <si>
    <t>FC328452</t>
  </si>
  <si>
    <t>805027287_FC328452</t>
  </si>
  <si>
    <t>FC328066</t>
  </si>
  <si>
    <t>805027287_FC328066</t>
  </si>
  <si>
    <t>FC328067</t>
  </si>
  <si>
    <t>805027287_FC328067</t>
  </si>
  <si>
    <t>FC328068</t>
  </si>
  <si>
    <t>805027287_FC328068</t>
  </si>
  <si>
    <t>FC328069</t>
  </si>
  <si>
    <t>805027287_FC328069</t>
  </si>
  <si>
    <t>FC328453</t>
  </si>
  <si>
    <t>805027287_FC328453</t>
  </si>
  <si>
    <t>FC328454</t>
  </si>
  <si>
    <t>805027287_FC328454</t>
  </si>
  <si>
    <t>FC276003</t>
  </si>
  <si>
    <t>805027287_FC276003</t>
  </si>
  <si>
    <t>FC290771</t>
  </si>
  <si>
    <t>805027287_FC290771</t>
  </si>
  <si>
    <t>FC291224</t>
  </si>
  <si>
    <t>805027287_FC291224</t>
  </si>
  <si>
    <t>FC280196</t>
  </si>
  <si>
    <t>805027287_FC280196</t>
  </si>
  <si>
    <t>FC296993</t>
  </si>
  <si>
    <t>805027287_FC296993</t>
  </si>
  <si>
    <t>FC297441</t>
  </si>
  <si>
    <t>805027287_FC297441</t>
  </si>
  <si>
    <t>FC299891</t>
  </si>
  <si>
    <t>805027287_FC299891</t>
  </si>
  <si>
    <t>FC299892</t>
  </si>
  <si>
    <t>805027287_FC299892</t>
  </si>
  <si>
    <t>FC302616</t>
  </si>
  <si>
    <t>805027287_FC302616</t>
  </si>
  <si>
    <t>FC302617</t>
  </si>
  <si>
    <t>805027287_FC302617</t>
  </si>
  <si>
    <t>FC302618</t>
  </si>
  <si>
    <t>805027287_FC302618</t>
  </si>
  <si>
    <t>FC302727</t>
  </si>
  <si>
    <t>805027287_FC302727</t>
  </si>
  <si>
    <t>FC302773</t>
  </si>
  <si>
    <t>805027287_FC302773</t>
  </si>
  <si>
    <t>FC302774</t>
  </si>
  <si>
    <t>805027287_FC302774</t>
  </si>
  <si>
    <t>FC302775</t>
  </si>
  <si>
    <t>805027287_FC302775</t>
  </si>
  <si>
    <t>FC302776</t>
  </si>
  <si>
    <t>805027287_FC302776</t>
  </si>
  <si>
    <t>FC302777</t>
  </si>
  <si>
    <t>805027287_FC302777</t>
  </si>
  <si>
    <t>FC313795</t>
  </si>
  <si>
    <t>805027287_FC313795</t>
  </si>
  <si>
    <t>FC314115</t>
  </si>
  <si>
    <t>805027287_FC314115</t>
  </si>
  <si>
    <t>FC314364</t>
  </si>
  <si>
    <t>805027287_FC314364</t>
  </si>
  <si>
    <t>FC319634</t>
  </si>
  <si>
    <t>805027287_FC319634</t>
  </si>
  <si>
    <t>FC319710</t>
  </si>
  <si>
    <t>805027287_FC319710</t>
  </si>
  <si>
    <t>FC321949</t>
  </si>
  <si>
    <t>805027287_FC321949</t>
  </si>
  <si>
    <t>FC322107</t>
  </si>
  <si>
    <t>805027287_FC322107</t>
  </si>
  <si>
    <t>FC322108</t>
  </si>
  <si>
    <t>805027287_FC322108</t>
  </si>
  <si>
    <t>FC322109</t>
  </si>
  <si>
    <t>805027287_FC322109</t>
  </si>
  <si>
    <t>FC322110</t>
  </si>
  <si>
    <t>805027287_FC322110</t>
  </si>
  <si>
    <t>FC308081</t>
  </si>
  <si>
    <t>805027287_FC308081</t>
  </si>
  <si>
    <t>FC308082</t>
  </si>
  <si>
    <t>805027287_FC308082</t>
  </si>
  <si>
    <t>FC308083</t>
  </si>
  <si>
    <t>805027287_FC308083</t>
  </si>
  <si>
    <t>FC308084</t>
  </si>
  <si>
    <t>805027287_FC308084</t>
  </si>
  <si>
    <t>FC308085</t>
  </si>
  <si>
    <t>805027287_FC308085</t>
  </si>
  <si>
    <t>FC308104</t>
  </si>
  <si>
    <t>805027287_FC308104</t>
  </si>
  <si>
    <t>FC308105</t>
  </si>
  <si>
    <t>805027287_FC308105</t>
  </si>
  <si>
    <t>FC308106</t>
  </si>
  <si>
    <t>805027287_FC308106</t>
  </si>
  <si>
    <t>FC308107</t>
  </si>
  <si>
    <t>805027287_FC308107</t>
  </si>
  <si>
    <t>FC308408</t>
  </si>
  <si>
    <t>805027287_FC308408</t>
  </si>
  <si>
    <t>FC308409</t>
  </si>
  <si>
    <t>805027287_FC308409</t>
  </si>
  <si>
    <t>FC308556</t>
  </si>
  <si>
    <t>805027287_FC308556</t>
  </si>
  <si>
    <t>FC325120</t>
  </si>
  <si>
    <t>805027287_FC325120</t>
  </si>
  <si>
    <t>FC35041</t>
  </si>
  <si>
    <t>805027287_FC35041</t>
  </si>
  <si>
    <t>FC45203</t>
  </si>
  <si>
    <t>805027287_FC45203</t>
  </si>
  <si>
    <t>FC45377</t>
  </si>
  <si>
    <t>805027287_FC45377</t>
  </si>
  <si>
    <t>FC45399</t>
  </si>
  <si>
    <t>805027287_FC45399</t>
  </si>
  <si>
    <t>FC45402</t>
  </si>
  <si>
    <t>805027287_FC45402</t>
  </si>
  <si>
    <t>FC45408</t>
  </si>
  <si>
    <t>805027287_FC45408</t>
  </si>
  <si>
    <t>FC53531</t>
  </si>
  <si>
    <t>805027287_FC53531</t>
  </si>
  <si>
    <t>FC79182</t>
  </si>
  <si>
    <t>805027287_FC79182</t>
  </si>
  <si>
    <t>FC79183</t>
  </si>
  <si>
    <t>805027287_FC79183</t>
  </si>
  <si>
    <t>FC79184</t>
  </si>
  <si>
    <t>805027287_FC79184</t>
  </si>
  <si>
    <t>FC79185</t>
  </si>
  <si>
    <t>805027287_FC79185</t>
  </si>
  <si>
    <t>FC79186</t>
  </si>
  <si>
    <t>805027287_FC79186</t>
  </si>
  <si>
    <t>FC79187</t>
  </si>
  <si>
    <t>805027287_FC79187</t>
  </si>
  <si>
    <t>FC79188</t>
  </si>
  <si>
    <t>805027287_FC79188</t>
  </si>
  <si>
    <t>FC79189</t>
  </si>
  <si>
    <t>805027287_FC79189</t>
  </si>
  <si>
    <t>FC79190</t>
  </si>
  <si>
    <t>805027287_FC79190</t>
  </si>
  <si>
    <t>FC79196</t>
  </si>
  <si>
    <t>805027287_FC79196</t>
  </si>
  <si>
    <t>FC79198</t>
  </si>
  <si>
    <t>805027287_FC79198</t>
  </si>
  <si>
    <t>FC79199</t>
  </si>
  <si>
    <t>805027287_FC79199</t>
  </si>
  <si>
    <t>FC79201</t>
  </si>
  <si>
    <t>805027287_FC79201</t>
  </si>
  <si>
    <t>FC79218</t>
  </si>
  <si>
    <t>805027287_FC79218</t>
  </si>
  <si>
    <t>FC79227</t>
  </si>
  <si>
    <t>805027287_FC79227</t>
  </si>
  <si>
    <t>FC79880</t>
  </si>
  <si>
    <t>805027287_FC79880</t>
  </si>
  <si>
    <t>FC79881</t>
  </si>
  <si>
    <t>805027287_FC79881</t>
  </si>
  <si>
    <t>FC79882</t>
  </si>
  <si>
    <t>805027287_FC79882</t>
  </si>
  <si>
    <t>FC79884</t>
  </si>
  <si>
    <t>805027287_FC79884</t>
  </si>
  <si>
    <t>FC79886</t>
  </si>
  <si>
    <t>805027287_FC79886</t>
  </si>
  <si>
    <t>FC80086</t>
  </si>
  <si>
    <t>805027287_FC80086</t>
  </si>
  <si>
    <t>FC80087</t>
  </si>
  <si>
    <t>805027287_FC80087</t>
  </si>
  <si>
    <t>FC87546</t>
  </si>
  <si>
    <t>805027287_FC87546</t>
  </si>
  <si>
    <t>FC87549</t>
  </si>
  <si>
    <t>805027287_FC87549</t>
  </si>
  <si>
    <t>FC87550</t>
  </si>
  <si>
    <t>805027287_FC87550</t>
  </si>
  <si>
    <t>FC119973</t>
  </si>
  <si>
    <t>805027287_FC119973</t>
  </si>
  <si>
    <t>FC120109</t>
  </si>
  <si>
    <t>805027287_FC120109</t>
  </si>
  <si>
    <t>FC127569</t>
  </si>
  <si>
    <t>805027287_FC127569</t>
  </si>
  <si>
    <t>FC128372</t>
  </si>
  <si>
    <t>805027287_FC128372</t>
  </si>
  <si>
    <t>FC128374</t>
  </si>
  <si>
    <t>805027287_FC128374</t>
  </si>
  <si>
    <t>FC128376</t>
  </si>
  <si>
    <t>805027287_FC128376</t>
  </si>
  <si>
    <t>FC128378</t>
  </si>
  <si>
    <t>805027287_FC128378</t>
  </si>
  <si>
    <t>FC128380</t>
  </si>
  <si>
    <t>805027287_FC128380</t>
  </si>
  <si>
    <t>FC128382</t>
  </si>
  <si>
    <t>805027287_FC128382</t>
  </si>
  <si>
    <t>FC128383</t>
  </si>
  <si>
    <t>805027287_FC128383</t>
  </si>
  <si>
    <t>FC128384</t>
  </si>
  <si>
    <t>805027287_FC128384</t>
  </si>
  <si>
    <t>FC128385</t>
  </si>
  <si>
    <t>805027287_FC128385</t>
  </si>
  <si>
    <t>FC128386</t>
  </si>
  <si>
    <t>805027287_FC128386</t>
  </si>
  <si>
    <t>FC128387</t>
  </si>
  <si>
    <t>805027287_FC128387</t>
  </si>
  <si>
    <t>FC128388</t>
  </si>
  <si>
    <t>805027287_FC128388</t>
  </si>
  <si>
    <t>FC139528</t>
  </si>
  <si>
    <t>805027287_FC139528</t>
  </si>
  <si>
    <t>FC139530</t>
  </si>
  <si>
    <t>805027287_FC139530</t>
  </si>
  <si>
    <t>FC143488</t>
  </si>
  <si>
    <t>805027287_FC143488</t>
  </si>
  <si>
    <t>FC143489</t>
  </si>
  <si>
    <t>805027287_FC143489</t>
  </si>
  <si>
    <t>FC143490</t>
  </si>
  <si>
    <t>805027287_FC143490</t>
  </si>
  <si>
    <t>FC147925</t>
  </si>
  <si>
    <t>805027287_FC147925</t>
  </si>
  <si>
    <t>FC157309</t>
  </si>
  <si>
    <t>805027287_FC157309</t>
  </si>
  <si>
    <t>FC157371</t>
  </si>
  <si>
    <t>805027287_FC157371</t>
  </si>
  <si>
    <t>FC34164</t>
  </si>
  <si>
    <t>805027287_FC34164</t>
  </si>
  <si>
    <t>FC34181</t>
  </si>
  <si>
    <t>805027287_FC34181</t>
  </si>
  <si>
    <t>FC34183</t>
  </si>
  <si>
    <t>805027287_FC34183</t>
  </si>
  <si>
    <t>FC34293</t>
  </si>
  <si>
    <t>805027287_FC34293</t>
  </si>
  <si>
    <t>FC34294</t>
  </si>
  <si>
    <t>805027287_FC34294</t>
  </si>
  <si>
    <t>FC34295</t>
  </si>
  <si>
    <t>805027287_FC34295</t>
  </si>
  <si>
    <t>FC34296</t>
  </si>
  <si>
    <t>805027287_FC34296</t>
  </si>
  <si>
    <t>FC45404</t>
  </si>
  <si>
    <t>805027287_FC45404</t>
  </si>
  <si>
    <t>FC45410</t>
  </si>
  <si>
    <t>805027287_FC45410</t>
  </si>
  <si>
    <t>FC45435</t>
  </si>
  <si>
    <t>805027287_FC45435</t>
  </si>
  <si>
    <t>FC45437</t>
  </si>
  <si>
    <t>805027287_FC45437</t>
  </si>
  <si>
    <t>FC45440</t>
  </si>
  <si>
    <t>805027287_FC45440</t>
  </si>
  <si>
    <t>FC45442</t>
  </si>
  <si>
    <t>805027287_FC45442</t>
  </si>
  <si>
    <t>FC45459</t>
  </si>
  <si>
    <t>805027287_FC45459</t>
  </si>
  <si>
    <t>FC47547</t>
  </si>
  <si>
    <t>805027287_FC47547</t>
  </si>
  <si>
    <t>FC47553</t>
  </si>
  <si>
    <t>805027287_FC47553</t>
  </si>
  <si>
    <t>FC47558</t>
  </si>
  <si>
    <t>805027287_FC47558</t>
  </si>
  <si>
    <t>FC47567</t>
  </si>
  <si>
    <t>805027287_FC47567</t>
  </si>
  <si>
    <t>FC47572</t>
  </si>
  <si>
    <t>805027287_FC47572</t>
  </si>
  <si>
    <t>FC47588</t>
  </si>
  <si>
    <t>805027287_FC47588</t>
  </si>
  <si>
    <t>FC47771</t>
  </si>
  <si>
    <t>805027287_FC47771</t>
  </si>
  <si>
    <t>FC53329</t>
  </si>
  <si>
    <t>805027287_FC53329</t>
  </si>
  <si>
    <t>FC53436</t>
  </si>
  <si>
    <t>805027287_FC53436</t>
  </si>
  <si>
    <t>FC53521</t>
  </si>
  <si>
    <t>805027287_FC53521</t>
  </si>
  <si>
    <t>FC53631</t>
  </si>
  <si>
    <t>805027287_FC53631</t>
  </si>
  <si>
    <t>FC53633</t>
  </si>
  <si>
    <t>805027287_FC53633</t>
  </si>
  <si>
    <t>FC53634</t>
  </si>
  <si>
    <t>805027287_FC53634</t>
  </si>
  <si>
    <t>FC55075</t>
  </si>
  <si>
    <t>805027287_FC55075</t>
  </si>
  <si>
    <t>FC55076</t>
  </si>
  <si>
    <t>805027287_FC55076</t>
  </si>
  <si>
    <t>FC60803</t>
  </si>
  <si>
    <t>805027287_FC60803</t>
  </si>
  <si>
    <t>FC66335</t>
  </si>
  <si>
    <t>805027287_FC66335</t>
  </si>
  <si>
    <t>FC66561</t>
  </si>
  <si>
    <t>805027287_FC66561</t>
  </si>
  <si>
    <t>FC66562</t>
  </si>
  <si>
    <t>805027287_FC66562</t>
  </si>
  <si>
    <t>FC66563</t>
  </si>
  <si>
    <t>805027287_FC66563</t>
  </si>
  <si>
    <t>FC67044</t>
  </si>
  <si>
    <t>805027287_FC67044</t>
  </si>
  <si>
    <t>FC67045</t>
  </si>
  <si>
    <t>805027287_FC67045</t>
  </si>
  <si>
    <t>FC67097</t>
  </si>
  <si>
    <t>805027287_FC67097</t>
  </si>
  <si>
    <t>FC67101</t>
  </si>
  <si>
    <t>805027287_FC67101</t>
  </si>
  <si>
    <t>FC67106</t>
  </si>
  <si>
    <t>805027287_FC67106</t>
  </si>
  <si>
    <t>FC67108</t>
  </si>
  <si>
    <t>805027287_FC67108</t>
  </si>
  <si>
    <t>FC67110</t>
  </si>
  <si>
    <t>805027287_FC67110</t>
  </si>
  <si>
    <t>FC67111</t>
  </si>
  <si>
    <t>805027287_FC67111</t>
  </si>
  <si>
    <t>FC67112</t>
  </si>
  <si>
    <t>805027287_FC67112</t>
  </si>
  <si>
    <t>FC67124</t>
  </si>
  <si>
    <t>805027287_FC67124</t>
  </si>
  <si>
    <t>FC67126</t>
  </si>
  <si>
    <t>805027287_FC67126</t>
  </si>
  <si>
    <t>FC67127</t>
  </si>
  <si>
    <t>805027287_FC67127</t>
  </si>
  <si>
    <t>FC67129</t>
  </si>
  <si>
    <t>805027287_FC67129</t>
  </si>
  <si>
    <t>FC67130</t>
  </si>
  <si>
    <t>805027287_FC67130</t>
  </si>
  <si>
    <t>FC67131</t>
  </si>
  <si>
    <t>805027287_FC67131</t>
  </si>
  <si>
    <t>FC67152</t>
  </si>
  <si>
    <t>805027287_FC67152</t>
  </si>
  <si>
    <t>FC67162</t>
  </si>
  <si>
    <t>805027287_FC67162</t>
  </si>
  <si>
    <t>FC67168</t>
  </si>
  <si>
    <t>805027287_FC67168</t>
  </si>
  <si>
    <t>FC67182</t>
  </si>
  <si>
    <t>805027287_FC67182</t>
  </si>
  <si>
    <t>FC67183</t>
  </si>
  <si>
    <t>805027287_FC67183</t>
  </si>
  <si>
    <t>FC67184</t>
  </si>
  <si>
    <t>805027287_FC67184</t>
  </si>
  <si>
    <t>FC67390</t>
  </si>
  <si>
    <t>805027287_FC67390</t>
  </si>
  <si>
    <t>FC67391</t>
  </si>
  <si>
    <t>805027287_FC67391</t>
  </si>
  <si>
    <t>FC67392</t>
  </si>
  <si>
    <t>805027287_FC67392</t>
  </si>
  <si>
    <t>FC67395</t>
  </si>
  <si>
    <t>805027287_FC67395</t>
  </si>
  <si>
    <t>FC67397</t>
  </si>
  <si>
    <t>805027287_FC67397</t>
  </si>
  <si>
    <t>FC67398</t>
  </si>
  <si>
    <t>805027287_FC67398</t>
  </si>
  <si>
    <t>FC67400</t>
  </si>
  <si>
    <t>805027287_FC67400</t>
  </si>
  <si>
    <t>FC67401</t>
  </si>
  <si>
    <t>805027287_FC67401</t>
  </si>
  <si>
    <t>FC67402</t>
  </si>
  <si>
    <t>805027287_FC67402</t>
  </si>
  <si>
    <t>FC67403</t>
  </si>
  <si>
    <t>805027287_FC67403</t>
  </si>
  <si>
    <t>FC67404</t>
  </si>
  <si>
    <t>805027287_FC67404</t>
  </si>
  <si>
    <t>FC67405</t>
  </si>
  <si>
    <t>805027287_FC67405</t>
  </si>
  <si>
    <t>FC67407</t>
  </si>
  <si>
    <t>805027287_FC67407</t>
  </si>
  <si>
    <t>FC67408</t>
  </si>
  <si>
    <t>805027287_FC67408</t>
  </si>
  <si>
    <t>FC67411</t>
  </si>
  <si>
    <t>805027287_FC67411</t>
  </si>
  <si>
    <t>FC67412</t>
  </si>
  <si>
    <t>805027287_FC67412</t>
  </si>
  <si>
    <t>FC67414</t>
  </si>
  <si>
    <t>805027287_FC67414</t>
  </si>
  <si>
    <t>FC67419</t>
  </si>
  <si>
    <t>805027287_FC67419</t>
  </si>
  <si>
    <t>FC67421</t>
  </si>
  <si>
    <t>805027287_FC67421</t>
  </si>
  <si>
    <t>FC67422</t>
  </si>
  <si>
    <t>805027287_FC67422</t>
  </si>
  <si>
    <t>FC67425</t>
  </si>
  <si>
    <t>805027287_FC67425</t>
  </si>
  <si>
    <t>FC67427</t>
  </si>
  <si>
    <t>805027287_FC67427</t>
  </si>
  <si>
    <t>FC75016</t>
  </si>
  <si>
    <t>805027287_FC75016</t>
  </si>
  <si>
    <t>FC75017</t>
  </si>
  <si>
    <t>805027287_FC75017</t>
  </si>
  <si>
    <t>FC75024</t>
  </si>
  <si>
    <t>805027287_FC75024</t>
  </si>
  <si>
    <t>FC75033</t>
  </si>
  <si>
    <t>805027287_FC75033</t>
  </si>
  <si>
    <t>FC75035</t>
  </si>
  <si>
    <t>805027287_FC75035</t>
  </si>
  <si>
    <t>FC75036</t>
  </si>
  <si>
    <t>805027287_FC75036</t>
  </si>
  <si>
    <t>FC75051</t>
  </si>
  <si>
    <t>805027287_FC75051</t>
  </si>
  <si>
    <t>FC75069</t>
  </si>
  <si>
    <t>805027287_FC75069</t>
  </si>
  <si>
    <t>FC75070</t>
  </si>
  <si>
    <t>805027287_FC75070</t>
  </si>
  <si>
    <t>FC75074</t>
  </si>
  <si>
    <t>805027287_FC75074</t>
  </si>
  <si>
    <t>FC75085</t>
  </si>
  <si>
    <t>805027287_FC75085</t>
  </si>
  <si>
    <t>FC99918</t>
  </si>
  <si>
    <t>805027287_FC99918</t>
  </si>
  <si>
    <t>FC170511</t>
  </si>
  <si>
    <t>805027287_FC170511</t>
  </si>
  <si>
    <t>FC170913</t>
  </si>
  <si>
    <t>805027287_FC170913</t>
  </si>
  <si>
    <t>FC171015</t>
  </si>
  <si>
    <t>805027287_FC171015</t>
  </si>
  <si>
    <t>FC171025</t>
  </si>
  <si>
    <t>805027287_FC171025</t>
  </si>
  <si>
    <t>FC171034</t>
  </si>
  <si>
    <t>805027287_FC171034</t>
  </si>
  <si>
    <t>FC171060</t>
  </si>
  <si>
    <t>805027287_FC171060</t>
  </si>
  <si>
    <t>FC171113</t>
  </si>
  <si>
    <t>805027287_FC171113</t>
  </si>
  <si>
    <t>FC171167</t>
  </si>
  <si>
    <t>805027287_FC171167</t>
  </si>
  <si>
    <t>FC171222</t>
  </si>
  <si>
    <t>805027287_FC171222</t>
  </si>
  <si>
    <t>FC171241</t>
  </si>
  <si>
    <t>805027287_FC171241</t>
  </si>
  <si>
    <t>FC171351</t>
  </si>
  <si>
    <t>805027287_FC171351</t>
  </si>
  <si>
    <t>FC171465</t>
  </si>
  <si>
    <t>805027287_FC171465</t>
  </si>
  <si>
    <t>FC171529</t>
  </si>
  <si>
    <t>805027287_FC171529</t>
  </si>
  <si>
    <t>FC171537</t>
  </si>
  <si>
    <t>805027287_FC171537</t>
  </si>
  <si>
    <t>FC171572</t>
  </si>
  <si>
    <t>805027287_FC171572</t>
  </si>
  <si>
    <t>FC189868</t>
  </si>
  <si>
    <t>805027287_FC189868</t>
  </si>
  <si>
    <t>FC189882</t>
  </si>
  <si>
    <t>805027287_FC189882</t>
  </si>
  <si>
    <t>FC189977</t>
  </si>
  <si>
    <t>805027287_FC189977</t>
  </si>
  <si>
    <t>FC189983</t>
  </si>
  <si>
    <t>805027287_FC189983</t>
  </si>
  <si>
    <t>FC190085</t>
  </si>
  <si>
    <t>805027287_FC190085</t>
  </si>
  <si>
    <t>FC190115</t>
  </si>
  <si>
    <t>805027287_FC190115</t>
  </si>
  <si>
    <t>FC195745</t>
  </si>
  <si>
    <t>805027287_FC195745</t>
  </si>
  <si>
    <t>FC195876</t>
  </si>
  <si>
    <t>805027287_FC195876</t>
  </si>
  <si>
    <t>FC195884</t>
  </si>
  <si>
    <t>805027287_FC195884</t>
  </si>
  <si>
    <t>FC210467</t>
  </si>
  <si>
    <t>805027287_FC210467</t>
  </si>
  <si>
    <t>FC210471</t>
  </si>
  <si>
    <t>805027287_FC210471</t>
  </si>
  <si>
    <t>FC214081</t>
  </si>
  <si>
    <t>805027287_FC214081</t>
  </si>
  <si>
    <t>FC227045</t>
  </si>
  <si>
    <t>805027287_FC227045</t>
  </si>
  <si>
    <t>FC227054</t>
  </si>
  <si>
    <t>805027287_FC227054</t>
  </si>
  <si>
    <t>FC241106</t>
  </si>
  <si>
    <t>805027287_FC241106</t>
  </si>
  <si>
    <t>FC246323</t>
  </si>
  <si>
    <t>805027287_FC246323</t>
  </si>
  <si>
    <t>FC246324</t>
  </si>
  <si>
    <t>805027287_FC246324</t>
  </si>
  <si>
    <t>FC246326</t>
  </si>
  <si>
    <t>805027287_FC246326</t>
  </si>
  <si>
    <t>FC246334</t>
  </si>
  <si>
    <t>805027287_FC246334</t>
  </si>
  <si>
    <t>FC247517</t>
  </si>
  <si>
    <t>805027287_FC247517</t>
  </si>
  <si>
    <t>FC247542</t>
  </si>
  <si>
    <t>805027287_FC247542</t>
  </si>
  <si>
    <t>FC247549</t>
  </si>
  <si>
    <t>805027287_FC247549</t>
  </si>
  <si>
    <t>FC250879</t>
  </si>
  <si>
    <t>805027287_FC250879</t>
  </si>
  <si>
    <t>FC250884</t>
  </si>
  <si>
    <t>805027287_FC250884</t>
  </si>
  <si>
    <t>FC250922</t>
  </si>
  <si>
    <t>805027287_FC250922</t>
  </si>
  <si>
    <t>FC250932</t>
  </si>
  <si>
    <t>805027287_FC250932</t>
  </si>
  <si>
    <t>FC250945</t>
  </si>
  <si>
    <t>805027287_FC250945</t>
  </si>
  <si>
    <t>FC250952</t>
  </si>
  <si>
    <t>805027287_FC250952</t>
  </si>
  <si>
    <t>FC250956</t>
  </si>
  <si>
    <t>805027287_FC250956</t>
  </si>
  <si>
    <t>FC250957</t>
  </si>
  <si>
    <t>805027287_FC250957</t>
  </si>
  <si>
    <t>FC250958</t>
  </si>
  <si>
    <t>805027287_FC250958</t>
  </si>
  <si>
    <t>FC250962</t>
  </si>
  <si>
    <t>805027287_FC250962</t>
  </si>
  <si>
    <t>FC250966</t>
  </si>
  <si>
    <t>805027287_FC250966</t>
  </si>
  <si>
    <t>FC250973</t>
  </si>
  <si>
    <t>805027287_FC250973</t>
  </si>
  <si>
    <t>FC250980</t>
  </si>
  <si>
    <t>805027287_FC250980</t>
  </si>
  <si>
    <t>FC250996</t>
  </si>
  <si>
    <t>805027287_FC250996</t>
  </si>
  <si>
    <t>FC251001</t>
  </si>
  <si>
    <t>805027287_FC251001</t>
  </si>
  <si>
    <t>FC251008</t>
  </si>
  <si>
    <t>805027287_FC251008</t>
  </si>
  <si>
    <t>FC251010</t>
  </si>
  <si>
    <t>805027287_FC251010</t>
  </si>
  <si>
    <t>FC251022</t>
  </si>
  <si>
    <t>805027287_FC251022</t>
  </si>
  <si>
    <t>FC251026</t>
  </si>
  <si>
    <t>805027287_FC251026</t>
  </si>
  <si>
    <t>FC251027</t>
  </si>
  <si>
    <t>805027287_FC251027</t>
  </si>
  <si>
    <t>FC251028</t>
  </si>
  <si>
    <t>805027287_FC251028</t>
  </si>
  <si>
    <t>FC251030</t>
  </si>
  <si>
    <t>805027287_FC251030</t>
  </si>
  <si>
    <t>FC251032</t>
  </si>
  <si>
    <t>805027287_FC251032</t>
  </si>
  <si>
    <t>FC251033</t>
  </si>
  <si>
    <t>805027287_FC251033</t>
  </si>
  <si>
    <t>FC251050</t>
  </si>
  <si>
    <t>805027287_FC251050</t>
  </si>
  <si>
    <t>FC251052</t>
  </si>
  <si>
    <t>805027287_FC251052</t>
  </si>
  <si>
    <t>FC259044</t>
  </si>
  <si>
    <t>805027287_FC259044</t>
  </si>
  <si>
    <t>FC259052</t>
  </si>
  <si>
    <t>805027287_FC259052</t>
  </si>
  <si>
    <t>FC259055</t>
  </si>
  <si>
    <t>805027287_FC259055</t>
  </si>
  <si>
    <t>FC259059</t>
  </si>
  <si>
    <t>805027287_FC259059</t>
  </si>
  <si>
    <t>FC259060</t>
  </si>
  <si>
    <t>805027287_FC259060</t>
  </si>
  <si>
    <t>FC259061</t>
  </si>
  <si>
    <t>805027287_FC259061</t>
  </si>
  <si>
    <t>FC259062</t>
  </si>
  <si>
    <t>805027287_FC259062</t>
  </si>
  <si>
    <t>FC259070</t>
  </si>
  <si>
    <t>805027287_FC259070</t>
  </si>
  <si>
    <t>FC259074</t>
  </si>
  <si>
    <t>805027287_FC259074</t>
  </si>
  <si>
    <t>FC259079</t>
  </si>
  <si>
    <t>805027287_FC259079</t>
  </si>
  <si>
    <t>FC259084</t>
  </si>
  <si>
    <t>805027287_FC259084</t>
  </si>
  <si>
    <t>FC259086</t>
  </si>
  <si>
    <t>805027287_FC259086</t>
  </si>
  <si>
    <t>FC259089</t>
  </si>
  <si>
    <t>805027287_FC259089</t>
  </si>
  <si>
    <t>FC259092</t>
  </si>
  <si>
    <t>805027287_FC259092</t>
  </si>
  <si>
    <t>FC259098</t>
  </si>
  <si>
    <t>805027287_FC259098</t>
  </si>
  <si>
    <t>FC259104</t>
  </si>
  <si>
    <t>805027287_FC259104</t>
  </si>
  <si>
    <t>FC259112</t>
  </si>
  <si>
    <t>805027287_FC259112</t>
  </si>
  <si>
    <t>FC259119</t>
  </si>
  <si>
    <t>805027287_FC259119</t>
  </si>
  <si>
    <t>FC259121</t>
  </si>
  <si>
    <t>805027287_FC259121</t>
  </si>
  <si>
    <t>FC259122</t>
  </si>
  <si>
    <t>805027287_FC259122</t>
  </si>
  <si>
    <t>FC259140</t>
  </si>
  <si>
    <t>805027287_FC259140</t>
  </si>
  <si>
    <t>FC259157</t>
  </si>
  <si>
    <t>805027287_FC259157</t>
  </si>
  <si>
    <t>FC259162</t>
  </si>
  <si>
    <t>805027287_FC259162</t>
  </si>
  <si>
    <t>FC259163</t>
  </si>
  <si>
    <t>805027287_FC259163</t>
  </si>
  <si>
    <t>FC259175</t>
  </si>
  <si>
    <t>805027287_FC259175</t>
  </si>
  <si>
    <t>FC259179</t>
  </si>
  <si>
    <t>805027287_FC259179</t>
  </si>
  <si>
    <t>FC259180</t>
  </si>
  <si>
    <t>805027287_FC259180</t>
  </si>
  <si>
    <t>FC259181</t>
  </si>
  <si>
    <t>805027287_FC259181</t>
  </si>
  <si>
    <t>FC259187</t>
  </si>
  <si>
    <t>805027287_FC259187</t>
  </si>
  <si>
    <t>FC259194</t>
  </si>
  <si>
    <t>805027287_FC259194</t>
  </si>
  <si>
    <t>FC259196</t>
  </si>
  <si>
    <t>805027287_FC259196</t>
  </si>
  <si>
    <t>FC259207</t>
  </si>
  <si>
    <t>805027287_FC259207</t>
  </si>
  <si>
    <t>FC259208</t>
  </si>
  <si>
    <t>805027287_FC259208</t>
  </si>
  <si>
    <t>FC259210</t>
  </si>
  <si>
    <t>805027287_FC259210</t>
  </si>
  <si>
    <t>FC259211</t>
  </si>
  <si>
    <t>805027287_FC259211</t>
  </si>
  <si>
    <t>FC259212</t>
  </si>
  <si>
    <t>805027287_FC259212</t>
  </si>
  <si>
    <t>FC259213</t>
  </si>
  <si>
    <t>805027287_FC259213</t>
  </si>
  <si>
    <t>FC259216</t>
  </si>
  <si>
    <t>805027287_FC259216</t>
  </si>
  <si>
    <t>FC259217</t>
  </si>
  <si>
    <t>805027287_FC259217</t>
  </si>
  <si>
    <t>FC259226</t>
  </si>
  <si>
    <t>805027287_FC259226</t>
  </si>
  <si>
    <t>FC259227</t>
  </si>
  <si>
    <t>805027287_FC259227</t>
  </si>
  <si>
    <t>FC259228</t>
  </si>
  <si>
    <t>805027287_FC259228</t>
  </si>
  <si>
    <t>FC259229</t>
  </si>
  <si>
    <t>805027287_FC259229</t>
  </si>
  <si>
    <t>FC259230</t>
  </si>
  <si>
    <t>805027287_FC259230</t>
  </si>
  <si>
    <t>FC259258</t>
  </si>
  <si>
    <t>805027287_FC259258</t>
  </si>
  <si>
    <t>FC259283</t>
  </si>
  <si>
    <t>805027287_FC259283</t>
  </si>
  <si>
    <t>FC259290</t>
  </si>
  <si>
    <t>805027287_FC259290</t>
  </si>
  <si>
    <t>FC259291</t>
  </si>
  <si>
    <t>805027287_FC259291</t>
  </si>
  <si>
    <t>FC259293</t>
  </si>
  <si>
    <t>805027287_FC259293</t>
  </si>
  <si>
    <t>FC259294</t>
  </si>
  <si>
    <t>805027287_FC259294</t>
  </si>
  <si>
    <t>FC259315</t>
  </si>
  <si>
    <t>805027287_FC259315</t>
  </si>
  <si>
    <t>FC259319</t>
  </si>
  <si>
    <t>805027287_FC259319</t>
  </si>
  <si>
    <t>FC259321</t>
  </si>
  <si>
    <t>805027287_FC259321</t>
  </si>
  <si>
    <t>FC259327</t>
  </si>
  <si>
    <t>805027287_FC259327</t>
  </si>
  <si>
    <t>FC259332</t>
  </si>
  <si>
    <t>805027287_FC259332</t>
  </si>
  <si>
    <t>FC259333</t>
  </si>
  <si>
    <t>805027287_FC259333</t>
  </si>
  <si>
    <t>FC259334</t>
  </si>
  <si>
    <t>805027287_FC259334</t>
  </si>
  <si>
    <t>FC259337</t>
  </si>
  <si>
    <t>805027287_FC259337</t>
  </si>
  <si>
    <t>FC259351</t>
  </si>
  <si>
    <t>805027287_FC259351</t>
  </si>
  <si>
    <t>FC259352</t>
  </si>
  <si>
    <t>805027287_FC259352</t>
  </si>
  <si>
    <t>FC259355</t>
  </si>
  <si>
    <t>805027287_FC259355</t>
  </si>
  <si>
    <t>FC259361</t>
  </si>
  <si>
    <t>805027287_FC259361</t>
  </si>
  <si>
    <t>FC259379</t>
  </si>
  <si>
    <t>805027287_FC259379</t>
  </si>
  <si>
    <t>FC259389</t>
  </si>
  <si>
    <t>805027287_FC259389</t>
  </si>
  <si>
    <t>FC259391</t>
  </si>
  <si>
    <t>805027287_FC259391</t>
  </si>
  <si>
    <t>FC259414</t>
  </si>
  <si>
    <t>805027287_FC259414</t>
  </si>
  <si>
    <t>FC259416</t>
  </si>
  <si>
    <t>805027287_FC259416</t>
  </si>
  <si>
    <t>FC259420</t>
  </si>
  <si>
    <t>805027287_FC259420</t>
  </si>
  <si>
    <t>FC259426</t>
  </si>
  <si>
    <t>805027287_FC259426</t>
  </si>
  <si>
    <t>FC259429</t>
  </si>
  <si>
    <t>805027287_FC259429</t>
  </si>
  <si>
    <t>FC259432</t>
  </si>
  <si>
    <t>805027287_FC259432</t>
  </si>
  <si>
    <t>FC259441</t>
  </si>
  <si>
    <t>805027287_FC259441</t>
  </si>
  <si>
    <t>FC259447</t>
  </si>
  <si>
    <t>805027287_FC259447</t>
  </si>
  <si>
    <t>FC259454</t>
  </si>
  <si>
    <t>805027287_FC259454</t>
  </si>
  <si>
    <t>FC259457</t>
  </si>
  <si>
    <t>805027287_FC259457</t>
  </si>
  <si>
    <t>FC259471</t>
  </si>
  <si>
    <t>805027287_FC259471</t>
  </si>
  <si>
    <t>FC259477</t>
  </si>
  <si>
    <t>805027287_FC259477</t>
  </si>
  <si>
    <t>FC259478</t>
  </si>
  <si>
    <t>805027287_FC259478</t>
  </si>
  <si>
    <t>FC259479</t>
  </si>
  <si>
    <t>805027287_FC259479</t>
  </si>
  <si>
    <t>FC259480</t>
  </si>
  <si>
    <t>805027287_FC259480</t>
  </si>
  <si>
    <t>FC259482</t>
  </si>
  <si>
    <t>805027287_FC259482</t>
  </si>
  <si>
    <t>FC259483</t>
  </si>
  <si>
    <t>805027287_FC259483</t>
  </si>
  <si>
    <t>FC259484</t>
  </si>
  <si>
    <t>805027287_FC259484</t>
  </si>
  <si>
    <t>FC259485</t>
  </si>
  <si>
    <t>805027287_FC259485</t>
  </si>
  <si>
    <t>FC259486</t>
  </si>
  <si>
    <t>805027287_FC259486</t>
  </si>
  <si>
    <t>FC262110</t>
  </si>
  <si>
    <t>805027287_FC262110</t>
  </si>
  <si>
    <t>FC262112</t>
  </si>
  <si>
    <t>805027287_FC262112</t>
  </si>
  <si>
    <t>FC262127</t>
  </si>
  <si>
    <t>805027287_FC262127</t>
  </si>
  <si>
    <t>FC262137</t>
  </si>
  <si>
    <t>805027287_FC262137</t>
  </si>
  <si>
    <t>FC262146</t>
  </si>
  <si>
    <t>805027287_FC262146</t>
  </si>
  <si>
    <t>FC262149</t>
  </si>
  <si>
    <t>805027287_FC262149</t>
  </si>
  <si>
    <t>FC262896</t>
  </si>
  <si>
    <t>805027287_FC262896</t>
  </si>
  <si>
    <t>FC45276</t>
  </si>
  <si>
    <t>805027287_FC45276</t>
  </si>
  <si>
    <t>FC87622</t>
  </si>
  <si>
    <t>805027287_FC87622</t>
  </si>
  <si>
    <t>FC100003</t>
  </si>
  <si>
    <t>805027287_FC100003</t>
  </si>
  <si>
    <t>FC100020</t>
  </si>
  <si>
    <t>805027287_FC100020</t>
  </si>
  <si>
    <t>FC100135</t>
  </si>
  <si>
    <t>805027287_FC100135</t>
  </si>
  <si>
    <t>FC100231</t>
  </si>
  <si>
    <t>805027287_FC100231</t>
  </si>
  <si>
    <t>FC100233</t>
  </si>
  <si>
    <t>805027287_FC100233</t>
  </si>
  <si>
    <t>FC100387</t>
  </si>
  <si>
    <t>805027287_FC100387</t>
  </si>
  <si>
    <t>FC100391</t>
  </si>
  <si>
    <t>805027287_FC100391</t>
  </si>
  <si>
    <t>FC100472</t>
  </si>
  <si>
    <t>805027287_FC100472</t>
  </si>
  <si>
    <t>FC100525</t>
  </si>
  <si>
    <t>805027287_FC100525</t>
  </si>
  <si>
    <t>FC100551</t>
  </si>
  <si>
    <t>805027287_FC100551</t>
  </si>
  <si>
    <t>FC100687</t>
  </si>
  <si>
    <t>805027287_FC100687</t>
  </si>
  <si>
    <t>FC101023</t>
  </si>
  <si>
    <t>805027287_FC101023</t>
  </si>
  <si>
    <t>FC101039</t>
  </si>
  <si>
    <t>805027287_FC101039</t>
  </si>
  <si>
    <t>FC101055</t>
  </si>
  <si>
    <t>805027287_FC101055</t>
  </si>
  <si>
    <t>FC101063</t>
  </si>
  <si>
    <t>805027287_FC101063</t>
  </si>
  <si>
    <t>FC101105</t>
  </si>
  <si>
    <t>805027287_FC101105</t>
  </si>
  <si>
    <t>FC101505</t>
  </si>
  <si>
    <t>805027287_FC101505</t>
  </si>
  <si>
    <t>FC101515</t>
  </si>
  <si>
    <t>805027287_FC101515</t>
  </si>
  <si>
    <t>FC101574</t>
  </si>
  <si>
    <t>805027287_FC101574</t>
  </si>
  <si>
    <t>FC101625</t>
  </si>
  <si>
    <t>805027287_FC101625</t>
  </si>
  <si>
    <t>FC101751</t>
  </si>
  <si>
    <t>805027287_FC101751</t>
  </si>
  <si>
    <t>FC101779</t>
  </si>
  <si>
    <t>805027287_FC101779</t>
  </si>
  <si>
    <t>FC101802</t>
  </si>
  <si>
    <t>805027287_FC101802</t>
  </si>
  <si>
    <t>FC101869</t>
  </si>
  <si>
    <t>805027287_FC101869</t>
  </si>
  <si>
    <t>FC101881</t>
  </si>
  <si>
    <t>805027287_FC101881</t>
  </si>
  <si>
    <t>FC101957</t>
  </si>
  <si>
    <t>805027287_FC101957</t>
  </si>
  <si>
    <t>FC101991</t>
  </si>
  <si>
    <t>805027287_FC101991</t>
  </si>
  <si>
    <t>FC119984</t>
  </si>
  <si>
    <t>805027287_FC119984</t>
  </si>
  <si>
    <t>FC120105</t>
  </si>
  <si>
    <t>805027287_FC120105</t>
  </si>
  <si>
    <t>FC120223</t>
  </si>
  <si>
    <t>805027287_FC120223</t>
  </si>
  <si>
    <t>FC120225</t>
  </si>
  <si>
    <t>805027287_FC120225</t>
  </si>
  <si>
    <t>FC120229</t>
  </si>
  <si>
    <t>805027287_FC120229</t>
  </si>
  <si>
    <t>FC120406</t>
  </si>
  <si>
    <t>805027287_FC120406</t>
  </si>
  <si>
    <t>FC120545</t>
  </si>
  <si>
    <t>805027287_FC120545</t>
  </si>
  <si>
    <t>FC120606</t>
  </si>
  <si>
    <t>805027287_FC120606</t>
  </si>
  <si>
    <t>FC120717</t>
  </si>
  <si>
    <t>805027287_FC120717</t>
  </si>
  <si>
    <t>FC120872</t>
  </si>
  <si>
    <t>805027287_FC120872</t>
  </si>
  <si>
    <t>FC120880</t>
  </si>
  <si>
    <t>805027287_FC120880</t>
  </si>
  <si>
    <t>FC121000</t>
  </si>
  <si>
    <t>805027287_FC121000</t>
  </si>
  <si>
    <t>FC139692</t>
  </si>
  <si>
    <t>805027287_FC139692</t>
  </si>
  <si>
    <t>FC139732</t>
  </si>
  <si>
    <t>805027287_FC139732</t>
  </si>
  <si>
    <t>FC139838</t>
  </si>
  <si>
    <t>805027287_FC139838</t>
  </si>
  <si>
    <t>FC139877</t>
  </si>
  <si>
    <t>805027287_FC139877</t>
  </si>
  <si>
    <t>FC140155</t>
  </si>
  <si>
    <t>805027287_FC140155</t>
  </si>
  <si>
    <t>FC140239</t>
  </si>
  <si>
    <t>805027287_FC140239</t>
  </si>
  <si>
    <t>FC157471</t>
  </si>
  <si>
    <t>805027287_FC157471</t>
  </si>
  <si>
    <t>FC157478</t>
  </si>
  <si>
    <t>805027287_FC157478</t>
  </si>
  <si>
    <t>FC157558</t>
  </si>
  <si>
    <t>805027287_FC157558</t>
  </si>
  <si>
    <t>FC157565</t>
  </si>
  <si>
    <t>805027287_FC157565</t>
  </si>
  <si>
    <t>FC157575</t>
  </si>
  <si>
    <t>805027287_FC157575</t>
  </si>
  <si>
    <t>FC157588</t>
  </si>
  <si>
    <t>805027287_FC157588</t>
  </si>
  <si>
    <t>FC157705</t>
  </si>
  <si>
    <t>805027287_FC157705</t>
  </si>
  <si>
    <t>FC157706</t>
  </si>
  <si>
    <t>805027287_FC157706</t>
  </si>
  <si>
    <t>FC157708</t>
  </si>
  <si>
    <t>805027287_FC157708</t>
  </si>
  <si>
    <t>FC157814</t>
  </si>
  <si>
    <t>805027287_FC157814</t>
  </si>
  <si>
    <t>FC157833</t>
  </si>
  <si>
    <t>805027287_FC157833</t>
  </si>
  <si>
    <t>FC165620</t>
  </si>
  <si>
    <t>805027287_FC165620</t>
  </si>
  <si>
    <t>FC165621</t>
  </si>
  <si>
    <t>805027287_FC165621</t>
  </si>
  <si>
    <t>FC165623</t>
  </si>
  <si>
    <t>805027287_FC165623</t>
  </si>
  <si>
    <t>FC165625</t>
  </si>
  <si>
    <t>805027287_FC165625</t>
  </si>
  <si>
    <t>FC165626</t>
  </si>
  <si>
    <t>805027287_FC165626</t>
  </si>
  <si>
    <t>FC34078</t>
  </si>
  <si>
    <t>805027287_FC34078</t>
  </si>
  <si>
    <t>FC45458</t>
  </si>
  <si>
    <t>805027287_FC45458</t>
  </si>
  <si>
    <t>FC47867</t>
  </si>
  <si>
    <t>805027287_FC47867</t>
  </si>
  <si>
    <t>FC53381</t>
  </si>
  <si>
    <t>805027287_FC53381</t>
  </si>
  <si>
    <t>FC53463</t>
  </si>
  <si>
    <t>805027287_FC53463</t>
  </si>
  <si>
    <t>FC53547</t>
  </si>
  <si>
    <t>805027287_FC53547</t>
  </si>
  <si>
    <t>FC67114</t>
  </si>
  <si>
    <t>805027287_FC67114</t>
  </si>
  <si>
    <t>FC75034</t>
  </si>
  <si>
    <t>805027287_FC75034</t>
  </si>
  <si>
    <t>FC87563</t>
  </si>
  <si>
    <t>805027287_FC87563</t>
  </si>
  <si>
    <t>FC91370</t>
  </si>
  <si>
    <t>805027287_FC91370</t>
  </si>
  <si>
    <t>FC91647</t>
  </si>
  <si>
    <t>805027287_FC91647</t>
  </si>
  <si>
    <t>FC91881</t>
  </si>
  <si>
    <t>805027287_FC91881</t>
  </si>
  <si>
    <t>FC99681</t>
  </si>
  <si>
    <t>805027287_FC99681</t>
  </si>
  <si>
    <t>FC99688</t>
  </si>
  <si>
    <t>805027287_FC99688</t>
  </si>
  <si>
    <t>FC99732</t>
  </si>
  <si>
    <t>805027287_FC99732</t>
  </si>
  <si>
    <t>FC99821</t>
  </si>
  <si>
    <t>805027287_FC99821</t>
  </si>
  <si>
    <t>FC99837</t>
  </si>
  <si>
    <t>805027287_FC99837</t>
  </si>
  <si>
    <t>FC99856</t>
  </si>
  <si>
    <t>805027287_FC99856</t>
  </si>
  <si>
    <t>FC99861</t>
  </si>
  <si>
    <t>805027287_FC99861</t>
  </si>
  <si>
    <t>FC99876</t>
  </si>
  <si>
    <t>805027287_FC99876</t>
  </si>
  <si>
    <t>FC99903</t>
  </si>
  <si>
    <t>805027287_FC99903</t>
  </si>
  <si>
    <t>FC99971</t>
  </si>
  <si>
    <t>805027287_FC99971</t>
  </si>
  <si>
    <t>FC99977</t>
  </si>
  <si>
    <t>805027287_FC99977</t>
  </si>
  <si>
    <t>FC99990</t>
  </si>
  <si>
    <t>805027287_FC99990</t>
  </si>
  <si>
    <t>FC247514</t>
  </si>
  <si>
    <t>805027287_FC247514</t>
  </si>
  <si>
    <t>FC247529</t>
  </si>
  <si>
    <t>805027287_FC247529</t>
  </si>
  <si>
    <t>FC247533</t>
  </si>
  <si>
    <t>805027287_FC247533</t>
  </si>
  <si>
    <t>FC247553</t>
  </si>
  <si>
    <t>805027287_FC247553</t>
  </si>
  <si>
    <t>FC247559</t>
  </si>
  <si>
    <t>805027287_FC247559</t>
  </si>
  <si>
    <t>FC247570</t>
  </si>
  <si>
    <t>805027287_FC247570</t>
  </si>
  <si>
    <t>FC247572</t>
  </si>
  <si>
    <t>805027287_FC247572</t>
  </si>
  <si>
    <t>FC247578</t>
  </si>
  <si>
    <t>805027287_FC247578</t>
  </si>
  <si>
    <t>FC247579</t>
  </si>
  <si>
    <t>805027287_FC247579</t>
  </si>
  <si>
    <t>FC247584</t>
  </si>
  <si>
    <t>805027287_FC247584</t>
  </si>
  <si>
    <t>FC247586</t>
  </si>
  <si>
    <t>805027287_FC247586</t>
  </si>
  <si>
    <t>FC250870</t>
  </si>
  <si>
    <t>805027287_FC250870</t>
  </si>
  <si>
    <t>FC250873</t>
  </si>
  <si>
    <t>805027287_FC250873</t>
  </si>
  <si>
    <t>FC250877</t>
  </si>
  <si>
    <t>805027287_FC250877</t>
  </si>
  <si>
    <t>FC250878</t>
  </si>
  <si>
    <t>805027287_FC250878</t>
  </si>
  <si>
    <t>FC250896</t>
  </si>
  <si>
    <t>805027287_FC250896</t>
  </si>
  <si>
    <t>FC250901</t>
  </si>
  <si>
    <t>805027287_FC250901</t>
  </si>
  <si>
    <t>FC250902</t>
  </si>
  <si>
    <t>805027287_FC250902</t>
  </si>
  <si>
    <t>FC250903</t>
  </si>
  <si>
    <t>805027287_FC250903</t>
  </si>
  <si>
    <t>FC250913</t>
  </si>
  <si>
    <t>805027287_FC250913</t>
  </si>
  <si>
    <t>FC250924</t>
  </si>
  <si>
    <t>805027287_FC250924</t>
  </si>
  <si>
    <t>FC250929</t>
  </si>
  <si>
    <t>805027287_FC250929</t>
  </si>
  <si>
    <t>FC250942</t>
  </si>
  <si>
    <t>805027287_FC250942</t>
  </si>
  <si>
    <t>Finalizada</t>
  </si>
  <si>
    <t>Devuelta</t>
  </si>
  <si>
    <t>Para auditoria de pertinencia</t>
  </si>
  <si>
    <t>Para respuesta prestador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</si>
  <si>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</si>
  <si>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</si>
  <si>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</si>
  <si>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</si>
  <si>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</si>
  <si>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</si>
  <si>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</si>
  <si>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</si>
  <si>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</si>
  <si>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</si>
  <si>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</si>
  <si>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</si>
  <si>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</si>
  <si>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</si>
  <si>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</si>
  <si>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</si>
  <si>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</si>
  <si>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</si>
  <si>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</si>
  <si>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</si>
  <si>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</si>
  <si>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</si>
  <si>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</si>
  <si>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ESTADO EPS 2024-02-15</t>
  </si>
  <si>
    <t>ESTADO CARTERA ANTERIOR</t>
  </si>
  <si>
    <t>Factura devuelta</t>
  </si>
  <si>
    <t>Factura cancelada parcialmente - Glosa por contestar IPS</t>
  </si>
  <si>
    <t>Factura cancelada parcialmente - Glosa en proceso interno</t>
  </si>
  <si>
    <t xml:space="preserve">Factura pendiente en programacion de pago </t>
  </si>
  <si>
    <t>Factura pendiente en programacion de pago - Glosa en proceso interno</t>
  </si>
  <si>
    <t>Factura cancelada</t>
  </si>
  <si>
    <t>Factura cancelada (COVID-19)</t>
  </si>
  <si>
    <t>Factura aceptada por la IPS</t>
  </si>
  <si>
    <t>Factura cancelada parcialmente - Saldo pendiente en programacion de pago</t>
  </si>
  <si>
    <t>Factura pendiente en programacion de pago (COVID-19)</t>
  </si>
  <si>
    <t>ESTADO DOS</t>
  </si>
  <si>
    <t>CONCEPTO GLOSA Y DEVOLUCION</t>
  </si>
  <si>
    <t>TIPIFICACION OBJECION</t>
  </si>
  <si>
    <t>SOPORTES INCOMPLETOS, se devuelve factura FC259212 sin soportes anexos, no se realiza auditoría integral.</t>
  </si>
  <si>
    <t>SOPORTES</t>
  </si>
  <si>
    <t xml:space="preserve">PAIWEB: Se realiza devolución de factura vacuna no se encuentra registrada en PAIWEB 2.0 favor reportar para         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</si>
  <si>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VACUNA</t>
  </si>
  <si>
    <t xml:space="preserve">PAIWEB: Se realiza devolucion de facturas vacunas no se enc uentran registradas en PAIWEB 2.0 Favor realizar el respecivo reporte para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</si>
  <si>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Factura en proceso interno</t>
  </si>
  <si>
    <t>SPTE INCOMPLETO: SE REALIZA OBJECCION INSUMOS Y MEDICAMENTOS NO SOPORTADOS NO SE EVIDENCIA HOJA DE ADMINISTRACION FAVOR ANEXAR PARA DAR TRAMITE.JENNIFER REBOLLEDO</t>
  </si>
  <si>
    <t>SOPORTE</t>
  </si>
  <si>
    <t>Glosa por contestar ips</t>
  </si>
  <si>
    <t>Factura pendiente en programacion de pago</t>
  </si>
  <si>
    <t/>
  </si>
  <si>
    <t>Valor a Pagar</t>
  </si>
  <si>
    <t>Total general</t>
  </si>
  <si>
    <t>CANT</t>
  </si>
  <si>
    <t>SALDO IPS</t>
  </si>
  <si>
    <t>GLOSA PDTE</t>
  </si>
  <si>
    <t>DEVOLUCION</t>
  </si>
  <si>
    <t>OBSERVACIÓN RED NORTE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</si>
  <si>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</si>
  <si>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</si>
  <si>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</si>
  <si>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</si>
  <si>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</si>
  <si>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</si>
  <si>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</si>
  <si>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</si>
  <si>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</si>
  <si>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</si>
  <si>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</si>
  <si>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</si>
  <si>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</si>
  <si>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</si>
  <si>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</si>
  <si>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</si>
  <si>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</si>
  <si>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</si>
  <si>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</si>
  <si>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</si>
  <si>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</si>
  <si>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</si>
  <si>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</si>
  <si>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</si>
  <si>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</si>
  <si>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</si>
  <si>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</si>
  <si>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</si>
  <si>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</si>
  <si>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</si>
  <si>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</si>
  <si>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FACTURA CANCELADA (COVID-19)</t>
  </si>
  <si>
    <t>FACTURA PENDIENTE EN PROGRAMACION DE PAGO (COVID-19)</t>
  </si>
  <si>
    <t>Señores : RED DE SALUD DEL NORTE E.S.E</t>
  </si>
  <si>
    <t>NIT: 805027287</t>
  </si>
  <si>
    <t>Katherine Cardozo Riveros</t>
  </si>
  <si>
    <t>Técnico Administrativo</t>
  </si>
  <si>
    <t>Red De Salud Del Norte E.S.E</t>
  </si>
  <si>
    <t>Santiago de Cali, febrero 16 2024</t>
  </si>
  <si>
    <t>Santiago de Cali, febrero 14 2024</t>
  </si>
  <si>
    <t>Con Corte al dia: 31/12/2023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</si>
</sst>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_-&quot;$&quot;\ * #,##0_-;\-&quot;$&quot;\ * #,##0_-;_-&quot;$&quot;\ * &quot;-&quot;??_-;_-@_-"/>
    <numFmt numFmtId="166" formatCode="_-* #,##0.00_-;\-* #,##0.00_-;_-* &quot;-&quot;??_-;_-@_-"/>
    <numFmt numFmtId="167" formatCode="_-* #,##0\ _€_-;\-* #,##0\ _€_-;_-* &quot;-&quot;??\ _€_-;_-@_-"/>
    <numFmt numFmtId="168" formatCode="_-[$$-240A]\ * #,##0_-;\-[$$-240A]\ * #,##0_-;_-[$$-240A]\ * &quot;-&quot;??_-;_-@_-"/>
    <numFmt numFmtId="171" formatCode="[$-240A]d&quot; de &quot;mmmm&quot; de &quot;yyyy;@"/>
    <numFmt numFmtId="172" formatCode="&quot;$&quot;\ #,##0"/>
    <numFmt numFmtId="173" formatCode="&quot;$&quot;\ #,##0;[Red]&quot;$&quot;\ #,##0"/>
    <numFmt numFmtId="174" formatCode="[$$-240A]\ #,##0;\-[$$-240A]\ #,##0"/>
    <numFmt numFmtId="175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4" fontId="5" fillId="0" borderId="0" applyFont="0" applyFill="0" applyBorder="0" applyAlignment="0" applyProtection="0"/>
    <xf numFmtId="0" fontId="7" fillId="3" borderId="0" applyNumberFormat="0" applyBorder="0" applyAlignment="0" applyProtection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2" fillId="0" borderId="0"/>
    <xf numFmtId="166" fontId="5" fillId="0" borderId="0" applyFont="0" applyFill="0" applyBorder="0" applyAlignment="0" applyProtection="0"/>
  </cellStyleXfs>
  <cellXfs count="10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0" fillId="0" borderId="2" xfId="0" applyBorder="1"/>
    <xf numFmtId="0" fontId="0" fillId="0" borderId="1" xfId="0" applyBorder="1" applyAlignment="1">
      <alignment horizontal="center" vertical="center"/>
    </xf>
    <xf numFmtId="14" fontId="0" fillId="0" borderId="1" xfId="0" applyNumberFormat="1" applyBorder="1"/>
    <xf numFmtId="165" fontId="0" fillId="0" borderId="1" xfId="1" applyNumberFormat="1" applyFont="1" applyBorder="1"/>
    <xf numFmtId="165" fontId="0" fillId="0" borderId="0" xfId="1" applyNumberFormat="1" applyFont="1"/>
    <xf numFmtId="0" fontId="4" fillId="2" borderId="3" xfId="0" applyFont="1" applyFill="1" applyBorder="1" applyAlignment="1">
      <alignment horizontal="center" wrapText="1"/>
    </xf>
    <xf numFmtId="0" fontId="0" fillId="2" borderId="1" xfId="0" applyFont="1" applyFill="1" applyBorder="1" applyAlignment="1">
      <alignment horizontal="center"/>
    </xf>
    <xf numFmtId="165" fontId="6" fillId="3" borderId="1" xfId="1" applyNumberFormat="1" applyFont="1" applyFill="1" applyBorder="1" applyAlignment="1">
      <alignment horizontal="center" vertical="center" wrapText="1"/>
    </xf>
    <xf numFmtId="165" fontId="6" fillId="3" borderId="2" xfId="2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/>
    </xf>
    <xf numFmtId="0" fontId="0" fillId="0" borderId="1" xfId="0" applyBorder="1" applyAlignment="1">
      <alignment horizontal="left"/>
    </xf>
    <xf numFmtId="14" fontId="0" fillId="0" borderId="4" xfId="0" applyNumberFormat="1" applyBorder="1"/>
    <xf numFmtId="165" fontId="1" fillId="0" borderId="1" xfId="1" applyNumberFormat="1" applyFont="1" applyBorder="1" applyAlignment="1">
      <alignment horizontal="center" vertical="center" wrapText="1"/>
    </xf>
    <xf numFmtId="165" fontId="0" fillId="0" borderId="4" xfId="1" applyNumberFormat="1" applyFont="1" applyBorder="1"/>
    <xf numFmtId="165" fontId="1" fillId="0" borderId="0" xfId="1" applyNumberFormat="1" applyFont="1"/>
    <xf numFmtId="14" fontId="0" fillId="0" borderId="0" xfId="0" applyNumberFormat="1"/>
    <xf numFmtId="0" fontId="9" fillId="4" borderId="1" xfId="0" applyFont="1" applyFill="1" applyBorder="1" applyAlignment="1">
      <alignment horizontal="center" vertical="center" wrapText="1"/>
    </xf>
    <xf numFmtId="1" fontId="9" fillId="4" borderId="1" xfId="0" applyNumberFormat="1" applyFont="1" applyFill="1" applyBorder="1" applyAlignment="1">
      <alignment horizontal="center" vertical="center" wrapText="1"/>
    </xf>
    <xf numFmtId="2" fontId="9" fillId="4" borderId="1" xfId="0" applyNumberFormat="1" applyFont="1" applyFill="1" applyBorder="1" applyAlignment="1">
      <alignment horizontal="center" vertical="center" wrapText="1"/>
    </xf>
    <xf numFmtId="167" fontId="9" fillId="5" borderId="1" xfId="3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65" fontId="6" fillId="3" borderId="1" xfId="2" applyNumberFormat="1" applyFont="1" applyBorder="1" applyAlignment="1">
      <alignment horizontal="center" vertical="center" wrapText="1"/>
    </xf>
    <xf numFmtId="168" fontId="0" fillId="0" borderId="1" xfId="0" applyNumberFormat="1" applyBorder="1"/>
    <xf numFmtId="165" fontId="9" fillId="4" borderId="1" xfId="1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9" fillId="5" borderId="1" xfId="0" applyNumberFormat="1" applyFont="1" applyFill="1" applyBorder="1" applyAlignment="1">
      <alignment horizontal="center" vertical="center" wrapText="1"/>
    </xf>
    <xf numFmtId="0" fontId="0" fillId="0" borderId="1" xfId="0" applyNumberFormat="1" applyBorder="1"/>
    <xf numFmtId="2" fontId="9" fillId="6" borderId="1" xfId="0" applyNumberFormat="1" applyFont="1" applyFill="1" applyBorder="1" applyAlignment="1">
      <alignment horizontal="center" vertical="center" wrapText="1"/>
    </xf>
    <xf numFmtId="168" fontId="0" fillId="0" borderId="1" xfId="0" applyNumberFormat="1" applyFont="1" applyBorder="1"/>
    <xf numFmtId="0" fontId="0" fillId="0" borderId="1" xfId="0" applyFont="1" applyBorder="1"/>
    <xf numFmtId="14" fontId="0" fillId="0" borderId="1" xfId="0" applyNumberFormat="1" applyFont="1" applyBorder="1"/>
    <xf numFmtId="2" fontId="9" fillId="7" borderId="1" xfId="0" applyNumberFormat="1" applyFont="1" applyFill="1" applyBorder="1" applyAlignment="1">
      <alignment horizontal="center" vertical="center" wrapText="1"/>
    </xf>
    <xf numFmtId="1" fontId="0" fillId="0" borderId="0" xfId="0" applyNumberFormat="1"/>
    <xf numFmtId="1" fontId="9" fillId="7" borderId="1" xfId="0" applyNumberFormat="1" applyFont="1" applyFill="1" applyBorder="1" applyAlignment="1">
      <alignment horizontal="center" vertical="center" wrapText="1"/>
    </xf>
    <xf numFmtId="1" fontId="0" fillId="0" borderId="1" xfId="0" applyNumberFormat="1" applyFont="1" applyBorder="1"/>
    <xf numFmtId="14" fontId="9" fillId="7" borderId="1" xfId="0" applyNumberFormat="1" applyFont="1" applyFill="1" applyBorder="1" applyAlignment="1">
      <alignment horizontal="center" vertical="center" wrapText="1"/>
    </xf>
    <xf numFmtId="0" fontId="0" fillId="0" borderId="1" xfId="0" pivotButton="1" applyBorder="1"/>
    <xf numFmtId="0" fontId="13" fillId="0" borderId="0" xfId="5" applyFont="1"/>
    <xf numFmtId="0" fontId="13" fillId="0" borderId="5" xfId="5" applyFont="1" applyBorder="1" applyAlignment="1">
      <alignment horizontal="centerContinuous"/>
    </xf>
    <xf numFmtId="0" fontId="13" fillId="0" borderId="6" xfId="5" applyFont="1" applyBorder="1" applyAlignment="1">
      <alignment horizontal="centerContinuous"/>
    </xf>
    <xf numFmtId="0" fontId="14" fillId="0" borderId="5" xfId="5" applyFont="1" applyBorder="1" applyAlignment="1">
      <alignment horizontal="center" vertical="center"/>
    </xf>
    <xf numFmtId="0" fontId="14" fillId="0" borderId="7" xfId="5" applyFont="1" applyBorder="1" applyAlignment="1">
      <alignment horizontal="center" vertical="center"/>
    </xf>
    <xf numFmtId="0" fontId="14" fillId="0" borderId="6" xfId="5" applyFont="1" applyBorder="1" applyAlignment="1">
      <alignment horizontal="center" vertical="center"/>
    </xf>
    <xf numFmtId="0" fontId="14" fillId="0" borderId="8" xfId="5" applyFont="1" applyBorder="1" applyAlignment="1">
      <alignment horizontal="center" vertical="center"/>
    </xf>
    <xf numFmtId="0" fontId="13" fillId="0" borderId="9" xfId="5" applyFont="1" applyBorder="1" applyAlignment="1">
      <alignment horizontal="centerContinuous"/>
    </xf>
    <xf numFmtId="0" fontId="13" fillId="0" borderId="10" xfId="5" applyFont="1" applyBorder="1" applyAlignment="1">
      <alignment horizontal="centerContinuous"/>
    </xf>
    <xf numFmtId="0" fontId="14" fillId="0" borderId="11" xfId="5" applyFont="1" applyBorder="1" applyAlignment="1">
      <alignment horizontal="center" vertical="center"/>
    </xf>
    <xf numFmtId="0" fontId="14" fillId="0" borderId="12" xfId="5" applyFont="1" applyBorder="1" applyAlignment="1">
      <alignment horizontal="center" vertical="center"/>
    </xf>
    <xf numFmtId="0" fontId="14" fillId="0" borderId="13" xfId="5" applyFont="1" applyBorder="1" applyAlignment="1">
      <alignment horizontal="center" vertical="center"/>
    </xf>
    <xf numFmtId="0" fontId="14" fillId="0" borderId="14" xfId="5" applyFont="1" applyBorder="1" applyAlignment="1">
      <alignment horizontal="center" vertical="center"/>
    </xf>
    <xf numFmtId="0" fontId="14" fillId="0" borderId="5" xfId="5" applyFont="1" applyBorder="1" applyAlignment="1">
      <alignment horizontal="centerContinuous" vertical="center"/>
    </xf>
    <xf numFmtId="0" fontId="14" fillId="0" borderId="7" xfId="5" applyFont="1" applyBorder="1" applyAlignment="1">
      <alignment horizontal="centerContinuous" vertical="center"/>
    </xf>
    <xf numFmtId="0" fontId="14" fillId="0" borderId="6" xfId="5" applyFont="1" applyBorder="1" applyAlignment="1">
      <alignment horizontal="centerContinuous" vertical="center"/>
    </xf>
    <xf numFmtId="0" fontId="14" fillId="0" borderId="8" xfId="5" applyFont="1" applyBorder="1" applyAlignment="1">
      <alignment horizontal="centerContinuous" vertical="center"/>
    </xf>
    <xf numFmtId="0" fontId="14" fillId="0" borderId="9" xfId="5" applyFont="1" applyBorder="1" applyAlignment="1">
      <alignment horizontal="centerContinuous" vertical="center"/>
    </xf>
    <xf numFmtId="0" fontId="14" fillId="0" borderId="0" xfId="5" applyFont="1" applyAlignment="1">
      <alignment horizontal="centerContinuous" vertical="center"/>
    </xf>
    <xf numFmtId="0" fontId="14" fillId="0" borderId="15" xfId="5" applyFont="1" applyBorder="1" applyAlignment="1">
      <alignment horizontal="centerContinuous" vertical="center"/>
    </xf>
    <xf numFmtId="0" fontId="13" fillId="0" borderId="11" xfId="5" applyFont="1" applyBorder="1" applyAlignment="1">
      <alignment horizontal="centerContinuous"/>
    </xf>
    <xf numFmtId="0" fontId="13" fillId="0" borderId="13" xfId="5" applyFont="1" applyBorder="1" applyAlignment="1">
      <alignment horizontal="centerContinuous"/>
    </xf>
    <xf numFmtId="0" fontId="14" fillId="0" borderId="11" xfId="5" applyFont="1" applyBorder="1" applyAlignment="1">
      <alignment horizontal="centerContinuous" vertical="center"/>
    </xf>
    <xf numFmtId="0" fontId="14" fillId="0" borderId="12" xfId="5" applyFont="1" applyBorder="1" applyAlignment="1">
      <alignment horizontal="centerContinuous" vertical="center"/>
    </xf>
    <xf numFmtId="0" fontId="14" fillId="0" borderId="13" xfId="5" applyFont="1" applyBorder="1" applyAlignment="1">
      <alignment horizontal="centerContinuous" vertical="center"/>
    </xf>
    <xf numFmtId="0" fontId="14" fillId="0" borderId="14" xfId="5" applyFont="1" applyBorder="1" applyAlignment="1">
      <alignment horizontal="centerContinuous" vertical="center"/>
    </xf>
    <xf numFmtId="0" fontId="13" fillId="0" borderId="9" xfId="5" applyFont="1" applyBorder="1"/>
    <xf numFmtId="0" fontId="13" fillId="0" borderId="10" xfId="5" applyFont="1" applyBorder="1"/>
    <xf numFmtId="0" fontId="14" fillId="0" borderId="0" xfId="5" applyFont="1"/>
    <xf numFmtId="14" fontId="13" fillId="0" borderId="0" xfId="5" applyNumberFormat="1" applyFont="1"/>
    <xf numFmtId="171" fontId="13" fillId="0" borderId="0" xfId="5" applyNumberFormat="1" applyFont="1"/>
    <xf numFmtId="14" fontId="13" fillId="0" borderId="0" xfId="5" applyNumberFormat="1" applyFont="1" applyAlignment="1">
      <alignment horizontal="left"/>
    </xf>
    <xf numFmtId="1" fontId="14" fillId="0" borderId="0" xfId="4" applyNumberFormat="1" applyFont="1" applyAlignment="1">
      <alignment horizontal="right"/>
    </xf>
    <xf numFmtId="172" fontId="14" fillId="0" borderId="0" xfId="5" applyNumberFormat="1" applyFont="1" applyAlignment="1">
      <alignment horizontal="right"/>
    </xf>
    <xf numFmtId="1" fontId="14" fillId="0" borderId="0" xfId="5" applyNumberFormat="1" applyFont="1" applyAlignment="1">
      <alignment horizontal="center"/>
    </xf>
    <xf numFmtId="173" fontId="14" fillId="0" borderId="0" xfId="5" applyNumberFormat="1" applyFont="1" applyAlignment="1">
      <alignment horizontal="right"/>
    </xf>
    <xf numFmtId="1" fontId="13" fillId="0" borderId="0" xfId="5" applyNumberFormat="1" applyFont="1" applyAlignment="1">
      <alignment horizontal="center"/>
    </xf>
    <xf numFmtId="173" fontId="13" fillId="0" borderId="0" xfId="5" applyNumberFormat="1" applyFont="1" applyAlignment="1">
      <alignment horizontal="right"/>
    </xf>
    <xf numFmtId="1" fontId="13" fillId="0" borderId="12" xfId="5" applyNumberFormat="1" applyFont="1" applyBorder="1" applyAlignment="1">
      <alignment horizontal="center"/>
    </xf>
    <xf numFmtId="173" fontId="13" fillId="0" borderId="12" xfId="5" applyNumberFormat="1" applyFont="1" applyBorder="1" applyAlignment="1">
      <alignment horizontal="right"/>
    </xf>
    <xf numFmtId="0" fontId="13" fillId="0" borderId="0" xfId="5" applyFont="1" applyAlignment="1">
      <alignment horizontal="center"/>
    </xf>
    <xf numFmtId="1" fontId="14" fillId="0" borderId="16" xfId="5" applyNumberFormat="1" applyFont="1" applyBorder="1" applyAlignment="1">
      <alignment horizontal="center"/>
    </xf>
    <xf numFmtId="173" fontId="14" fillId="0" borderId="16" xfId="5" applyNumberFormat="1" applyFont="1" applyBorder="1" applyAlignment="1">
      <alignment horizontal="right"/>
    </xf>
    <xf numFmtId="173" fontId="13" fillId="0" borderId="0" xfId="5" applyNumberFormat="1" applyFont="1"/>
    <xf numFmtId="173" fontId="14" fillId="0" borderId="12" xfId="5" applyNumberFormat="1" applyFont="1" applyBorder="1"/>
    <xf numFmtId="173" fontId="13" fillId="0" borderId="12" xfId="5" applyNumberFormat="1" applyFont="1" applyBorder="1"/>
    <xf numFmtId="173" fontId="14" fillId="0" borderId="0" xfId="5" applyNumberFormat="1" applyFont="1"/>
    <xf numFmtId="0" fontId="15" fillId="0" borderId="0" xfId="5" applyFont="1" applyAlignment="1">
      <alignment horizontal="center" vertical="center" wrapText="1"/>
    </xf>
    <xf numFmtId="0" fontId="13" fillId="0" borderId="11" xfId="5" applyFont="1" applyBorder="1"/>
    <xf numFmtId="0" fontId="13" fillId="0" borderId="12" xfId="5" applyFont="1" applyBorder="1"/>
    <xf numFmtId="0" fontId="13" fillId="0" borderId="13" xfId="5" applyFont="1" applyBorder="1"/>
    <xf numFmtId="0" fontId="14" fillId="0" borderId="9" xfId="5" applyFont="1" applyBorder="1" applyAlignment="1">
      <alignment horizontal="center" vertical="center" wrapText="1"/>
    </xf>
    <xf numFmtId="0" fontId="14" fillId="0" borderId="0" xfId="5" applyFont="1" applyAlignment="1">
      <alignment horizontal="center" vertical="center" wrapText="1"/>
    </xf>
    <xf numFmtId="0" fontId="14" fillId="0" borderId="10" xfId="5" applyFont="1" applyBorder="1" applyAlignment="1">
      <alignment horizontal="center" vertical="center" wrapText="1"/>
    </xf>
    <xf numFmtId="0" fontId="13" fillId="2" borderId="0" xfId="5" applyFont="1" applyFill="1"/>
    <xf numFmtId="0" fontId="14" fillId="0" borderId="0" xfId="5" applyFont="1" applyAlignment="1">
      <alignment horizontal="center"/>
    </xf>
    <xf numFmtId="174" fontId="14" fillId="0" borderId="0" xfId="6" applyNumberFormat="1" applyFont="1" applyAlignment="1">
      <alignment horizontal="right"/>
    </xf>
    <xf numFmtId="1" fontId="13" fillId="0" borderId="0" xfId="4" applyNumberFormat="1" applyFont="1" applyAlignment="1">
      <alignment horizontal="right"/>
    </xf>
    <xf numFmtId="174" fontId="13" fillId="0" borderId="0" xfId="6" applyNumberFormat="1" applyFont="1" applyAlignment="1">
      <alignment horizontal="right"/>
    </xf>
    <xf numFmtId="175" fontId="13" fillId="0" borderId="16" xfId="6" applyNumberFormat="1" applyFont="1" applyBorder="1" applyAlignment="1">
      <alignment horizontal="center"/>
    </xf>
    <xf numFmtId="174" fontId="13" fillId="0" borderId="16" xfId="6" applyNumberFormat="1" applyFont="1" applyBorder="1" applyAlignment="1">
      <alignment horizontal="right"/>
    </xf>
  </cellXfs>
  <cellStyles count="7">
    <cellStyle name="Énfasis1" xfId="2" builtinId="29"/>
    <cellStyle name="Millares" xfId="4" builtinId="3"/>
    <cellStyle name="Millares 2" xfId="3"/>
    <cellStyle name="Millares 2 2" xfId="6"/>
    <cellStyle name="Moneda" xfId="1" builtinId="4"/>
    <cellStyle name="Normal" xfId="0" builtinId="0"/>
    <cellStyle name="Normal 2 2" xfId="5"/>
  </cellStyles>
  <dxfs count="28">
    <dxf>
      <numFmt numFmtId="168" formatCode="_-[$$-240A]\ * #,##0_-;\-[$$-240A]\ * #,##0_-;_-[$$-240A]\ 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8" formatCode="_-[$$-240A]\ * #,##0_-;\-[$$-240A]\ * #,##0_-;_-[$$-240A]\ 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8" formatCode="_-[$$-240A]\ * #,##0_-;\-[$$-240A]\ * #,##0_-;_-[$$-240A]\ 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8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34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116614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cerradas%20nort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cerradas norte"/>
    </sheetNames>
    <sheetDataSet>
      <sheetData sheetId="0"/>
      <sheetData sheetId="1">
        <row r="3582">
          <cell r="N3582" t="str">
            <v>FC53633</v>
          </cell>
          <cell r="O3582">
            <v>68006</v>
          </cell>
          <cell r="P3582">
            <v>4800053470</v>
          </cell>
          <cell r="Q3582">
            <v>44620</v>
          </cell>
        </row>
        <row r="3583">
          <cell r="N3583" t="str">
            <v>FC66561</v>
          </cell>
          <cell r="O3583">
            <v>252300</v>
          </cell>
          <cell r="P3583">
            <v>4800053470</v>
          </cell>
          <cell r="Q3583">
            <v>44620</v>
          </cell>
        </row>
        <row r="3584">
          <cell r="N3584" t="str">
            <v>FC66562</v>
          </cell>
          <cell r="O3584">
            <v>68000</v>
          </cell>
          <cell r="P3584">
            <v>4800053470</v>
          </cell>
          <cell r="Q3584">
            <v>44620</v>
          </cell>
        </row>
        <row r="3585">
          <cell r="N3585" t="str">
            <v>FC66563</v>
          </cell>
          <cell r="O3585">
            <v>302000</v>
          </cell>
          <cell r="P3585">
            <v>4800053470</v>
          </cell>
          <cell r="Q3585">
            <v>44620</v>
          </cell>
        </row>
        <row r="3586">
          <cell r="N3586" t="str">
            <v>FC67044</v>
          </cell>
          <cell r="O3586">
            <v>436000</v>
          </cell>
          <cell r="P3586">
            <v>4800053470</v>
          </cell>
          <cell r="Q3586">
            <v>44620</v>
          </cell>
        </row>
        <row r="3587">
          <cell r="N3587" t="str">
            <v>FC67045</v>
          </cell>
          <cell r="O3587">
            <v>318100</v>
          </cell>
          <cell r="P3587">
            <v>4800053470</v>
          </cell>
          <cell r="Q3587">
            <v>44620</v>
          </cell>
        </row>
        <row r="3588">
          <cell r="N3588" t="str">
            <v>FC67398</v>
          </cell>
          <cell r="O3588">
            <v>51000</v>
          </cell>
          <cell r="P3588">
            <v>4800053470</v>
          </cell>
          <cell r="Q3588">
            <v>44620</v>
          </cell>
        </row>
        <row r="3589">
          <cell r="N3589" t="str">
            <v>FC79182</v>
          </cell>
          <cell r="O3589">
            <v>168300</v>
          </cell>
          <cell r="P3589">
            <v>4800053470</v>
          </cell>
          <cell r="Q3589">
            <v>44620</v>
          </cell>
        </row>
        <row r="3590">
          <cell r="N3590" t="str">
            <v>FC79183</v>
          </cell>
          <cell r="O3590">
            <v>57600</v>
          </cell>
          <cell r="P3590">
            <v>4800053470</v>
          </cell>
          <cell r="Q3590">
            <v>44620</v>
          </cell>
        </row>
        <row r="3591">
          <cell r="N3591" t="str">
            <v>FC79184</v>
          </cell>
          <cell r="O3591">
            <v>254800</v>
          </cell>
          <cell r="P3591">
            <v>4800053470</v>
          </cell>
          <cell r="Q3591">
            <v>44620</v>
          </cell>
        </row>
        <row r="3592">
          <cell r="N3592" t="str">
            <v>FC79185</v>
          </cell>
          <cell r="O3592">
            <v>180900</v>
          </cell>
          <cell r="P3592">
            <v>4800053470</v>
          </cell>
          <cell r="Q3592">
            <v>44620</v>
          </cell>
        </row>
        <row r="3593">
          <cell r="N3593" t="str">
            <v>FC79186</v>
          </cell>
          <cell r="O3593">
            <v>58400</v>
          </cell>
          <cell r="P3593">
            <v>4800053470</v>
          </cell>
          <cell r="Q3593">
            <v>44620</v>
          </cell>
        </row>
        <row r="3594">
          <cell r="N3594" t="str">
            <v>FC79187</v>
          </cell>
          <cell r="O3594">
            <v>187400</v>
          </cell>
          <cell r="P3594">
            <v>4800053470</v>
          </cell>
          <cell r="Q3594">
            <v>44620</v>
          </cell>
        </row>
        <row r="3595">
          <cell r="N3595" t="str">
            <v>FC79188</v>
          </cell>
          <cell r="O3595">
            <v>211000</v>
          </cell>
          <cell r="P3595">
            <v>4800053470</v>
          </cell>
          <cell r="Q3595">
            <v>44620</v>
          </cell>
        </row>
        <row r="3596">
          <cell r="N3596" t="str">
            <v>FC79218</v>
          </cell>
          <cell r="O3596">
            <v>51000</v>
          </cell>
          <cell r="P3596">
            <v>4800053470</v>
          </cell>
          <cell r="Q3596">
            <v>44620</v>
          </cell>
        </row>
        <row r="3597">
          <cell r="N3597" t="str">
            <v>FC79880</v>
          </cell>
          <cell r="O3597">
            <v>2248100</v>
          </cell>
          <cell r="P3597">
            <v>4800053470</v>
          </cell>
          <cell r="Q3597">
            <v>44620</v>
          </cell>
        </row>
        <row r="3598">
          <cell r="N3598" t="str">
            <v>FC79881</v>
          </cell>
          <cell r="O3598">
            <v>82600</v>
          </cell>
          <cell r="P3598">
            <v>4800053470</v>
          </cell>
          <cell r="Q3598">
            <v>44620</v>
          </cell>
        </row>
        <row r="3599">
          <cell r="N3599" t="str">
            <v>FC79882</v>
          </cell>
          <cell r="O3599">
            <v>122500</v>
          </cell>
          <cell r="P3599">
            <v>4800053470</v>
          </cell>
          <cell r="Q3599">
            <v>44620</v>
          </cell>
        </row>
        <row r="3600">
          <cell r="N3600" t="str">
            <v>FC79884</v>
          </cell>
          <cell r="O3600">
            <v>220600</v>
          </cell>
          <cell r="P3600">
            <v>4800053470</v>
          </cell>
          <cell r="Q3600">
            <v>44620</v>
          </cell>
        </row>
        <row r="3601">
          <cell r="N3601" t="str">
            <v>FC79886</v>
          </cell>
          <cell r="O3601">
            <v>172300</v>
          </cell>
          <cell r="P3601">
            <v>4800053470</v>
          </cell>
          <cell r="Q3601">
            <v>44620</v>
          </cell>
        </row>
        <row r="3602">
          <cell r="N3602" t="str">
            <v>FC80086</v>
          </cell>
          <cell r="O3602">
            <v>51000</v>
          </cell>
          <cell r="P3602">
            <v>4800053470</v>
          </cell>
          <cell r="Q3602">
            <v>44620</v>
          </cell>
        </row>
        <row r="3603">
          <cell r="N3603" t="str">
            <v>FC80087</v>
          </cell>
          <cell r="O3603">
            <v>51000</v>
          </cell>
          <cell r="P3603">
            <v>4800053470</v>
          </cell>
          <cell r="Q3603">
            <v>44620</v>
          </cell>
        </row>
        <row r="3604">
          <cell r="N3604" t="str">
            <v>FC80121</v>
          </cell>
          <cell r="O3604">
            <v>80800</v>
          </cell>
          <cell r="P3604">
            <v>4800053470</v>
          </cell>
          <cell r="Q3604">
            <v>44620</v>
          </cell>
        </row>
        <row r="3605">
          <cell r="N3605" t="str">
            <v>FC80122</v>
          </cell>
          <cell r="O3605">
            <v>80800</v>
          </cell>
          <cell r="P3605">
            <v>4800053470</v>
          </cell>
          <cell r="Q3605">
            <v>44620</v>
          </cell>
        </row>
        <row r="3606">
          <cell r="N3606" t="str">
            <v>FC87543</v>
          </cell>
          <cell r="O3606">
            <v>80800</v>
          </cell>
          <cell r="P3606">
            <v>4800053470</v>
          </cell>
          <cell r="Q3606">
            <v>44620</v>
          </cell>
        </row>
        <row r="3607">
          <cell r="N3607" t="str">
            <v>FC87544</v>
          </cell>
          <cell r="O3607">
            <v>80800</v>
          </cell>
          <cell r="P3607">
            <v>4800053470</v>
          </cell>
          <cell r="Q3607">
            <v>44620</v>
          </cell>
        </row>
        <row r="3608">
          <cell r="N3608" t="str">
            <v>FC87545</v>
          </cell>
          <cell r="O3608">
            <v>80800</v>
          </cell>
          <cell r="P3608">
            <v>4800053470</v>
          </cell>
          <cell r="Q3608">
            <v>44620</v>
          </cell>
        </row>
        <row r="3609">
          <cell r="N3609" t="str">
            <v>FC87547</v>
          </cell>
          <cell r="O3609">
            <v>80800</v>
          </cell>
          <cell r="P3609">
            <v>4800053470</v>
          </cell>
          <cell r="Q3609">
            <v>44620</v>
          </cell>
        </row>
        <row r="3610">
          <cell r="N3610" t="str">
            <v>FC87548</v>
          </cell>
          <cell r="O3610">
            <v>80800</v>
          </cell>
          <cell r="P3610">
            <v>4800053470</v>
          </cell>
          <cell r="Q3610">
            <v>44620</v>
          </cell>
        </row>
        <row r="3611">
          <cell r="N3611" t="str">
            <v>FC87551</v>
          </cell>
          <cell r="O3611">
            <v>80800</v>
          </cell>
          <cell r="P3611">
            <v>4800053470</v>
          </cell>
          <cell r="Q3611">
            <v>44620</v>
          </cell>
        </row>
        <row r="3612">
          <cell r="N3612" t="str">
            <v>FC87552</v>
          </cell>
          <cell r="O3612">
            <v>80800</v>
          </cell>
          <cell r="P3612">
            <v>4800053470</v>
          </cell>
          <cell r="Q3612">
            <v>44620</v>
          </cell>
        </row>
        <row r="3613">
          <cell r="N3613" t="str">
            <v>FC87553</v>
          </cell>
          <cell r="O3613">
            <v>80800</v>
          </cell>
          <cell r="P3613">
            <v>4800053470</v>
          </cell>
          <cell r="Q3613">
            <v>44620</v>
          </cell>
        </row>
        <row r="3614">
          <cell r="N3614" t="str">
            <v>FC87554</v>
          </cell>
          <cell r="O3614">
            <v>80800</v>
          </cell>
          <cell r="P3614">
            <v>4800053470</v>
          </cell>
          <cell r="Q3614">
            <v>44620</v>
          </cell>
        </row>
        <row r="3615">
          <cell r="N3615" t="str">
            <v>FC87556</v>
          </cell>
          <cell r="O3615">
            <v>80800</v>
          </cell>
          <cell r="P3615">
            <v>4800053470</v>
          </cell>
          <cell r="Q3615">
            <v>44620</v>
          </cell>
        </row>
        <row r="3616">
          <cell r="N3616" t="str">
            <v>FC87557</v>
          </cell>
          <cell r="O3616">
            <v>80800</v>
          </cell>
          <cell r="P3616">
            <v>4800053470</v>
          </cell>
          <cell r="Q3616">
            <v>44620</v>
          </cell>
        </row>
        <row r="3617">
          <cell r="N3617" t="str">
            <v>FC87558</v>
          </cell>
          <cell r="O3617">
            <v>80800</v>
          </cell>
          <cell r="P3617">
            <v>4800053470</v>
          </cell>
          <cell r="Q3617">
            <v>44620</v>
          </cell>
        </row>
        <row r="3618">
          <cell r="N3618" t="str">
            <v>FC87559</v>
          </cell>
          <cell r="O3618">
            <v>80800</v>
          </cell>
          <cell r="P3618">
            <v>4800053470</v>
          </cell>
          <cell r="Q3618">
            <v>44620</v>
          </cell>
        </row>
        <row r="3619">
          <cell r="N3619" t="str">
            <v>FC87560</v>
          </cell>
          <cell r="O3619">
            <v>80800</v>
          </cell>
          <cell r="P3619">
            <v>4800053470</v>
          </cell>
          <cell r="Q3619">
            <v>44620</v>
          </cell>
        </row>
        <row r="3620">
          <cell r="N3620" t="str">
            <v>FC87561</v>
          </cell>
          <cell r="O3620">
            <v>80800</v>
          </cell>
          <cell r="P3620">
            <v>4800053470</v>
          </cell>
          <cell r="Q3620">
            <v>44620</v>
          </cell>
        </row>
        <row r="3621">
          <cell r="N3621" t="str">
            <v>FC87562</v>
          </cell>
          <cell r="O3621">
            <v>80800</v>
          </cell>
          <cell r="P3621">
            <v>4800053470</v>
          </cell>
          <cell r="Q3621">
            <v>44620</v>
          </cell>
        </row>
        <row r="3622">
          <cell r="N3622" t="str">
            <v>FC87569</v>
          </cell>
          <cell r="O3622">
            <v>80800</v>
          </cell>
          <cell r="P3622">
            <v>4800053470</v>
          </cell>
          <cell r="Q3622">
            <v>44620</v>
          </cell>
        </row>
        <row r="3623">
          <cell r="N3623" t="str">
            <v>FC87570</v>
          </cell>
          <cell r="O3623">
            <v>80800</v>
          </cell>
          <cell r="P3623">
            <v>4800053470</v>
          </cell>
          <cell r="Q3623">
            <v>44620</v>
          </cell>
        </row>
        <row r="3624">
          <cell r="N3624" t="str">
            <v>FC87571</v>
          </cell>
          <cell r="O3624">
            <v>80800</v>
          </cell>
          <cell r="P3624">
            <v>4800053470</v>
          </cell>
          <cell r="Q3624">
            <v>44620</v>
          </cell>
        </row>
        <row r="3625">
          <cell r="N3625" t="str">
            <v>FC87572</v>
          </cell>
          <cell r="O3625">
            <v>80800</v>
          </cell>
          <cell r="P3625">
            <v>4800053470</v>
          </cell>
          <cell r="Q3625">
            <v>44620</v>
          </cell>
        </row>
        <row r="3626">
          <cell r="N3626" t="str">
            <v>FC87573</v>
          </cell>
          <cell r="O3626">
            <v>80800</v>
          </cell>
          <cell r="P3626">
            <v>4800053470</v>
          </cell>
          <cell r="Q3626">
            <v>44620</v>
          </cell>
        </row>
        <row r="3627">
          <cell r="N3627" t="str">
            <v>FC87574</v>
          </cell>
          <cell r="O3627">
            <v>80800</v>
          </cell>
          <cell r="P3627">
            <v>4800053470</v>
          </cell>
          <cell r="Q3627">
            <v>44620</v>
          </cell>
        </row>
        <row r="3628">
          <cell r="N3628" t="str">
            <v>FC87575</v>
          </cell>
          <cell r="O3628">
            <v>80800</v>
          </cell>
          <cell r="P3628">
            <v>4800053470</v>
          </cell>
          <cell r="Q3628">
            <v>44620</v>
          </cell>
        </row>
        <row r="3629">
          <cell r="N3629" t="str">
            <v>FC87576</v>
          </cell>
          <cell r="O3629">
            <v>80800</v>
          </cell>
          <cell r="P3629">
            <v>4800053470</v>
          </cell>
          <cell r="Q3629">
            <v>44620</v>
          </cell>
        </row>
        <row r="3630">
          <cell r="N3630" t="str">
            <v>FC87577</v>
          </cell>
          <cell r="O3630">
            <v>80800</v>
          </cell>
          <cell r="P3630">
            <v>4800053470</v>
          </cell>
          <cell r="Q3630">
            <v>44620</v>
          </cell>
        </row>
        <row r="3631">
          <cell r="N3631" t="str">
            <v>FC87578</v>
          </cell>
          <cell r="O3631">
            <v>80800</v>
          </cell>
          <cell r="P3631">
            <v>4800053470</v>
          </cell>
          <cell r="Q3631">
            <v>44620</v>
          </cell>
        </row>
        <row r="3632">
          <cell r="N3632" t="str">
            <v>FC87579</v>
          </cell>
          <cell r="O3632">
            <v>80800</v>
          </cell>
          <cell r="P3632">
            <v>4800053470</v>
          </cell>
          <cell r="Q3632">
            <v>44620</v>
          </cell>
        </row>
        <row r="3633">
          <cell r="N3633" t="str">
            <v>FC87580</v>
          </cell>
          <cell r="O3633">
            <v>80800</v>
          </cell>
          <cell r="P3633">
            <v>4800053470</v>
          </cell>
          <cell r="Q3633">
            <v>44620</v>
          </cell>
        </row>
        <row r="3634">
          <cell r="N3634" t="str">
            <v>FC87582</v>
          </cell>
          <cell r="O3634">
            <v>80800</v>
          </cell>
          <cell r="P3634">
            <v>4800053470</v>
          </cell>
          <cell r="Q3634">
            <v>44620</v>
          </cell>
        </row>
        <row r="3635">
          <cell r="N3635" t="str">
            <v>FC87583</v>
          </cell>
          <cell r="O3635">
            <v>80800</v>
          </cell>
          <cell r="P3635">
            <v>4800053470</v>
          </cell>
          <cell r="Q3635">
            <v>44620</v>
          </cell>
        </row>
        <row r="3636">
          <cell r="N3636" t="str">
            <v>FC87584</v>
          </cell>
          <cell r="O3636">
            <v>80800</v>
          </cell>
          <cell r="P3636">
            <v>4800053470</v>
          </cell>
          <cell r="Q3636">
            <v>44620</v>
          </cell>
        </row>
        <row r="3637">
          <cell r="N3637" t="str">
            <v>FC87585</v>
          </cell>
          <cell r="O3637">
            <v>80800</v>
          </cell>
          <cell r="P3637">
            <v>4800053470</v>
          </cell>
          <cell r="Q3637">
            <v>44620</v>
          </cell>
        </row>
        <row r="3638">
          <cell r="N3638" t="str">
            <v>FC87587</v>
          </cell>
          <cell r="O3638">
            <v>80800</v>
          </cell>
          <cell r="P3638">
            <v>4800053470</v>
          </cell>
          <cell r="Q3638">
            <v>44620</v>
          </cell>
        </row>
        <row r="3639">
          <cell r="N3639" t="str">
            <v>FC87588</v>
          </cell>
          <cell r="O3639">
            <v>80800</v>
          </cell>
          <cell r="P3639">
            <v>4800053470</v>
          </cell>
          <cell r="Q3639">
            <v>44620</v>
          </cell>
        </row>
        <row r="3640">
          <cell r="N3640" t="str">
            <v>FC87590</v>
          </cell>
          <cell r="O3640">
            <v>80800</v>
          </cell>
          <cell r="P3640">
            <v>4800053470</v>
          </cell>
          <cell r="Q3640">
            <v>44620</v>
          </cell>
        </row>
        <row r="3641">
          <cell r="N3641" t="str">
            <v>FC87591</v>
          </cell>
          <cell r="O3641">
            <v>80800</v>
          </cell>
          <cell r="P3641">
            <v>4800053470</v>
          </cell>
          <cell r="Q3641">
            <v>44620</v>
          </cell>
        </row>
        <row r="3642">
          <cell r="N3642" t="str">
            <v>FC87592</v>
          </cell>
          <cell r="O3642">
            <v>80800</v>
          </cell>
          <cell r="P3642">
            <v>4800053470</v>
          </cell>
          <cell r="Q3642">
            <v>44620</v>
          </cell>
        </row>
        <row r="3643">
          <cell r="N3643" t="str">
            <v>FC87593</v>
          </cell>
          <cell r="O3643">
            <v>80800</v>
          </cell>
          <cell r="P3643">
            <v>4800053470</v>
          </cell>
          <cell r="Q3643">
            <v>44620</v>
          </cell>
        </row>
        <row r="3644">
          <cell r="N3644" t="str">
            <v>FC87594</v>
          </cell>
          <cell r="O3644">
            <v>80800</v>
          </cell>
          <cell r="P3644">
            <v>4800053470</v>
          </cell>
          <cell r="Q3644">
            <v>44620</v>
          </cell>
        </row>
        <row r="3645">
          <cell r="N3645" t="str">
            <v>FC87595</v>
          </cell>
          <cell r="O3645">
            <v>80800</v>
          </cell>
          <cell r="P3645">
            <v>4800053470</v>
          </cell>
          <cell r="Q3645">
            <v>44620</v>
          </cell>
        </row>
        <row r="3646">
          <cell r="N3646" t="str">
            <v>FC87596</v>
          </cell>
          <cell r="O3646">
            <v>80800</v>
          </cell>
          <cell r="P3646">
            <v>4800053470</v>
          </cell>
          <cell r="Q3646">
            <v>44620</v>
          </cell>
        </row>
        <row r="3647">
          <cell r="N3647" t="str">
            <v>FC87597</v>
          </cell>
          <cell r="O3647">
            <v>80800</v>
          </cell>
          <cell r="P3647">
            <v>4800053470</v>
          </cell>
          <cell r="Q3647">
            <v>44620</v>
          </cell>
        </row>
        <row r="3648">
          <cell r="N3648" t="str">
            <v>FC87598</v>
          </cell>
          <cell r="O3648">
            <v>80800</v>
          </cell>
          <cell r="P3648">
            <v>4800053470</v>
          </cell>
          <cell r="Q3648">
            <v>44620</v>
          </cell>
        </row>
        <row r="3649">
          <cell r="N3649" t="str">
            <v>FC87599</v>
          </cell>
          <cell r="O3649">
            <v>80800</v>
          </cell>
          <cell r="P3649">
            <v>4800053470</v>
          </cell>
          <cell r="Q3649">
            <v>44620</v>
          </cell>
        </row>
        <row r="3650">
          <cell r="N3650" t="str">
            <v>FC87600</v>
          </cell>
          <cell r="O3650">
            <v>80800</v>
          </cell>
          <cell r="P3650">
            <v>4800053470</v>
          </cell>
          <cell r="Q3650">
            <v>44620</v>
          </cell>
        </row>
        <row r="3651">
          <cell r="N3651" t="str">
            <v>FC87601</v>
          </cell>
          <cell r="O3651">
            <v>80800</v>
          </cell>
          <cell r="P3651">
            <v>4800053470</v>
          </cell>
          <cell r="Q3651">
            <v>44620</v>
          </cell>
        </row>
        <row r="3652">
          <cell r="N3652" t="str">
            <v>FC87602</v>
          </cell>
          <cell r="O3652">
            <v>80800</v>
          </cell>
          <cell r="P3652">
            <v>4800053470</v>
          </cell>
          <cell r="Q3652">
            <v>44620</v>
          </cell>
        </row>
        <row r="3653">
          <cell r="N3653" t="str">
            <v>FC87603</v>
          </cell>
          <cell r="O3653">
            <v>80800</v>
          </cell>
          <cell r="P3653">
            <v>4800053470</v>
          </cell>
          <cell r="Q3653">
            <v>44620</v>
          </cell>
        </row>
        <row r="3654">
          <cell r="N3654" t="str">
            <v>FC87604</v>
          </cell>
          <cell r="O3654">
            <v>80800</v>
          </cell>
          <cell r="P3654">
            <v>4800053470</v>
          </cell>
          <cell r="Q3654">
            <v>44620</v>
          </cell>
        </row>
        <row r="3655">
          <cell r="N3655" t="str">
            <v>FC87605</v>
          </cell>
          <cell r="O3655">
            <v>80800</v>
          </cell>
          <cell r="P3655">
            <v>4800053470</v>
          </cell>
          <cell r="Q3655">
            <v>44620</v>
          </cell>
        </row>
        <row r="3656">
          <cell r="N3656" t="str">
            <v>FC87606</v>
          </cell>
          <cell r="O3656">
            <v>80800</v>
          </cell>
          <cell r="P3656">
            <v>4800053470</v>
          </cell>
          <cell r="Q3656">
            <v>44620</v>
          </cell>
        </row>
        <row r="3657">
          <cell r="N3657" t="str">
            <v>FC87607</v>
          </cell>
          <cell r="O3657">
            <v>80800</v>
          </cell>
          <cell r="P3657">
            <v>4800053470</v>
          </cell>
          <cell r="Q3657">
            <v>44620</v>
          </cell>
        </row>
        <row r="3658">
          <cell r="N3658" t="str">
            <v>FC87608</v>
          </cell>
          <cell r="O3658">
            <v>80800</v>
          </cell>
          <cell r="P3658">
            <v>4800053470</v>
          </cell>
          <cell r="Q3658">
            <v>44620</v>
          </cell>
        </row>
        <row r="3659">
          <cell r="N3659" t="str">
            <v>FC87609</v>
          </cell>
          <cell r="O3659">
            <v>80800</v>
          </cell>
          <cell r="P3659">
            <v>4800053470</v>
          </cell>
          <cell r="Q3659">
            <v>44620</v>
          </cell>
        </row>
        <row r="3660">
          <cell r="N3660" t="str">
            <v>FC87610</v>
          </cell>
          <cell r="O3660">
            <v>80800</v>
          </cell>
          <cell r="P3660">
            <v>4800053470</v>
          </cell>
          <cell r="Q3660">
            <v>44620</v>
          </cell>
        </row>
        <row r="3661">
          <cell r="N3661" t="str">
            <v>FC87611</v>
          </cell>
          <cell r="O3661">
            <v>80800</v>
          </cell>
          <cell r="P3661">
            <v>4800053470</v>
          </cell>
          <cell r="Q3661">
            <v>44620</v>
          </cell>
        </row>
        <row r="3662">
          <cell r="N3662" t="str">
            <v>FC87612</v>
          </cell>
          <cell r="O3662">
            <v>80800</v>
          </cell>
          <cell r="P3662">
            <v>4800053470</v>
          </cell>
          <cell r="Q3662">
            <v>44620</v>
          </cell>
        </row>
        <row r="3663">
          <cell r="N3663" t="str">
            <v>FC87613</v>
          </cell>
          <cell r="O3663">
            <v>80800</v>
          </cell>
          <cell r="P3663">
            <v>4800053470</v>
          </cell>
          <cell r="Q3663">
            <v>44620</v>
          </cell>
        </row>
        <row r="3664">
          <cell r="N3664" t="str">
            <v>FC87614</v>
          </cell>
          <cell r="O3664">
            <v>80800</v>
          </cell>
          <cell r="P3664">
            <v>4800053470</v>
          </cell>
          <cell r="Q3664">
            <v>44620</v>
          </cell>
        </row>
        <row r="3665">
          <cell r="N3665" t="str">
            <v>FC87615</v>
          </cell>
          <cell r="O3665">
            <v>80800</v>
          </cell>
          <cell r="P3665">
            <v>4800053470</v>
          </cell>
          <cell r="Q3665">
            <v>44620</v>
          </cell>
        </row>
        <row r="3666">
          <cell r="N3666" t="str">
            <v>FC87616</v>
          </cell>
          <cell r="O3666">
            <v>80800</v>
          </cell>
          <cell r="P3666">
            <v>4800053470</v>
          </cell>
          <cell r="Q3666">
            <v>44620</v>
          </cell>
        </row>
        <row r="3667">
          <cell r="N3667" t="str">
            <v>FC87617</v>
          </cell>
          <cell r="O3667">
            <v>80800</v>
          </cell>
          <cell r="P3667">
            <v>4800053470</v>
          </cell>
          <cell r="Q3667">
            <v>44620</v>
          </cell>
        </row>
        <row r="3668">
          <cell r="N3668" t="str">
            <v>FC87618</v>
          </cell>
          <cell r="O3668">
            <v>80800</v>
          </cell>
          <cell r="P3668">
            <v>4800053470</v>
          </cell>
          <cell r="Q3668">
            <v>44620</v>
          </cell>
        </row>
        <row r="3669">
          <cell r="N3669" t="str">
            <v>FC87619</v>
          </cell>
          <cell r="O3669">
            <v>80800</v>
          </cell>
          <cell r="P3669">
            <v>4800053470</v>
          </cell>
          <cell r="Q3669">
            <v>44620</v>
          </cell>
        </row>
        <row r="3670">
          <cell r="N3670" t="str">
            <v>FC87620</v>
          </cell>
          <cell r="O3670">
            <v>80800</v>
          </cell>
          <cell r="P3670">
            <v>4800053470</v>
          </cell>
          <cell r="Q3670">
            <v>44620</v>
          </cell>
        </row>
        <row r="3671">
          <cell r="N3671" t="str">
            <v>FC87621</v>
          </cell>
          <cell r="O3671">
            <v>80800</v>
          </cell>
          <cell r="P3671">
            <v>4800053470</v>
          </cell>
          <cell r="Q3671">
            <v>44620</v>
          </cell>
        </row>
        <row r="3672">
          <cell r="N3672" t="str">
            <v>FC87623</v>
          </cell>
          <cell r="O3672">
            <v>80800</v>
          </cell>
          <cell r="P3672">
            <v>4800053470</v>
          </cell>
          <cell r="Q3672">
            <v>44620</v>
          </cell>
        </row>
        <row r="3673">
          <cell r="N3673" t="str">
            <v>FC87624</v>
          </cell>
          <cell r="O3673">
            <v>80800</v>
          </cell>
          <cell r="P3673">
            <v>4800053470</v>
          </cell>
          <cell r="Q3673">
            <v>44620</v>
          </cell>
        </row>
        <row r="3674">
          <cell r="N3674" t="str">
            <v>FC87625</v>
          </cell>
          <cell r="O3674">
            <v>80800</v>
          </cell>
          <cell r="P3674">
            <v>4800053470</v>
          </cell>
          <cell r="Q3674">
            <v>44620</v>
          </cell>
        </row>
        <row r="3675">
          <cell r="N3675" t="str">
            <v>FC87626</v>
          </cell>
          <cell r="O3675">
            <v>80800</v>
          </cell>
          <cell r="P3675">
            <v>4800053470</v>
          </cell>
          <cell r="Q3675">
            <v>44620</v>
          </cell>
        </row>
        <row r="3676">
          <cell r="N3676" t="str">
            <v>FC87627</v>
          </cell>
          <cell r="O3676">
            <v>80800</v>
          </cell>
          <cell r="P3676">
            <v>4800053470</v>
          </cell>
          <cell r="Q3676">
            <v>44620</v>
          </cell>
        </row>
        <row r="3677">
          <cell r="N3677" t="str">
            <v>FC87628</v>
          </cell>
          <cell r="O3677">
            <v>80800</v>
          </cell>
          <cell r="P3677">
            <v>4800053470</v>
          </cell>
          <cell r="Q3677">
            <v>44620</v>
          </cell>
        </row>
        <row r="3678">
          <cell r="N3678" t="str">
            <v>FC87629</v>
          </cell>
          <cell r="O3678">
            <v>80800</v>
          </cell>
          <cell r="P3678">
            <v>4800053470</v>
          </cell>
          <cell r="Q3678">
            <v>44620</v>
          </cell>
        </row>
        <row r="3679">
          <cell r="N3679" t="str">
            <v>FC87630</v>
          </cell>
          <cell r="O3679">
            <v>80800</v>
          </cell>
          <cell r="P3679">
            <v>4800053470</v>
          </cell>
          <cell r="Q3679">
            <v>44620</v>
          </cell>
        </row>
        <row r="3680">
          <cell r="N3680" t="str">
            <v>FC87631</v>
          </cell>
          <cell r="O3680">
            <v>80800</v>
          </cell>
          <cell r="P3680">
            <v>4800053470</v>
          </cell>
          <cell r="Q3680">
            <v>44620</v>
          </cell>
        </row>
        <row r="3681">
          <cell r="N3681" t="str">
            <v>FC87632</v>
          </cell>
          <cell r="O3681">
            <v>80800</v>
          </cell>
          <cell r="P3681">
            <v>4800053470</v>
          </cell>
          <cell r="Q3681">
            <v>44620</v>
          </cell>
        </row>
        <row r="3682">
          <cell r="N3682" t="str">
            <v>FC87633</v>
          </cell>
          <cell r="O3682">
            <v>80800</v>
          </cell>
          <cell r="P3682">
            <v>4800053470</v>
          </cell>
          <cell r="Q3682">
            <v>44620</v>
          </cell>
        </row>
        <row r="3683">
          <cell r="N3683" t="str">
            <v>FC87634</v>
          </cell>
          <cell r="O3683">
            <v>80800</v>
          </cell>
          <cell r="P3683">
            <v>4800053470</v>
          </cell>
          <cell r="Q3683">
            <v>44620</v>
          </cell>
        </row>
        <row r="3684">
          <cell r="N3684" t="str">
            <v>FC87635</v>
          </cell>
          <cell r="O3684">
            <v>80800</v>
          </cell>
          <cell r="P3684">
            <v>4800053470</v>
          </cell>
          <cell r="Q3684">
            <v>44620</v>
          </cell>
        </row>
        <row r="3685">
          <cell r="N3685" t="str">
            <v>FC87636</v>
          </cell>
          <cell r="O3685">
            <v>80800</v>
          </cell>
          <cell r="P3685">
            <v>4800053470</v>
          </cell>
          <cell r="Q3685">
            <v>44620</v>
          </cell>
        </row>
        <row r="3686">
          <cell r="N3686" t="str">
            <v>FC87637</v>
          </cell>
          <cell r="O3686">
            <v>80800</v>
          </cell>
          <cell r="P3686">
            <v>4800053470</v>
          </cell>
          <cell r="Q3686">
            <v>44620</v>
          </cell>
        </row>
        <row r="3687">
          <cell r="N3687" t="str">
            <v>FC87638</v>
          </cell>
          <cell r="O3687">
            <v>80800</v>
          </cell>
          <cell r="P3687">
            <v>4800053470</v>
          </cell>
          <cell r="Q3687">
            <v>44620</v>
          </cell>
        </row>
        <row r="3688">
          <cell r="N3688" t="str">
            <v>FC87639</v>
          </cell>
          <cell r="O3688">
            <v>80800</v>
          </cell>
          <cell r="P3688">
            <v>4800053470</v>
          </cell>
          <cell r="Q3688">
            <v>44620</v>
          </cell>
        </row>
        <row r="3689">
          <cell r="N3689" t="str">
            <v>FC87640</v>
          </cell>
          <cell r="O3689">
            <v>80800</v>
          </cell>
          <cell r="P3689">
            <v>4800053470</v>
          </cell>
          <cell r="Q3689">
            <v>44620</v>
          </cell>
        </row>
        <row r="3690">
          <cell r="N3690" t="str">
            <v>FC87641</v>
          </cell>
          <cell r="O3690">
            <v>80800</v>
          </cell>
          <cell r="P3690">
            <v>4800053470</v>
          </cell>
          <cell r="Q3690">
            <v>44620</v>
          </cell>
        </row>
        <row r="3691">
          <cell r="N3691" t="str">
            <v>FC87642</v>
          </cell>
          <cell r="O3691">
            <v>80800</v>
          </cell>
          <cell r="P3691">
            <v>4800053470</v>
          </cell>
          <cell r="Q3691">
            <v>44620</v>
          </cell>
        </row>
        <row r="3692">
          <cell r="N3692" t="str">
            <v>FC87643</v>
          </cell>
          <cell r="O3692">
            <v>80800</v>
          </cell>
          <cell r="P3692">
            <v>4800053470</v>
          </cell>
          <cell r="Q3692">
            <v>44620</v>
          </cell>
        </row>
        <row r="3693">
          <cell r="N3693" t="str">
            <v>FC87644</v>
          </cell>
          <cell r="O3693">
            <v>80800</v>
          </cell>
          <cell r="P3693">
            <v>4800053470</v>
          </cell>
          <cell r="Q3693">
            <v>44620</v>
          </cell>
        </row>
        <row r="3694">
          <cell r="N3694" t="str">
            <v>FC87645</v>
          </cell>
          <cell r="O3694">
            <v>80800</v>
          </cell>
          <cell r="P3694">
            <v>4800053470</v>
          </cell>
          <cell r="Q3694">
            <v>44620</v>
          </cell>
        </row>
        <row r="3695">
          <cell r="N3695" t="str">
            <v>FC87646</v>
          </cell>
          <cell r="O3695">
            <v>80800</v>
          </cell>
          <cell r="P3695">
            <v>4800053470</v>
          </cell>
          <cell r="Q3695">
            <v>44620</v>
          </cell>
        </row>
        <row r="3696">
          <cell r="N3696" t="str">
            <v>FC87647</v>
          </cell>
          <cell r="O3696">
            <v>80800</v>
          </cell>
          <cell r="P3696">
            <v>4800053470</v>
          </cell>
          <cell r="Q3696">
            <v>44620</v>
          </cell>
        </row>
        <row r="3697">
          <cell r="N3697" t="str">
            <v>FC87648</v>
          </cell>
          <cell r="O3697">
            <v>80800</v>
          </cell>
          <cell r="P3697">
            <v>4800053470</v>
          </cell>
          <cell r="Q3697">
            <v>44620</v>
          </cell>
        </row>
        <row r="3698">
          <cell r="N3698" t="str">
            <v>FC87649</v>
          </cell>
          <cell r="O3698">
            <v>80800</v>
          </cell>
          <cell r="P3698">
            <v>4800053470</v>
          </cell>
          <cell r="Q3698">
            <v>44620</v>
          </cell>
        </row>
        <row r="3699">
          <cell r="N3699" t="str">
            <v>FC87651</v>
          </cell>
          <cell r="O3699">
            <v>80800</v>
          </cell>
          <cell r="P3699">
            <v>4800053470</v>
          </cell>
          <cell r="Q3699">
            <v>44620</v>
          </cell>
        </row>
        <row r="3700">
          <cell r="N3700" t="str">
            <v>FC87652</v>
          </cell>
          <cell r="O3700">
            <v>80800</v>
          </cell>
          <cell r="P3700">
            <v>4800053470</v>
          </cell>
          <cell r="Q3700">
            <v>44620</v>
          </cell>
        </row>
        <row r="3701">
          <cell r="N3701" t="str">
            <v>FC87653</v>
          </cell>
          <cell r="O3701">
            <v>80800</v>
          </cell>
          <cell r="P3701">
            <v>4800053470</v>
          </cell>
          <cell r="Q3701">
            <v>44620</v>
          </cell>
        </row>
        <row r="3702">
          <cell r="N3702" t="str">
            <v>FC87654</v>
          </cell>
          <cell r="O3702">
            <v>80800</v>
          </cell>
          <cell r="P3702">
            <v>4800053470</v>
          </cell>
          <cell r="Q3702">
            <v>44620</v>
          </cell>
        </row>
        <row r="3703">
          <cell r="N3703" t="str">
            <v>FC87656</v>
          </cell>
          <cell r="O3703">
            <v>80800</v>
          </cell>
          <cell r="P3703">
            <v>4800053470</v>
          </cell>
          <cell r="Q3703">
            <v>44620</v>
          </cell>
        </row>
        <row r="3704">
          <cell r="N3704" t="str">
            <v>FC87657</v>
          </cell>
          <cell r="O3704">
            <v>80800</v>
          </cell>
          <cell r="P3704">
            <v>4800053470</v>
          </cell>
          <cell r="Q3704">
            <v>44620</v>
          </cell>
        </row>
        <row r="3705">
          <cell r="N3705" t="str">
            <v>FC87658</v>
          </cell>
          <cell r="O3705">
            <v>80800</v>
          </cell>
          <cell r="P3705">
            <v>4800053470</v>
          </cell>
          <cell r="Q3705">
            <v>44620</v>
          </cell>
        </row>
        <row r="3706">
          <cell r="N3706" t="str">
            <v>FC87660</v>
          </cell>
          <cell r="O3706">
            <v>80800</v>
          </cell>
          <cell r="P3706">
            <v>4800053470</v>
          </cell>
          <cell r="Q3706">
            <v>44620</v>
          </cell>
        </row>
        <row r="3707">
          <cell r="N3707" t="str">
            <v>FC87661</v>
          </cell>
          <cell r="O3707">
            <v>80800</v>
          </cell>
          <cell r="P3707">
            <v>4800053470</v>
          </cell>
          <cell r="Q3707">
            <v>44620</v>
          </cell>
        </row>
        <row r="3708">
          <cell r="N3708" t="str">
            <v>FC87662</v>
          </cell>
          <cell r="O3708">
            <v>80800</v>
          </cell>
          <cell r="P3708">
            <v>4800053470</v>
          </cell>
          <cell r="Q3708">
            <v>44620</v>
          </cell>
        </row>
        <row r="3709">
          <cell r="N3709" t="str">
            <v>FC87663</v>
          </cell>
          <cell r="O3709">
            <v>80800</v>
          </cell>
          <cell r="P3709">
            <v>4800053470</v>
          </cell>
          <cell r="Q3709">
            <v>44620</v>
          </cell>
        </row>
        <row r="3710">
          <cell r="N3710" t="str">
            <v>FC87664</v>
          </cell>
          <cell r="O3710">
            <v>80800</v>
          </cell>
          <cell r="P3710">
            <v>4800053470</v>
          </cell>
          <cell r="Q3710">
            <v>44620</v>
          </cell>
        </row>
        <row r="3711">
          <cell r="N3711" t="str">
            <v>FC87665</v>
          </cell>
          <cell r="O3711">
            <v>80800</v>
          </cell>
          <cell r="P3711">
            <v>4800053470</v>
          </cell>
          <cell r="Q3711">
            <v>44620</v>
          </cell>
        </row>
        <row r="3712">
          <cell r="N3712" t="str">
            <v>FC90536</v>
          </cell>
          <cell r="O3712">
            <v>80800</v>
          </cell>
          <cell r="P3712">
            <v>4800053470</v>
          </cell>
          <cell r="Q3712">
            <v>44620</v>
          </cell>
        </row>
        <row r="3713">
          <cell r="N3713" t="str">
            <v>FC90958</v>
          </cell>
          <cell r="O3713">
            <v>80800</v>
          </cell>
          <cell r="P3713">
            <v>4800053470</v>
          </cell>
          <cell r="Q3713">
            <v>44620</v>
          </cell>
        </row>
        <row r="3714">
          <cell r="N3714" t="str">
            <v>FC90998</v>
          </cell>
          <cell r="O3714">
            <v>80800</v>
          </cell>
          <cell r="P3714">
            <v>4800053470</v>
          </cell>
          <cell r="Q3714">
            <v>44620</v>
          </cell>
        </row>
        <row r="3715">
          <cell r="N3715" t="str">
            <v>FC91067</v>
          </cell>
          <cell r="O3715">
            <v>80800</v>
          </cell>
          <cell r="P3715">
            <v>4800053470</v>
          </cell>
          <cell r="Q3715">
            <v>44620</v>
          </cell>
        </row>
        <row r="3716">
          <cell r="N3716" t="str">
            <v>FC91075</v>
          </cell>
          <cell r="O3716">
            <v>80800</v>
          </cell>
          <cell r="P3716">
            <v>4800053470</v>
          </cell>
          <cell r="Q3716">
            <v>44620</v>
          </cell>
        </row>
        <row r="3717">
          <cell r="N3717" t="str">
            <v>FC91084</v>
          </cell>
          <cell r="O3717">
            <v>80800</v>
          </cell>
          <cell r="P3717">
            <v>4800053470</v>
          </cell>
          <cell r="Q3717">
            <v>44620</v>
          </cell>
        </row>
        <row r="3718">
          <cell r="N3718" t="str">
            <v>FC91090</v>
          </cell>
          <cell r="O3718">
            <v>80800</v>
          </cell>
          <cell r="P3718">
            <v>4800053470</v>
          </cell>
          <cell r="Q3718">
            <v>44620</v>
          </cell>
        </row>
        <row r="3719">
          <cell r="N3719" t="str">
            <v>FC91102</v>
          </cell>
          <cell r="O3719">
            <v>80800</v>
          </cell>
          <cell r="P3719">
            <v>4800053470</v>
          </cell>
          <cell r="Q3719">
            <v>44620</v>
          </cell>
        </row>
        <row r="3720">
          <cell r="N3720" t="str">
            <v>FC91109</v>
          </cell>
          <cell r="O3720">
            <v>80800</v>
          </cell>
          <cell r="P3720">
            <v>4800053470</v>
          </cell>
          <cell r="Q3720">
            <v>44620</v>
          </cell>
        </row>
        <row r="3721">
          <cell r="N3721" t="str">
            <v>FC91116</v>
          </cell>
          <cell r="O3721">
            <v>80800</v>
          </cell>
          <cell r="P3721">
            <v>4800053470</v>
          </cell>
          <cell r="Q3721">
            <v>44620</v>
          </cell>
        </row>
        <row r="3722">
          <cell r="N3722" t="str">
            <v>FC91122</v>
          </cell>
          <cell r="O3722">
            <v>80800</v>
          </cell>
          <cell r="P3722">
            <v>4800053470</v>
          </cell>
          <cell r="Q3722">
            <v>44620</v>
          </cell>
        </row>
        <row r="3723">
          <cell r="N3723" t="str">
            <v>FC91127</v>
          </cell>
          <cell r="O3723">
            <v>80800</v>
          </cell>
          <cell r="P3723">
            <v>4800053470</v>
          </cell>
          <cell r="Q3723">
            <v>44620</v>
          </cell>
        </row>
        <row r="3724">
          <cell r="N3724" t="str">
            <v>FC91134</v>
          </cell>
          <cell r="O3724">
            <v>80800</v>
          </cell>
          <cell r="P3724">
            <v>4800053470</v>
          </cell>
          <cell r="Q3724">
            <v>44620</v>
          </cell>
        </row>
        <row r="3725">
          <cell r="N3725" t="str">
            <v>FC91140</v>
          </cell>
          <cell r="O3725">
            <v>80800</v>
          </cell>
          <cell r="P3725">
            <v>4800053470</v>
          </cell>
          <cell r="Q3725">
            <v>44620</v>
          </cell>
        </row>
        <row r="3726">
          <cell r="N3726" t="str">
            <v>FC91148</v>
          </cell>
          <cell r="O3726">
            <v>80800</v>
          </cell>
          <cell r="P3726">
            <v>4800053470</v>
          </cell>
          <cell r="Q3726">
            <v>44620</v>
          </cell>
        </row>
        <row r="3727">
          <cell r="N3727" t="str">
            <v>FC91160</v>
          </cell>
          <cell r="O3727">
            <v>80800</v>
          </cell>
          <cell r="P3727">
            <v>4800053470</v>
          </cell>
          <cell r="Q3727">
            <v>44620</v>
          </cell>
        </row>
        <row r="3728">
          <cell r="N3728" t="str">
            <v>FC91167</v>
          </cell>
          <cell r="O3728">
            <v>80800</v>
          </cell>
          <cell r="P3728">
            <v>4800053470</v>
          </cell>
          <cell r="Q3728">
            <v>44620</v>
          </cell>
        </row>
        <row r="3729">
          <cell r="N3729" t="str">
            <v>FC91177</v>
          </cell>
          <cell r="O3729">
            <v>80800</v>
          </cell>
          <cell r="P3729">
            <v>4800053470</v>
          </cell>
          <cell r="Q3729">
            <v>44620</v>
          </cell>
        </row>
        <row r="3730">
          <cell r="N3730" t="str">
            <v>FC91188</v>
          </cell>
          <cell r="O3730">
            <v>80800</v>
          </cell>
          <cell r="P3730">
            <v>4800053470</v>
          </cell>
          <cell r="Q3730">
            <v>44620</v>
          </cell>
        </row>
        <row r="3731">
          <cell r="N3731" t="str">
            <v>FC91205</v>
          </cell>
          <cell r="O3731">
            <v>80800</v>
          </cell>
          <cell r="P3731">
            <v>4800053470</v>
          </cell>
          <cell r="Q3731">
            <v>44620</v>
          </cell>
        </row>
        <row r="3732">
          <cell r="N3732" t="str">
            <v>FC91210</v>
          </cell>
          <cell r="O3732">
            <v>80800</v>
          </cell>
          <cell r="P3732">
            <v>4800053470</v>
          </cell>
          <cell r="Q3732">
            <v>44620</v>
          </cell>
        </row>
        <row r="3733">
          <cell r="N3733" t="str">
            <v>FC91222</v>
          </cell>
          <cell r="O3733">
            <v>80800</v>
          </cell>
          <cell r="P3733">
            <v>4800053470</v>
          </cell>
          <cell r="Q3733">
            <v>44620</v>
          </cell>
        </row>
        <row r="3734">
          <cell r="N3734" t="str">
            <v>FC91292</v>
          </cell>
          <cell r="O3734">
            <v>80800</v>
          </cell>
          <cell r="P3734">
            <v>4800053470</v>
          </cell>
          <cell r="Q3734">
            <v>44620</v>
          </cell>
        </row>
        <row r="3735">
          <cell r="N3735" t="str">
            <v>FC91301</v>
          </cell>
          <cell r="O3735">
            <v>80800</v>
          </cell>
          <cell r="P3735">
            <v>4800053470</v>
          </cell>
          <cell r="Q3735">
            <v>44620</v>
          </cell>
        </row>
        <row r="3736">
          <cell r="N3736" t="str">
            <v>FC91351</v>
          </cell>
          <cell r="O3736">
            <v>80800</v>
          </cell>
          <cell r="P3736">
            <v>4800053470</v>
          </cell>
          <cell r="Q3736">
            <v>44620</v>
          </cell>
        </row>
        <row r="3737">
          <cell r="N3737" t="str">
            <v>FC91357</v>
          </cell>
          <cell r="O3737">
            <v>80800</v>
          </cell>
          <cell r="P3737">
            <v>4800053470</v>
          </cell>
          <cell r="Q3737">
            <v>44620</v>
          </cell>
        </row>
        <row r="3738">
          <cell r="N3738" t="str">
            <v>FC91376</v>
          </cell>
          <cell r="O3738">
            <v>80800</v>
          </cell>
          <cell r="P3738">
            <v>4800053470</v>
          </cell>
          <cell r="Q3738">
            <v>44620</v>
          </cell>
        </row>
        <row r="3739">
          <cell r="N3739" t="str">
            <v>FC91381</v>
          </cell>
          <cell r="O3739">
            <v>80800</v>
          </cell>
          <cell r="P3739">
            <v>4800053470</v>
          </cell>
          <cell r="Q3739">
            <v>44620</v>
          </cell>
        </row>
        <row r="3740">
          <cell r="N3740" t="str">
            <v>FC91389</v>
          </cell>
          <cell r="O3740">
            <v>80800</v>
          </cell>
          <cell r="P3740">
            <v>4800053470</v>
          </cell>
          <cell r="Q3740">
            <v>44620</v>
          </cell>
        </row>
        <row r="3741">
          <cell r="N3741" t="str">
            <v>FC91395</v>
          </cell>
          <cell r="O3741">
            <v>80800</v>
          </cell>
          <cell r="P3741">
            <v>4800053470</v>
          </cell>
          <cell r="Q3741">
            <v>44620</v>
          </cell>
        </row>
        <row r="3742">
          <cell r="N3742" t="str">
            <v>FC91402</v>
          </cell>
          <cell r="O3742">
            <v>80800</v>
          </cell>
          <cell r="P3742">
            <v>4800053470</v>
          </cell>
          <cell r="Q3742">
            <v>44620</v>
          </cell>
        </row>
        <row r="3743">
          <cell r="N3743" t="str">
            <v>FC91407</v>
          </cell>
          <cell r="O3743">
            <v>80800</v>
          </cell>
          <cell r="P3743">
            <v>4800053470</v>
          </cell>
          <cell r="Q3743">
            <v>44620</v>
          </cell>
        </row>
        <row r="3744">
          <cell r="N3744" t="str">
            <v>FC91412</v>
          </cell>
          <cell r="O3744">
            <v>80800</v>
          </cell>
          <cell r="P3744">
            <v>4800053470</v>
          </cell>
          <cell r="Q3744">
            <v>44620</v>
          </cell>
        </row>
        <row r="3745">
          <cell r="N3745" t="str">
            <v>FC91418</v>
          </cell>
          <cell r="O3745">
            <v>80800</v>
          </cell>
          <cell r="P3745">
            <v>4800053470</v>
          </cell>
          <cell r="Q3745">
            <v>44620</v>
          </cell>
        </row>
        <row r="3746">
          <cell r="N3746" t="str">
            <v>FC91423</v>
          </cell>
          <cell r="O3746">
            <v>80800</v>
          </cell>
          <cell r="P3746">
            <v>4800053470</v>
          </cell>
          <cell r="Q3746">
            <v>44620</v>
          </cell>
        </row>
        <row r="3747">
          <cell r="N3747" t="str">
            <v>FC91427</v>
          </cell>
          <cell r="O3747">
            <v>80800</v>
          </cell>
          <cell r="P3747">
            <v>4800053470</v>
          </cell>
          <cell r="Q3747">
            <v>44620</v>
          </cell>
        </row>
        <row r="3748">
          <cell r="N3748" t="str">
            <v>FC91434</v>
          </cell>
          <cell r="O3748">
            <v>80800</v>
          </cell>
          <cell r="P3748">
            <v>4800053470</v>
          </cell>
          <cell r="Q3748">
            <v>44620</v>
          </cell>
        </row>
        <row r="3749">
          <cell r="N3749" t="str">
            <v>FC91439</v>
          </cell>
          <cell r="O3749">
            <v>80800</v>
          </cell>
          <cell r="P3749">
            <v>4800053470</v>
          </cell>
          <cell r="Q3749">
            <v>44620</v>
          </cell>
        </row>
        <row r="3750">
          <cell r="N3750" t="str">
            <v>FC91446</v>
          </cell>
          <cell r="O3750">
            <v>80800</v>
          </cell>
          <cell r="P3750">
            <v>4800053470</v>
          </cell>
          <cell r="Q3750">
            <v>44620</v>
          </cell>
        </row>
        <row r="3751">
          <cell r="N3751" t="str">
            <v>FC91455</v>
          </cell>
          <cell r="O3751">
            <v>80800</v>
          </cell>
          <cell r="P3751">
            <v>4800053470</v>
          </cell>
          <cell r="Q3751">
            <v>44620</v>
          </cell>
        </row>
        <row r="3752">
          <cell r="N3752" t="str">
            <v>FC91462</v>
          </cell>
          <cell r="O3752">
            <v>80800</v>
          </cell>
          <cell r="P3752">
            <v>4800053470</v>
          </cell>
          <cell r="Q3752">
            <v>44620</v>
          </cell>
        </row>
        <row r="3753">
          <cell r="N3753" t="str">
            <v>FC91565</v>
          </cell>
          <cell r="O3753">
            <v>80800</v>
          </cell>
          <cell r="P3753">
            <v>4800053470</v>
          </cell>
          <cell r="Q3753">
            <v>44620</v>
          </cell>
        </row>
        <row r="3754">
          <cell r="N3754" t="str">
            <v>FC91566</v>
          </cell>
          <cell r="O3754">
            <v>80800</v>
          </cell>
          <cell r="P3754">
            <v>4800053470</v>
          </cell>
          <cell r="Q3754">
            <v>44620</v>
          </cell>
        </row>
        <row r="3755">
          <cell r="N3755" t="str">
            <v>FC91569</v>
          </cell>
          <cell r="O3755">
            <v>80800</v>
          </cell>
          <cell r="P3755">
            <v>4800053470</v>
          </cell>
          <cell r="Q3755">
            <v>44620</v>
          </cell>
        </row>
        <row r="3756">
          <cell r="N3756" t="str">
            <v>FC91570</v>
          </cell>
          <cell r="O3756">
            <v>80800</v>
          </cell>
          <cell r="P3756">
            <v>4800053470</v>
          </cell>
          <cell r="Q3756">
            <v>44620</v>
          </cell>
        </row>
        <row r="3757">
          <cell r="N3757" t="str">
            <v>FC91571</v>
          </cell>
          <cell r="O3757">
            <v>80800</v>
          </cell>
          <cell r="P3757">
            <v>4800053470</v>
          </cell>
          <cell r="Q3757">
            <v>44620</v>
          </cell>
        </row>
        <row r="3758">
          <cell r="N3758" t="str">
            <v>FC91572</v>
          </cell>
          <cell r="O3758">
            <v>80800</v>
          </cell>
          <cell r="P3758">
            <v>4800053470</v>
          </cell>
          <cell r="Q3758">
            <v>44620</v>
          </cell>
        </row>
        <row r="3759">
          <cell r="N3759" t="str">
            <v>FC91575</v>
          </cell>
          <cell r="O3759">
            <v>80800</v>
          </cell>
          <cell r="P3759">
            <v>4800053470</v>
          </cell>
          <cell r="Q3759">
            <v>44620</v>
          </cell>
        </row>
        <row r="3760">
          <cell r="N3760" t="str">
            <v>FC91577</v>
          </cell>
          <cell r="O3760">
            <v>80800</v>
          </cell>
          <cell r="P3760">
            <v>4800053470</v>
          </cell>
          <cell r="Q3760">
            <v>44620</v>
          </cell>
        </row>
        <row r="3761">
          <cell r="N3761" t="str">
            <v>FC91578</v>
          </cell>
          <cell r="O3761">
            <v>80800</v>
          </cell>
          <cell r="P3761">
            <v>4800053470</v>
          </cell>
          <cell r="Q3761">
            <v>44620</v>
          </cell>
        </row>
        <row r="3762">
          <cell r="N3762" t="str">
            <v>FC91581</v>
          </cell>
          <cell r="O3762">
            <v>80800</v>
          </cell>
          <cell r="P3762">
            <v>4800053470</v>
          </cell>
          <cell r="Q3762">
            <v>44620</v>
          </cell>
        </row>
        <row r="3763">
          <cell r="N3763" t="str">
            <v>FC91583</v>
          </cell>
          <cell r="O3763">
            <v>80800</v>
          </cell>
          <cell r="P3763">
            <v>4800053470</v>
          </cell>
          <cell r="Q3763">
            <v>44620</v>
          </cell>
        </row>
        <row r="3764">
          <cell r="N3764" t="str">
            <v>FC91584</v>
          </cell>
          <cell r="O3764">
            <v>80800</v>
          </cell>
          <cell r="P3764">
            <v>4800053470</v>
          </cell>
          <cell r="Q3764">
            <v>44620</v>
          </cell>
        </row>
        <row r="3765">
          <cell r="N3765" t="str">
            <v>FC91586</v>
          </cell>
          <cell r="O3765">
            <v>80800</v>
          </cell>
          <cell r="P3765">
            <v>4800053470</v>
          </cell>
          <cell r="Q3765">
            <v>44620</v>
          </cell>
        </row>
        <row r="3766">
          <cell r="N3766" t="str">
            <v>FC91591</v>
          </cell>
          <cell r="O3766">
            <v>80800</v>
          </cell>
          <cell r="P3766">
            <v>4800053470</v>
          </cell>
          <cell r="Q3766">
            <v>44620</v>
          </cell>
        </row>
        <row r="3767">
          <cell r="N3767" t="str">
            <v>FC91604</v>
          </cell>
          <cell r="O3767">
            <v>80800</v>
          </cell>
          <cell r="P3767">
            <v>4800053470</v>
          </cell>
          <cell r="Q3767">
            <v>44620</v>
          </cell>
        </row>
        <row r="3768">
          <cell r="N3768" t="str">
            <v>FC91609</v>
          </cell>
          <cell r="O3768">
            <v>80800</v>
          </cell>
          <cell r="P3768">
            <v>4800053470</v>
          </cell>
          <cell r="Q3768">
            <v>44620</v>
          </cell>
        </row>
        <row r="3769">
          <cell r="N3769" t="str">
            <v>FC91620</v>
          </cell>
          <cell r="O3769">
            <v>80800</v>
          </cell>
          <cell r="P3769">
            <v>4800053470</v>
          </cell>
          <cell r="Q3769">
            <v>44620</v>
          </cell>
        </row>
        <row r="3770">
          <cell r="N3770" t="str">
            <v>FC91645</v>
          </cell>
          <cell r="O3770">
            <v>80800</v>
          </cell>
          <cell r="P3770">
            <v>4800053470</v>
          </cell>
          <cell r="Q3770">
            <v>44620</v>
          </cell>
        </row>
        <row r="3771">
          <cell r="N3771" t="str">
            <v>FC91646</v>
          </cell>
          <cell r="O3771">
            <v>80800</v>
          </cell>
          <cell r="P3771">
            <v>4800053470</v>
          </cell>
          <cell r="Q3771">
            <v>44620</v>
          </cell>
        </row>
        <row r="3772">
          <cell r="N3772" t="str">
            <v>FC91661</v>
          </cell>
          <cell r="O3772">
            <v>80800</v>
          </cell>
          <cell r="P3772">
            <v>4800053470</v>
          </cell>
          <cell r="Q3772">
            <v>44620</v>
          </cell>
        </row>
        <row r="3773">
          <cell r="N3773" t="str">
            <v>FC91662</v>
          </cell>
          <cell r="O3773">
            <v>80800</v>
          </cell>
          <cell r="P3773">
            <v>4800053470</v>
          </cell>
          <cell r="Q3773">
            <v>44620</v>
          </cell>
        </row>
        <row r="3774">
          <cell r="N3774" t="str">
            <v>FC91663</v>
          </cell>
          <cell r="O3774">
            <v>80800</v>
          </cell>
          <cell r="P3774">
            <v>4800053470</v>
          </cell>
          <cell r="Q3774">
            <v>44620</v>
          </cell>
        </row>
        <row r="3775">
          <cell r="N3775" t="str">
            <v>FC91664</v>
          </cell>
          <cell r="O3775">
            <v>80800</v>
          </cell>
          <cell r="P3775">
            <v>4800053470</v>
          </cell>
          <cell r="Q3775">
            <v>44620</v>
          </cell>
        </row>
        <row r="3776">
          <cell r="N3776" t="str">
            <v>FC91665</v>
          </cell>
          <cell r="O3776">
            <v>80800</v>
          </cell>
          <cell r="P3776">
            <v>4800053470</v>
          </cell>
          <cell r="Q3776">
            <v>44620</v>
          </cell>
        </row>
        <row r="3777">
          <cell r="N3777" t="str">
            <v>FC91666</v>
          </cell>
          <cell r="O3777">
            <v>80800</v>
          </cell>
          <cell r="P3777">
            <v>4800053470</v>
          </cell>
          <cell r="Q3777">
            <v>44620</v>
          </cell>
        </row>
        <row r="3778">
          <cell r="N3778" t="str">
            <v>FC91668</v>
          </cell>
          <cell r="O3778">
            <v>80800</v>
          </cell>
          <cell r="P3778">
            <v>4800053470</v>
          </cell>
          <cell r="Q3778">
            <v>44620</v>
          </cell>
        </row>
        <row r="3779">
          <cell r="N3779" t="str">
            <v>FC91669</v>
          </cell>
          <cell r="O3779">
            <v>80800</v>
          </cell>
          <cell r="P3779">
            <v>4800053470</v>
          </cell>
          <cell r="Q3779">
            <v>44620</v>
          </cell>
        </row>
        <row r="3780">
          <cell r="N3780" t="str">
            <v>FC91670</v>
          </cell>
          <cell r="O3780">
            <v>80800</v>
          </cell>
          <cell r="P3780">
            <v>4800053470</v>
          </cell>
          <cell r="Q3780">
            <v>44620</v>
          </cell>
        </row>
        <row r="3781">
          <cell r="N3781" t="str">
            <v>FC91671</v>
          </cell>
          <cell r="O3781">
            <v>80800</v>
          </cell>
          <cell r="P3781">
            <v>4800053470</v>
          </cell>
          <cell r="Q3781">
            <v>44620</v>
          </cell>
        </row>
        <row r="3782">
          <cell r="N3782" t="str">
            <v>FC91672</v>
          </cell>
          <cell r="O3782">
            <v>80800</v>
          </cell>
          <cell r="P3782">
            <v>4800053470</v>
          </cell>
          <cell r="Q3782">
            <v>44620</v>
          </cell>
        </row>
        <row r="3783">
          <cell r="N3783" t="str">
            <v>FC91677</v>
          </cell>
          <cell r="O3783">
            <v>80800</v>
          </cell>
          <cell r="P3783">
            <v>4800053470</v>
          </cell>
          <cell r="Q3783">
            <v>44620</v>
          </cell>
        </row>
        <row r="3784">
          <cell r="N3784" t="str">
            <v>FC91679</v>
          </cell>
          <cell r="O3784">
            <v>80800</v>
          </cell>
          <cell r="P3784">
            <v>4800053470</v>
          </cell>
          <cell r="Q3784">
            <v>44620</v>
          </cell>
        </row>
        <row r="3785">
          <cell r="N3785" t="str">
            <v>FC91680</v>
          </cell>
          <cell r="O3785">
            <v>80800</v>
          </cell>
          <cell r="P3785">
            <v>4800053470</v>
          </cell>
          <cell r="Q3785">
            <v>44620</v>
          </cell>
        </row>
        <row r="3786">
          <cell r="N3786" t="str">
            <v>FC91681</v>
          </cell>
          <cell r="O3786">
            <v>80800</v>
          </cell>
          <cell r="P3786">
            <v>4800053470</v>
          </cell>
          <cell r="Q3786">
            <v>44620</v>
          </cell>
        </row>
        <row r="3787">
          <cell r="N3787" t="str">
            <v>FC91682</v>
          </cell>
          <cell r="O3787">
            <v>80800</v>
          </cell>
          <cell r="P3787">
            <v>4800053470</v>
          </cell>
          <cell r="Q3787">
            <v>44620</v>
          </cell>
        </row>
        <row r="3788">
          <cell r="N3788" t="str">
            <v>FC91686</v>
          </cell>
          <cell r="O3788">
            <v>80800</v>
          </cell>
          <cell r="P3788">
            <v>4800053470</v>
          </cell>
          <cell r="Q3788">
            <v>44620</v>
          </cell>
        </row>
        <row r="3789">
          <cell r="N3789" t="str">
            <v>FC91693</v>
          </cell>
          <cell r="O3789">
            <v>80800</v>
          </cell>
          <cell r="P3789">
            <v>4800053470</v>
          </cell>
          <cell r="Q3789">
            <v>44620</v>
          </cell>
        </row>
        <row r="3790">
          <cell r="N3790" t="str">
            <v>FC91695</v>
          </cell>
          <cell r="O3790">
            <v>80800</v>
          </cell>
          <cell r="P3790">
            <v>4800053470</v>
          </cell>
          <cell r="Q3790">
            <v>44620</v>
          </cell>
        </row>
        <row r="3791">
          <cell r="N3791" t="str">
            <v>FC91704</v>
          </cell>
          <cell r="O3791">
            <v>80800</v>
          </cell>
          <cell r="P3791">
            <v>4800053470</v>
          </cell>
          <cell r="Q3791">
            <v>44620</v>
          </cell>
        </row>
        <row r="3792">
          <cell r="N3792" t="str">
            <v>FC91708</v>
          </cell>
          <cell r="O3792">
            <v>80800</v>
          </cell>
          <cell r="P3792">
            <v>4800053470</v>
          </cell>
          <cell r="Q3792">
            <v>44620</v>
          </cell>
        </row>
        <row r="3793">
          <cell r="N3793" t="str">
            <v>FC91713</v>
          </cell>
          <cell r="O3793">
            <v>80800</v>
          </cell>
          <cell r="P3793">
            <v>4800053470</v>
          </cell>
          <cell r="Q3793">
            <v>44620</v>
          </cell>
        </row>
        <row r="3794">
          <cell r="N3794" t="str">
            <v>FC91715</v>
          </cell>
          <cell r="O3794">
            <v>80800</v>
          </cell>
          <cell r="P3794">
            <v>4800053470</v>
          </cell>
          <cell r="Q3794">
            <v>44620</v>
          </cell>
        </row>
        <row r="3795">
          <cell r="N3795" t="str">
            <v>FC91724</v>
          </cell>
          <cell r="O3795">
            <v>80800</v>
          </cell>
          <cell r="P3795">
            <v>4800053470</v>
          </cell>
          <cell r="Q3795">
            <v>44620</v>
          </cell>
        </row>
        <row r="3796">
          <cell r="N3796" t="str">
            <v>FC91729</v>
          </cell>
          <cell r="O3796">
            <v>80800</v>
          </cell>
          <cell r="P3796">
            <v>4800053470</v>
          </cell>
          <cell r="Q3796">
            <v>44620</v>
          </cell>
        </row>
        <row r="3797">
          <cell r="N3797" t="str">
            <v>FC91762</v>
          </cell>
          <cell r="O3797">
            <v>80800</v>
          </cell>
          <cell r="P3797">
            <v>4800053470</v>
          </cell>
          <cell r="Q3797">
            <v>44620</v>
          </cell>
        </row>
        <row r="3798">
          <cell r="N3798" t="str">
            <v>FC91763</v>
          </cell>
          <cell r="O3798">
            <v>80800</v>
          </cell>
          <cell r="P3798">
            <v>4800053470</v>
          </cell>
          <cell r="Q3798">
            <v>44620</v>
          </cell>
        </row>
        <row r="3799">
          <cell r="N3799" t="str">
            <v>FC91764</v>
          </cell>
          <cell r="O3799">
            <v>80800</v>
          </cell>
          <cell r="P3799">
            <v>4800053470</v>
          </cell>
          <cell r="Q3799">
            <v>44620</v>
          </cell>
        </row>
        <row r="3800">
          <cell r="N3800" t="str">
            <v>FC91767</v>
          </cell>
          <cell r="O3800">
            <v>80800</v>
          </cell>
          <cell r="P3800">
            <v>4800053470</v>
          </cell>
          <cell r="Q3800">
            <v>44620</v>
          </cell>
        </row>
        <row r="3801">
          <cell r="N3801" t="str">
            <v>FC91771</v>
          </cell>
          <cell r="O3801">
            <v>80800</v>
          </cell>
          <cell r="P3801">
            <v>4800053470</v>
          </cell>
          <cell r="Q3801">
            <v>44620</v>
          </cell>
        </row>
        <row r="3802">
          <cell r="N3802" t="str">
            <v>FC91788</v>
          </cell>
          <cell r="O3802">
            <v>80800</v>
          </cell>
          <cell r="P3802">
            <v>4800053470</v>
          </cell>
          <cell r="Q3802">
            <v>44620</v>
          </cell>
        </row>
        <row r="3803">
          <cell r="N3803" t="str">
            <v>FC91794</v>
          </cell>
          <cell r="O3803">
            <v>80800</v>
          </cell>
          <cell r="P3803">
            <v>4800053470</v>
          </cell>
          <cell r="Q3803">
            <v>44620</v>
          </cell>
        </row>
        <row r="3804">
          <cell r="N3804" t="str">
            <v>FC91803</v>
          </cell>
          <cell r="O3804">
            <v>80800</v>
          </cell>
          <cell r="P3804">
            <v>4800053470</v>
          </cell>
          <cell r="Q3804">
            <v>44620</v>
          </cell>
        </row>
        <row r="3805">
          <cell r="N3805" t="str">
            <v>FC91806</v>
          </cell>
          <cell r="O3805">
            <v>80800</v>
          </cell>
          <cell r="P3805">
            <v>4800053470</v>
          </cell>
          <cell r="Q3805">
            <v>44620</v>
          </cell>
        </row>
        <row r="3806">
          <cell r="N3806" t="str">
            <v>FC91810</v>
          </cell>
          <cell r="O3806">
            <v>80800</v>
          </cell>
          <cell r="P3806">
            <v>4800053470</v>
          </cell>
          <cell r="Q3806">
            <v>44620</v>
          </cell>
        </row>
        <row r="3807">
          <cell r="N3807" t="str">
            <v>FC91811</v>
          </cell>
          <cell r="O3807">
            <v>80800</v>
          </cell>
          <cell r="P3807">
            <v>4800053470</v>
          </cell>
          <cell r="Q3807">
            <v>44620</v>
          </cell>
        </row>
        <row r="3808">
          <cell r="N3808" t="str">
            <v>FC91820</v>
          </cell>
          <cell r="O3808">
            <v>80800</v>
          </cell>
          <cell r="P3808">
            <v>4800053470</v>
          </cell>
          <cell r="Q3808">
            <v>44620</v>
          </cell>
        </row>
        <row r="3809">
          <cell r="N3809" t="str">
            <v>FC91823</v>
          </cell>
          <cell r="O3809">
            <v>80800</v>
          </cell>
          <cell r="P3809">
            <v>4800053470</v>
          </cell>
          <cell r="Q3809">
            <v>44620</v>
          </cell>
        </row>
        <row r="3810">
          <cell r="N3810" t="str">
            <v>FC91826</v>
          </cell>
          <cell r="O3810">
            <v>80800</v>
          </cell>
          <cell r="P3810">
            <v>4800053470</v>
          </cell>
          <cell r="Q3810">
            <v>44620</v>
          </cell>
        </row>
        <row r="3811">
          <cell r="N3811" t="str">
            <v>FC91829</v>
          </cell>
          <cell r="O3811">
            <v>80800</v>
          </cell>
          <cell r="P3811">
            <v>4800053470</v>
          </cell>
          <cell r="Q3811">
            <v>44620</v>
          </cell>
        </row>
        <row r="3812">
          <cell r="N3812" t="str">
            <v>FC91831</v>
          </cell>
          <cell r="O3812">
            <v>80800</v>
          </cell>
          <cell r="P3812">
            <v>4800053470</v>
          </cell>
          <cell r="Q3812">
            <v>44620</v>
          </cell>
        </row>
        <row r="3813">
          <cell r="N3813" t="str">
            <v>FC91832</v>
          </cell>
          <cell r="O3813">
            <v>80800</v>
          </cell>
          <cell r="P3813">
            <v>4800053470</v>
          </cell>
          <cell r="Q3813">
            <v>44620</v>
          </cell>
        </row>
        <row r="3814">
          <cell r="N3814" t="str">
            <v>FC91834</v>
          </cell>
          <cell r="O3814">
            <v>80800</v>
          </cell>
          <cell r="P3814">
            <v>4800053470</v>
          </cell>
          <cell r="Q3814">
            <v>44620</v>
          </cell>
        </row>
        <row r="3815">
          <cell r="N3815" t="str">
            <v>FC91836</v>
          </cell>
          <cell r="O3815">
            <v>80800</v>
          </cell>
          <cell r="P3815">
            <v>4800053470</v>
          </cell>
          <cell r="Q3815">
            <v>44620</v>
          </cell>
        </row>
        <row r="3816">
          <cell r="N3816" t="str">
            <v>FC91837</v>
          </cell>
          <cell r="O3816">
            <v>80800</v>
          </cell>
          <cell r="P3816">
            <v>4800053470</v>
          </cell>
          <cell r="Q3816">
            <v>44620</v>
          </cell>
        </row>
        <row r="3817">
          <cell r="N3817" t="str">
            <v>FC91839</v>
          </cell>
          <cell r="O3817">
            <v>80800</v>
          </cell>
          <cell r="P3817">
            <v>4800053470</v>
          </cell>
          <cell r="Q3817">
            <v>44620</v>
          </cell>
        </row>
        <row r="3818">
          <cell r="N3818" t="str">
            <v>FC91841</v>
          </cell>
          <cell r="O3818">
            <v>80800</v>
          </cell>
          <cell r="P3818">
            <v>4800053470</v>
          </cell>
          <cell r="Q3818">
            <v>44620</v>
          </cell>
        </row>
        <row r="3819">
          <cell r="N3819" t="str">
            <v>FC91844</v>
          </cell>
          <cell r="O3819">
            <v>80800</v>
          </cell>
          <cell r="P3819">
            <v>4800053470</v>
          </cell>
          <cell r="Q3819">
            <v>44620</v>
          </cell>
        </row>
        <row r="3820">
          <cell r="N3820" t="str">
            <v>FC91848</v>
          </cell>
          <cell r="O3820">
            <v>80800</v>
          </cell>
          <cell r="P3820">
            <v>4800053470</v>
          </cell>
          <cell r="Q3820">
            <v>44620</v>
          </cell>
        </row>
        <row r="3821">
          <cell r="N3821" t="str">
            <v>FC91850</v>
          </cell>
          <cell r="O3821">
            <v>80800</v>
          </cell>
          <cell r="P3821">
            <v>4800053470</v>
          </cell>
          <cell r="Q3821">
            <v>44620</v>
          </cell>
        </row>
        <row r="3822">
          <cell r="N3822" t="str">
            <v>FC91853</v>
          </cell>
          <cell r="O3822">
            <v>80800</v>
          </cell>
          <cell r="P3822">
            <v>4800053470</v>
          </cell>
          <cell r="Q3822">
            <v>44620</v>
          </cell>
        </row>
        <row r="3823">
          <cell r="N3823" t="str">
            <v>FC91864</v>
          </cell>
          <cell r="O3823">
            <v>80800</v>
          </cell>
          <cell r="P3823">
            <v>4800053470</v>
          </cell>
          <cell r="Q3823">
            <v>44620</v>
          </cell>
        </row>
        <row r="3824">
          <cell r="N3824" t="str">
            <v>FC91866</v>
          </cell>
          <cell r="O3824">
            <v>80800</v>
          </cell>
          <cell r="P3824">
            <v>4800053470</v>
          </cell>
          <cell r="Q3824">
            <v>44620</v>
          </cell>
        </row>
        <row r="3825">
          <cell r="N3825" t="str">
            <v>FC91868</v>
          </cell>
          <cell r="O3825">
            <v>80800</v>
          </cell>
          <cell r="P3825">
            <v>4800053470</v>
          </cell>
          <cell r="Q3825">
            <v>44620</v>
          </cell>
        </row>
        <row r="3826">
          <cell r="N3826" t="str">
            <v>FC91870</v>
          </cell>
          <cell r="O3826">
            <v>80800</v>
          </cell>
          <cell r="P3826">
            <v>4800053470</v>
          </cell>
          <cell r="Q3826">
            <v>44620</v>
          </cell>
        </row>
        <row r="3827">
          <cell r="N3827" t="str">
            <v>FC91905</v>
          </cell>
          <cell r="O3827">
            <v>80800</v>
          </cell>
          <cell r="P3827">
            <v>4800053470</v>
          </cell>
          <cell r="Q3827">
            <v>44620</v>
          </cell>
        </row>
        <row r="3828">
          <cell r="N3828" t="str">
            <v>FC91912</v>
          </cell>
          <cell r="O3828">
            <v>80800</v>
          </cell>
          <cell r="P3828">
            <v>4800053470</v>
          </cell>
          <cell r="Q3828">
            <v>44620</v>
          </cell>
        </row>
        <row r="3829">
          <cell r="N3829" t="str">
            <v>FC91915</v>
          </cell>
          <cell r="O3829">
            <v>80800</v>
          </cell>
          <cell r="P3829">
            <v>4800053470</v>
          </cell>
          <cell r="Q3829">
            <v>44620</v>
          </cell>
        </row>
        <row r="3830">
          <cell r="N3830" t="str">
            <v>FC91925</v>
          </cell>
          <cell r="O3830">
            <v>80800</v>
          </cell>
          <cell r="P3830">
            <v>4800053470</v>
          </cell>
          <cell r="Q3830">
            <v>44620</v>
          </cell>
        </row>
        <row r="3831">
          <cell r="N3831" t="str">
            <v>FC91931</v>
          </cell>
          <cell r="O3831">
            <v>80800</v>
          </cell>
          <cell r="P3831">
            <v>4800053470</v>
          </cell>
          <cell r="Q3831">
            <v>44620</v>
          </cell>
        </row>
        <row r="3832">
          <cell r="N3832" t="str">
            <v>FC91937</v>
          </cell>
          <cell r="O3832">
            <v>80800</v>
          </cell>
          <cell r="P3832">
            <v>4800053470</v>
          </cell>
          <cell r="Q3832">
            <v>44620</v>
          </cell>
        </row>
        <row r="3833">
          <cell r="N3833" t="str">
            <v>FC91945</v>
          </cell>
          <cell r="O3833">
            <v>80800</v>
          </cell>
          <cell r="P3833">
            <v>4800053470</v>
          </cell>
          <cell r="Q3833">
            <v>44620</v>
          </cell>
        </row>
        <row r="3834">
          <cell r="N3834" t="str">
            <v>FC91950</v>
          </cell>
          <cell r="O3834">
            <v>80800</v>
          </cell>
          <cell r="P3834">
            <v>4800053470</v>
          </cell>
          <cell r="Q3834">
            <v>44620</v>
          </cell>
        </row>
        <row r="3835">
          <cell r="N3835" t="str">
            <v>FC91953</v>
          </cell>
          <cell r="O3835">
            <v>80800</v>
          </cell>
          <cell r="P3835">
            <v>4800053470</v>
          </cell>
          <cell r="Q3835">
            <v>44620</v>
          </cell>
        </row>
        <row r="3836">
          <cell r="N3836" t="str">
            <v>FC91959</v>
          </cell>
          <cell r="O3836">
            <v>80800</v>
          </cell>
          <cell r="P3836">
            <v>4800053470</v>
          </cell>
          <cell r="Q3836">
            <v>44620</v>
          </cell>
        </row>
        <row r="3837">
          <cell r="N3837" t="str">
            <v>FC91961</v>
          </cell>
          <cell r="O3837">
            <v>80800</v>
          </cell>
          <cell r="P3837">
            <v>4800053470</v>
          </cell>
          <cell r="Q3837">
            <v>44620</v>
          </cell>
        </row>
        <row r="3838">
          <cell r="N3838" t="str">
            <v>FC91964</v>
          </cell>
          <cell r="O3838">
            <v>80800</v>
          </cell>
          <cell r="P3838">
            <v>4800053470</v>
          </cell>
          <cell r="Q3838">
            <v>44620</v>
          </cell>
        </row>
        <row r="3839">
          <cell r="N3839" t="str">
            <v>FC91966</v>
          </cell>
          <cell r="O3839">
            <v>80800</v>
          </cell>
          <cell r="P3839">
            <v>4800053470</v>
          </cell>
          <cell r="Q3839">
            <v>44620</v>
          </cell>
        </row>
        <row r="3840">
          <cell r="N3840" t="str">
            <v>FC99678</v>
          </cell>
          <cell r="O3840">
            <v>80800</v>
          </cell>
          <cell r="P3840">
            <v>4800053470</v>
          </cell>
          <cell r="Q3840">
            <v>44620</v>
          </cell>
        </row>
        <row r="3841">
          <cell r="N3841" t="str">
            <v>FC99679</v>
          </cell>
          <cell r="O3841">
            <v>80800</v>
          </cell>
          <cell r="P3841">
            <v>4800053470</v>
          </cell>
          <cell r="Q3841">
            <v>44620</v>
          </cell>
        </row>
        <row r="3842">
          <cell r="N3842" t="str">
            <v>FC99682</v>
          </cell>
          <cell r="O3842">
            <v>80800</v>
          </cell>
          <cell r="P3842">
            <v>4800053470</v>
          </cell>
          <cell r="Q3842">
            <v>44620</v>
          </cell>
        </row>
        <row r="3843">
          <cell r="N3843" t="str">
            <v>FC99684</v>
          </cell>
          <cell r="O3843">
            <v>80800</v>
          </cell>
          <cell r="P3843">
            <v>4800053470</v>
          </cell>
          <cell r="Q3843">
            <v>44620</v>
          </cell>
        </row>
        <row r="3844">
          <cell r="N3844" t="str">
            <v>FC99686</v>
          </cell>
          <cell r="O3844">
            <v>80800</v>
          </cell>
          <cell r="P3844">
            <v>4800053470</v>
          </cell>
          <cell r="Q3844">
            <v>44620</v>
          </cell>
        </row>
        <row r="3845">
          <cell r="N3845" t="str">
            <v>FC99687</v>
          </cell>
          <cell r="O3845">
            <v>80800</v>
          </cell>
          <cell r="P3845">
            <v>4800053470</v>
          </cell>
          <cell r="Q3845">
            <v>44620</v>
          </cell>
        </row>
        <row r="3846">
          <cell r="N3846" t="str">
            <v>FC99689</v>
          </cell>
          <cell r="O3846">
            <v>80800</v>
          </cell>
          <cell r="P3846">
            <v>4800053470</v>
          </cell>
          <cell r="Q3846">
            <v>44620</v>
          </cell>
        </row>
        <row r="3847">
          <cell r="N3847" t="str">
            <v>FC99691</v>
          </cell>
          <cell r="O3847">
            <v>80800</v>
          </cell>
          <cell r="P3847">
            <v>4800053470</v>
          </cell>
          <cell r="Q3847">
            <v>44620</v>
          </cell>
        </row>
        <row r="3848">
          <cell r="N3848" t="str">
            <v>FC99692</v>
          </cell>
          <cell r="O3848">
            <v>80800</v>
          </cell>
          <cell r="P3848">
            <v>4800053470</v>
          </cell>
          <cell r="Q3848">
            <v>44620</v>
          </cell>
        </row>
        <row r="3849">
          <cell r="N3849" t="str">
            <v>FC99695</v>
          </cell>
          <cell r="O3849">
            <v>80800</v>
          </cell>
          <cell r="P3849">
            <v>4800053470</v>
          </cell>
          <cell r="Q3849">
            <v>44620</v>
          </cell>
        </row>
        <row r="3850">
          <cell r="N3850" t="str">
            <v>FC99697</v>
          </cell>
          <cell r="O3850">
            <v>80800</v>
          </cell>
          <cell r="P3850">
            <v>4800053470</v>
          </cell>
          <cell r="Q3850">
            <v>44620</v>
          </cell>
        </row>
        <row r="3851">
          <cell r="N3851" t="str">
            <v>FC99698</v>
          </cell>
          <cell r="O3851">
            <v>80800</v>
          </cell>
          <cell r="P3851">
            <v>4800053470</v>
          </cell>
          <cell r="Q3851">
            <v>44620</v>
          </cell>
        </row>
        <row r="3852">
          <cell r="N3852" t="str">
            <v>FC99699</v>
          </cell>
          <cell r="O3852">
            <v>80800</v>
          </cell>
          <cell r="P3852">
            <v>4800053470</v>
          </cell>
          <cell r="Q3852">
            <v>44620</v>
          </cell>
        </row>
        <row r="3853">
          <cell r="N3853" t="str">
            <v>FC99701</v>
          </cell>
          <cell r="O3853">
            <v>80800</v>
          </cell>
          <cell r="P3853">
            <v>4800053470</v>
          </cell>
          <cell r="Q3853">
            <v>44620</v>
          </cell>
        </row>
        <row r="3854">
          <cell r="N3854" t="str">
            <v>FC99702</v>
          </cell>
          <cell r="O3854">
            <v>80800</v>
          </cell>
          <cell r="P3854">
            <v>4800053470</v>
          </cell>
          <cell r="Q3854">
            <v>44620</v>
          </cell>
        </row>
        <row r="3855">
          <cell r="N3855" t="str">
            <v>FC99703</v>
          </cell>
          <cell r="O3855">
            <v>80800</v>
          </cell>
          <cell r="P3855">
            <v>4800053470</v>
          </cell>
          <cell r="Q3855">
            <v>44620</v>
          </cell>
        </row>
        <row r="3856">
          <cell r="N3856" t="str">
            <v>FC99704</v>
          </cell>
          <cell r="O3856">
            <v>80800</v>
          </cell>
          <cell r="P3856">
            <v>4800053470</v>
          </cell>
          <cell r="Q3856">
            <v>44620</v>
          </cell>
        </row>
        <row r="3857">
          <cell r="N3857" t="str">
            <v>FC99706</v>
          </cell>
          <cell r="O3857">
            <v>80800</v>
          </cell>
          <cell r="P3857">
            <v>4800053470</v>
          </cell>
          <cell r="Q3857">
            <v>44620</v>
          </cell>
        </row>
        <row r="3858">
          <cell r="N3858" t="str">
            <v>FC99707</v>
          </cell>
          <cell r="O3858">
            <v>80800</v>
          </cell>
          <cell r="P3858">
            <v>4800053470</v>
          </cell>
          <cell r="Q3858">
            <v>44620</v>
          </cell>
        </row>
        <row r="3859">
          <cell r="N3859" t="str">
            <v>FC99708</v>
          </cell>
          <cell r="O3859">
            <v>80800</v>
          </cell>
          <cell r="P3859">
            <v>4800053470</v>
          </cell>
          <cell r="Q3859">
            <v>44620</v>
          </cell>
        </row>
        <row r="3860">
          <cell r="N3860" t="str">
            <v>FC99711</v>
          </cell>
          <cell r="O3860">
            <v>80800</v>
          </cell>
          <cell r="P3860">
            <v>4800053470</v>
          </cell>
          <cell r="Q3860">
            <v>44620</v>
          </cell>
        </row>
        <row r="3861">
          <cell r="N3861" t="str">
            <v>FC99712</v>
          </cell>
          <cell r="O3861">
            <v>80800</v>
          </cell>
          <cell r="P3861">
            <v>4800053470</v>
          </cell>
          <cell r="Q3861">
            <v>44620</v>
          </cell>
        </row>
        <row r="3862">
          <cell r="N3862" t="str">
            <v>FC99718</v>
          </cell>
          <cell r="O3862">
            <v>80800</v>
          </cell>
          <cell r="P3862">
            <v>4800053470</v>
          </cell>
          <cell r="Q3862">
            <v>44620</v>
          </cell>
        </row>
        <row r="3863">
          <cell r="N3863" t="str">
            <v>FC99720</v>
          </cell>
          <cell r="O3863">
            <v>80800</v>
          </cell>
          <cell r="P3863">
            <v>4800053470</v>
          </cell>
          <cell r="Q3863">
            <v>44620</v>
          </cell>
        </row>
        <row r="3864">
          <cell r="N3864" t="str">
            <v>FC99722</v>
          </cell>
          <cell r="O3864">
            <v>80800</v>
          </cell>
          <cell r="P3864">
            <v>4800053470</v>
          </cell>
          <cell r="Q3864">
            <v>44620</v>
          </cell>
        </row>
        <row r="3865">
          <cell r="N3865" t="str">
            <v>FC99724</v>
          </cell>
          <cell r="O3865">
            <v>80800</v>
          </cell>
          <cell r="P3865">
            <v>4800053470</v>
          </cell>
          <cell r="Q3865">
            <v>44620</v>
          </cell>
        </row>
        <row r="3866">
          <cell r="N3866" t="str">
            <v>FC99725</v>
          </cell>
          <cell r="O3866">
            <v>80800</v>
          </cell>
          <cell r="P3866">
            <v>4800053470</v>
          </cell>
          <cell r="Q3866">
            <v>44620</v>
          </cell>
        </row>
        <row r="3867">
          <cell r="N3867" t="str">
            <v>FC99726</v>
          </cell>
          <cell r="O3867">
            <v>80800</v>
          </cell>
          <cell r="P3867">
            <v>4800053470</v>
          </cell>
          <cell r="Q3867">
            <v>44620</v>
          </cell>
        </row>
        <row r="3868">
          <cell r="N3868" t="str">
            <v>FC99728</v>
          </cell>
          <cell r="O3868">
            <v>80800</v>
          </cell>
          <cell r="P3868">
            <v>4800053470</v>
          </cell>
          <cell r="Q3868">
            <v>44620</v>
          </cell>
        </row>
        <row r="3869">
          <cell r="N3869" t="str">
            <v>FC99729</v>
          </cell>
          <cell r="O3869">
            <v>80800</v>
          </cell>
          <cell r="P3869">
            <v>4800053470</v>
          </cell>
          <cell r="Q3869">
            <v>44620</v>
          </cell>
        </row>
        <row r="3870">
          <cell r="N3870" t="str">
            <v>FC99730</v>
          </cell>
          <cell r="O3870">
            <v>80800</v>
          </cell>
          <cell r="P3870">
            <v>4800053470</v>
          </cell>
          <cell r="Q3870">
            <v>44620</v>
          </cell>
        </row>
        <row r="3871">
          <cell r="N3871" t="str">
            <v>FC99731</v>
          </cell>
          <cell r="O3871">
            <v>80800</v>
          </cell>
          <cell r="P3871">
            <v>4800053470</v>
          </cell>
          <cell r="Q3871">
            <v>44620</v>
          </cell>
        </row>
        <row r="3872">
          <cell r="N3872" t="str">
            <v>FC99733</v>
          </cell>
          <cell r="O3872">
            <v>80800</v>
          </cell>
          <cell r="P3872">
            <v>4800053470</v>
          </cell>
          <cell r="Q3872">
            <v>44620</v>
          </cell>
        </row>
        <row r="3873">
          <cell r="N3873" t="str">
            <v>FC99734</v>
          </cell>
          <cell r="O3873">
            <v>80800</v>
          </cell>
          <cell r="P3873">
            <v>4800053470</v>
          </cell>
          <cell r="Q3873">
            <v>44620</v>
          </cell>
        </row>
        <row r="3874">
          <cell r="N3874" t="str">
            <v>FC99735</v>
          </cell>
          <cell r="O3874">
            <v>80800</v>
          </cell>
          <cell r="P3874">
            <v>4800053470</v>
          </cell>
          <cell r="Q3874">
            <v>44620</v>
          </cell>
        </row>
        <row r="3875">
          <cell r="N3875" t="str">
            <v>FC99736</v>
          </cell>
          <cell r="O3875">
            <v>80800</v>
          </cell>
          <cell r="P3875">
            <v>4800053470</v>
          </cell>
          <cell r="Q3875">
            <v>44620</v>
          </cell>
        </row>
        <row r="3876">
          <cell r="N3876" t="str">
            <v>FC99737</v>
          </cell>
          <cell r="O3876">
            <v>80800</v>
          </cell>
          <cell r="P3876">
            <v>4800053470</v>
          </cell>
          <cell r="Q3876">
            <v>44620</v>
          </cell>
        </row>
        <row r="3877">
          <cell r="N3877" t="str">
            <v>FC99738</v>
          </cell>
          <cell r="O3877">
            <v>80800</v>
          </cell>
          <cell r="P3877">
            <v>4800053470</v>
          </cell>
          <cell r="Q3877">
            <v>44620</v>
          </cell>
        </row>
        <row r="3878">
          <cell r="N3878" t="str">
            <v>FC99739</v>
          </cell>
          <cell r="O3878">
            <v>80800</v>
          </cell>
          <cell r="P3878">
            <v>4800053470</v>
          </cell>
          <cell r="Q3878">
            <v>44620</v>
          </cell>
        </row>
        <row r="3879">
          <cell r="N3879" t="str">
            <v>FC99740</v>
          </cell>
          <cell r="O3879">
            <v>80800</v>
          </cell>
          <cell r="P3879">
            <v>4800053470</v>
          </cell>
          <cell r="Q3879">
            <v>44620</v>
          </cell>
        </row>
        <row r="3880">
          <cell r="N3880" t="str">
            <v>FC99741</v>
          </cell>
          <cell r="O3880">
            <v>80800</v>
          </cell>
          <cell r="P3880">
            <v>4800053470</v>
          </cell>
          <cell r="Q3880">
            <v>44620</v>
          </cell>
        </row>
        <row r="3881">
          <cell r="N3881" t="str">
            <v>FC99742</v>
          </cell>
          <cell r="O3881">
            <v>80800</v>
          </cell>
          <cell r="P3881">
            <v>4800053470</v>
          </cell>
          <cell r="Q3881">
            <v>44620</v>
          </cell>
        </row>
        <row r="3882">
          <cell r="N3882" t="str">
            <v>FC99743</v>
          </cell>
          <cell r="O3882">
            <v>80800</v>
          </cell>
          <cell r="P3882">
            <v>4800053470</v>
          </cell>
          <cell r="Q3882">
            <v>44620</v>
          </cell>
        </row>
        <row r="3883">
          <cell r="N3883" t="str">
            <v>FC99744</v>
          </cell>
          <cell r="O3883">
            <v>80800</v>
          </cell>
          <cell r="P3883">
            <v>4800053470</v>
          </cell>
          <cell r="Q3883">
            <v>44620</v>
          </cell>
        </row>
        <row r="3884">
          <cell r="N3884" t="str">
            <v>FC99745</v>
          </cell>
          <cell r="O3884">
            <v>80800</v>
          </cell>
          <cell r="P3884">
            <v>4800053470</v>
          </cell>
          <cell r="Q3884">
            <v>44620</v>
          </cell>
        </row>
        <row r="3885">
          <cell r="N3885" t="str">
            <v>FC99746</v>
          </cell>
          <cell r="O3885">
            <v>80800</v>
          </cell>
          <cell r="P3885">
            <v>4800053470</v>
          </cell>
          <cell r="Q3885">
            <v>44620</v>
          </cell>
        </row>
        <row r="3886">
          <cell r="N3886" t="str">
            <v>FC99747</v>
          </cell>
          <cell r="O3886">
            <v>80800</v>
          </cell>
          <cell r="P3886">
            <v>4800053470</v>
          </cell>
          <cell r="Q3886">
            <v>44620</v>
          </cell>
        </row>
        <row r="3887">
          <cell r="N3887" t="str">
            <v>FC99748</v>
          </cell>
          <cell r="O3887">
            <v>80800</v>
          </cell>
          <cell r="P3887">
            <v>4800053470</v>
          </cell>
          <cell r="Q3887">
            <v>44620</v>
          </cell>
        </row>
        <row r="3888">
          <cell r="N3888" t="str">
            <v>FC99749</v>
          </cell>
          <cell r="O3888">
            <v>80800</v>
          </cell>
          <cell r="P3888">
            <v>4800053470</v>
          </cell>
          <cell r="Q3888">
            <v>44620</v>
          </cell>
        </row>
        <row r="3889">
          <cell r="N3889" t="str">
            <v>FC99750</v>
          </cell>
          <cell r="O3889">
            <v>80800</v>
          </cell>
          <cell r="P3889">
            <v>4800053470</v>
          </cell>
          <cell r="Q3889">
            <v>44620</v>
          </cell>
        </row>
        <row r="3890">
          <cell r="N3890" t="str">
            <v>FC99751</v>
          </cell>
          <cell r="O3890">
            <v>80800</v>
          </cell>
          <cell r="P3890">
            <v>4800053470</v>
          </cell>
          <cell r="Q3890">
            <v>44620</v>
          </cell>
        </row>
        <row r="3891">
          <cell r="N3891" t="str">
            <v>FC99753</v>
          </cell>
          <cell r="O3891">
            <v>80800</v>
          </cell>
          <cell r="P3891">
            <v>4800053470</v>
          </cell>
          <cell r="Q3891">
            <v>44620</v>
          </cell>
        </row>
        <row r="3892">
          <cell r="N3892" t="str">
            <v>FC99754</v>
          </cell>
          <cell r="O3892">
            <v>80800</v>
          </cell>
          <cell r="P3892">
            <v>4800053470</v>
          </cell>
          <cell r="Q3892">
            <v>44620</v>
          </cell>
        </row>
        <row r="3893">
          <cell r="N3893" t="str">
            <v>FC99755</v>
          </cell>
          <cell r="O3893">
            <v>80800</v>
          </cell>
          <cell r="P3893">
            <v>4800053470</v>
          </cell>
          <cell r="Q3893">
            <v>44620</v>
          </cell>
        </row>
        <row r="3894">
          <cell r="N3894" t="str">
            <v>FC99758</v>
          </cell>
          <cell r="O3894">
            <v>80800</v>
          </cell>
          <cell r="P3894">
            <v>4800053470</v>
          </cell>
          <cell r="Q3894">
            <v>44620</v>
          </cell>
        </row>
        <row r="3895">
          <cell r="N3895" t="str">
            <v>FC99759</v>
          </cell>
          <cell r="O3895">
            <v>80800</v>
          </cell>
          <cell r="P3895">
            <v>4800053470</v>
          </cell>
          <cell r="Q3895">
            <v>44620</v>
          </cell>
        </row>
        <row r="3896">
          <cell r="N3896" t="str">
            <v>FC99760</v>
          </cell>
          <cell r="O3896">
            <v>80800</v>
          </cell>
          <cell r="P3896">
            <v>4800053470</v>
          </cell>
          <cell r="Q3896">
            <v>44620</v>
          </cell>
        </row>
        <row r="3897">
          <cell r="N3897" t="str">
            <v>FC99761</v>
          </cell>
          <cell r="O3897">
            <v>80800</v>
          </cell>
          <cell r="P3897">
            <v>4800053470</v>
          </cell>
          <cell r="Q3897">
            <v>44620</v>
          </cell>
        </row>
        <row r="3898">
          <cell r="N3898" t="str">
            <v>FC99762</v>
          </cell>
          <cell r="O3898">
            <v>80800</v>
          </cell>
          <cell r="P3898">
            <v>4800053470</v>
          </cell>
          <cell r="Q3898">
            <v>44620</v>
          </cell>
        </row>
        <row r="3899">
          <cell r="N3899" t="str">
            <v>FC99763</v>
          </cell>
          <cell r="O3899">
            <v>80800</v>
          </cell>
          <cell r="P3899">
            <v>4800053470</v>
          </cell>
          <cell r="Q3899">
            <v>44620</v>
          </cell>
        </row>
        <row r="3900">
          <cell r="N3900" t="str">
            <v>FC99764</v>
          </cell>
          <cell r="O3900">
            <v>80800</v>
          </cell>
          <cell r="P3900">
            <v>4800053470</v>
          </cell>
          <cell r="Q3900">
            <v>44620</v>
          </cell>
        </row>
        <row r="3901">
          <cell r="N3901" t="str">
            <v>FC99765</v>
          </cell>
          <cell r="O3901">
            <v>80800</v>
          </cell>
          <cell r="P3901">
            <v>4800053470</v>
          </cell>
          <cell r="Q3901">
            <v>44620</v>
          </cell>
        </row>
        <row r="3902">
          <cell r="N3902" t="str">
            <v>FC99766</v>
          </cell>
          <cell r="O3902">
            <v>80800</v>
          </cell>
          <cell r="P3902">
            <v>4800053470</v>
          </cell>
          <cell r="Q3902">
            <v>44620</v>
          </cell>
        </row>
        <row r="3903">
          <cell r="N3903" t="str">
            <v>FC99767</v>
          </cell>
          <cell r="O3903">
            <v>80800</v>
          </cell>
          <cell r="P3903">
            <v>4800053470</v>
          </cell>
          <cell r="Q3903">
            <v>44620</v>
          </cell>
        </row>
        <row r="3904">
          <cell r="N3904" t="str">
            <v>FC99768</v>
          </cell>
          <cell r="O3904">
            <v>80800</v>
          </cell>
          <cell r="P3904">
            <v>4800053470</v>
          </cell>
          <cell r="Q3904">
            <v>44620</v>
          </cell>
        </row>
        <row r="3905">
          <cell r="N3905" t="str">
            <v>FC99769</v>
          </cell>
          <cell r="O3905">
            <v>80800</v>
          </cell>
          <cell r="P3905">
            <v>4800053470</v>
          </cell>
          <cell r="Q3905">
            <v>44620</v>
          </cell>
        </row>
        <row r="3906">
          <cell r="N3906" t="str">
            <v>FC99770</v>
          </cell>
          <cell r="O3906">
            <v>80800</v>
          </cell>
          <cell r="P3906">
            <v>4800053470</v>
          </cell>
          <cell r="Q3906">
            <v>44620</v>
          </cell>
        </row>
        <row r="3907">
          <cell r="N3907" t="str">
            <v>FC99771</v>
          </cell>
          <cell r="O3907">
            <v>80800</v>
          </cell>
          <cell r="P3907">
            <v>4800053470</v>
          </cell>
          <cell r="Q3907">
            <v>44620</v>
          </cell>
        </row>
        <row r="3908">
          <cell r="N3908" t="str">
            <v>FC99772</v>
          </cell>
          <cell r="O3908">
            <v>80800</v>
          </cell>
          <cell r="P3908">
            <v>4800053470</v>
          </cell>
          <cell r="Q3908">
            <v>44620</v>
          </cell>
        </row>
        <row r="3909">
          <cell r="N3909" t="str">
            <v>FC99773</v>
          </cell>
          <cell r="O3909">
            <v>80800</v>
          </cell>
          <cell r="P3909">
            <v>4800053470</v>
          </cell>
          <cell r="Q3909">
            <v>44620</v>
          </cell>
        </row>
        <row r="3910">
          <cell r="N3910" t="str">
            <v>FC99774</v>
          </cell>
          <cell r="O3910">
            <v>80800</v>
          </cell>
          <cell r="P3910">
            <v>4800053470</v>
          </cell>
          <cell r="Q3910">
            <v>44620</v>
          </cell>
        </row>
        <row r="3911">
          <cell r="N3911" t="str">
            <v>FC99775</v>
          </cell>
          <cell r="O3911">
            <v>80800</v>
          </cell>
          <cell r="P3911">
            <v>4800053470</v>
          </cell>
          <cell r="Q3911">
            <v>44620</v>
          </cell>
        </row>
        <row r="3912">
          <cell r="N3912" t="str">
            <v>FC99776</v>
          </cell>
          <cell r="O3912">
            <v>80800</v>
          </cell>
          <cell r="P3912">
            <v>4800053470</v>
          </cell>
          <cell r="Q3912">
            <v>44620</v>
          </cell>
        </row>
        <row r="3913">
          <cell r="N3913" t="str">
            <v>FC99777</v>
          </cell>
          <cell r="O3913">
            <v>80800</v>
          </cell>
          <cell r="P3913">
            <v>4800053470</v>
          </cell>
          <cell r="Q3913">
            <v>44620</v>
          </cell>
        </row>
        <row r="3914">
          <cell r="N3914" t="str">
            <v>FC99778</v>
          </cell>
          <cell r="O3914">
            <v>80800</v>
          </cell>
          <cell r="P3914">
            <v>4800053470</v>
          </cell>
          <cell r="Q3914">
            <v>44620</v>
          </cell>
        </row>
        <row r="3915">
          <cell r="N3915" t="str">
            <v>FC99779</v>
          </cell>
          <cell r="O3915">
            <v>80800</v>
          </cell>
          <cell r="P3915">
            <v>4800053470</v>
          </cell>
          <cell r="Q3915">
            <v>44620</v>
          </cell>
        </row>
        <row r="3916">
          <cell r="N3916" t="str">
            <v>FC99780</v>
          </cell>
          <cell r="O3916">
            <v>80800</v>
          </cell>
          <cell r="P3916">
            <v>4800053470</v>
          </cell>
          <cell r="Q3916">
            <v>44620</v>
          </cell>
        </row>
        <row r="3917">
          <cell r="N3917" t="str">
            <v>FC99781</v>
          </cell>
          <cell r="O3917">
            <v>80800</v>
          </cell>
          <cell r="P3917">
            <v>4800053470</v>
          </cell>
          <cell r="Q3917">
            <v>44620</v>
          </cell>
        </row>
        <row r="3918">
          <cell r="N3918" t="str">
            <v>FC99782</v>
          </cell>
          <cell r="O3918">
            <v>80800</v>
          </cell>
          <cell r="P3918">
            <v>4800053470</v>
          </cell>
          <cell r="Q3918">
            <v>44620</v>
          </cell>
        </row>
        <row r="3919">
          <cell r="N3919" t="str">
            <v>FC99783</v>
          </cell>
          <cell r="O3919">
            <v>80800</v>
          </cell>
          <cell r="P3919">
            <v>4800053470</v>
          </cell>
          <cell r="Q3919">
            <v>44620</v>
          </cell>
        </row>
        <row r="3920">
          <cell r="N3920" t="str">
            <v>FC99784</v>
          </cell>
          <cell r="O3920">
            <v>80800</v>
          </cell>
          <cell r="P3920">
            <v>4800053470</v>
          </cell>
          <cell r="Q3920">
            <v>44620</v>
          </cell>
        </row>
        <row r="3921">
          <cell r="N3921" t="str">
            <v>FC99785</v>
          </cell>
          <cell r="O3921">
            <v>80800</v>
          </cell>
          <cell r="P3921">
            <v>4800053470</v>
          </cell>
          <cell r="Q3921">
            <v>44620</v>
          </cell>
        </row>
        <row r="3922">
          <cell r="N3922" t="str">
            <v>FC99786</v>
          </cell>
          <cell r="O3922">
            <v>80800</v>
          </cell>
          <cell r="P3922">
            <v>4800053470</v>
          </cell>
          <cell r="Q3922">
            <v>44620</v>
          </cell>
        </row>
        <row r="3923">
          <cell r="N3923" t="str">
            <v>FC99787</v>
          </cell>
          <cell r="O3923">
            <v>80800</v>
          </cell>
          <cell r="P3923">
            <v>4800053470</v>
          </cell>
          <cell r="Q3923">
            <v>44620</v>
          </cell>
        </row>
        <row r="3924">
          <cell r="N3924" t="str">
            <v>FC99788</v>
          </cell>
          <cell r="O3924">
            <v>80800</v>
          </cell>
          <cell r="P3924">
            <v>4800053470</v>
          </cell>
          <cell r="Q3924">
            <v>44620</v>
          </cell>
        </row>
        <row r="3925">
          <cell r="N3925" t="str">
            <v>FC99789</v>
          </cell>
          <cell r="O3925">
            <v>80800</v>
          </cell>
          <cell r="P3925">
            <v>4800053470</v>
          </cell>
          <cell r="Q3925">
            <v>44620</v>
          </cell>
        </row>
        <row r="3926">
          <cell r="N3926" t="str">
            <v>FC99790</v>
          </cell>
          <cell r="O3926">
            <v>80800</v>
          </cell>
          <cell r="P3926">
            <v>4800053470</v>
          </cell>
          <cell r="Q3926">
            <v>44620</v>
          </cell>
        </row>
        <row r="3927">
          <cell r="N3927" t="str">
            <v>FC99791</v>
          </cell>
          <cell r="O3927">
            <v>80800</v>
          </cell>
          <cell r="P3927">
            <v>4800053470</v>
          </cell>
          <cell r="Q3927">
            <v>44620</v>
          </cell>
        </row>
        <row r="3928">
          <cell r="N3928" t="str">
            <v>FC99793</v>
          </cell>
          <cell r="O3928">
            <v>80800</v>
          </cell>
          <cell r="P3928">
            <v>4800053470</v>
          </cell>
          <cell r="Q3928">
            <v>44620</v>
          </cell>
        </row>
        <row r="3929">
          <cell r="N3929" t="str">
            <v>FC99794</v>
          </cell>
          <cell r="O3929">
            <v>80800</v>
          </cell>
          <cell r="P3929">
            <v>4800053470</v>
          </cell>
          <cell r="Q3929">
            <v>44620</v>
          </cell>
        </row>
        <row r="3930">
          <cell r="N3930" t="str">
            <v>FC99795</v>
          </cell>
          <cell r="O3930">
            <v>80800</v>
          </cell>
          <cell r="P3930">
            <v>4800053470</v>
          </cell>
          <cell r="Q3930">
            <v>44620</v>
          </cell>
        </row>
        <row r="3931">
          <cell r="N3931" t="str">
            <v>FC99796</v>
          </cell>
          <cell r="O3931">
            <v>80800</v>
          </cell>
          <cell r="P3931">
            <v>4800053470</v>
          </cell>
          <cell r="Q3931">
            <v>44620</v>
          </cell>
        </row>
        <row r="3932">
          <cell r="N3932" t="str">
            <v>FC99797</v>
          </cell>
          <cell r="O3932">
            <v>80800</v>
          </cell>
          <cell r="P3932">
            <v>4800053470</v>
          </cell>
          <cell r="Q3932">
            <v>44620</v>
          </cell>
        </row>
        <row r="3933">
          <cell r="N3933" t="str">
            <v>FC99798</v>
          </cell>
          <cell r="O3933">
            <v>80800</v>
          </cell>
          <cell r="P3933">
            <v>4800053470</v>
          </cell>
          <cell r="Q3933">
            <v>44620</v>
          </cell>
        </row>
        <row r="3934">
          <cell r="N3934" t="str">
            <v>FC99800</v>
          </cell>
          <cell r="O3934">
            <v>80800</v>
          </cell>
          <cell r="P3934">
            <v>4800053470</v>
          </cell>
          <cell r="Q3934">
            <v>44620</v>
          </cell>
        </row>
        <row r="3935">
          <cell r="N3935" t="str">
            <v>FC99801</v>
          </cell>
          <cell r="O3935">
            <v>80800</v>
          </cell>
          <cell r="P3935">
            <v>4800053470</v>
          </cell>
          <cell r="Q3935">
            <v>44620</v>
          </cell>
        </row>
        <row r="3936">
          <cell r="N3936" t="str">
            <v>FC99802</v>
          </cell>
          <cell r="O3936">
            <v>80800</v>
          </cell>
          <cell r="P3936">
            <v>4800053470</v>
          </cell>
          <cell r="Q3936">
            <v>44620</v>
          </cell>
        </row>
        <row r="3937">
          <cell r="N3937" t="str">
            <v>FC99803</v>
          </cell>
          <cell r="O3937">
            <v>80800</v>
          </cell>
          <cell r="P3937">
            <v>4800053470</v>
          </cell>
          <cell r="Q3937">
            <v>44620</v>
          </cell>
        </row>
        <row r="3938">
          <cell r="N3938" t="str">
            <v>FC99804</v>
          </cell>
          <cell r="O3938">
            <v>80800</v>
          </cell>
          <cell r="P3938">
            <v>4800053470</v>
          </cell>
          <cell r="Q3938">
            <v>44620</v>
          </cell>
        </row>
        <row r="3939">
          <cell r="N3939" t="str">
            <v>FC99805</v>
          </cell>
          <cell r="O3939">
            <v>80800</v>
          </cell>
          <cell r="P3939">
            <v>4800053470</v>
          </cell>
          <cell r="Q3939">
            <v>44620</v>
          </cell>
        </row>
        <row r="3940">
          <cell r="N3940" t="str">
            <v>FC99806</v>
          </cell>
          <cell r="O3940">
            <v>80800</v>
          </cell>
          <cell r="P3940">
            <v>4800053470</v>
          </cell>
          <cell r="Q3940">
            <v>44620</v>
          </cell>
        </row>
        <row r="3941">
          <cell r="N3941" t="str">
            <v>FC99808</v>
          </cell>
          <cell r="O3941">
            <v>80800</v>
          </cell>
          <cell r="P3941">
            <v>4800053470</v>
          </cell>
          <cell r="Q3941">
            <v>44620</v>
          </cell>
        </row>
        <row r="3942">
          <cell r="N3942" t="str">
            <v>FC99809</v>
          </cell>
          <cell r="O3942">
            <v>80800</v>
          </cell>
          <cell r="P3942">
            <v>4800053470</v>
          </cell>
          <cell r="Q3942">
            <v>44620</v>
          </cell>
        </row>
        <row r="3943">
          <cell r="N3943" t="str">
            <v>FC99810</v>
          </cell>
          <cell r="O3943">
            <v>80800</v>
          </cell>
          <cell r="P3943">
            <v>4800053470</v>
          </cell>
          <cell r="Q3943">
            <v>44620</v>
          </cell>
        </row>
        <row r="3944">
          <cell r="N3944" t="str">
            <v>FC99811</v>
          </cell>
          <cell r="O3944">
            <v>80800</v>
          </cell>
          <cell r="P3944">
            <v>4800053470</v>
          </cell>
          <cell r="Q3944">
            <v>44620</v>
          </cell>
        </row>
        <row r="3945">
          <cell r="N3945" t="str">
            <v>FC99812</v>
          </cell>
          <cell r="O3945">
            <v>80800</v>
          </cell>
          <cell r="P3945">
            <v>4800053470</v>
          </cell>
          <cell r="Q3945">
            <v>44620</v>
          </cell>
        </row>
        <row r="3946">
          <cell r="N3946" t="str">
            <v>FC99813</v>
          </cell>
          <cell r="O3946">
            <v>80800</v>
          </cell>
          <cell r="P3946">
            <v>4800053470</v>
          </cell>
          <cell r="Q3946">
            <v>44620</v>
          </cell>
        </row>
        <row r="3947">
          <cell r="N3947" t="str">
            <v>FC99814</v>
          </cell>
          <cell r="O3947">
            <v>80800</v>
          </cell>
          <cell r="P3947">
            <v>4800053470</v>
          </cell>
          <cell r="Q3947">
            <v>44620</v>
          </cell>
        </row>
        <row r="3948">
          <cell r="N3948" t="str">
            <v>FC99815</v>
          </cell>
          <cell r="O3948">
            <v>80800</v>
          </cell>
          <cell r="P3948">
            <v>4800053470</v>
          </cell>
          <cell r="Q3948">
            <v>44620</v>
          </cell>
        </row>
        <row r="3949">
          <cell r="N3949" t="str">
            <v>FC99816</v>
          </cell>
          <cell r="O3949">
            <v>80800</v>
          </cell>
          <cell r="P3949">
            <v>4800053470</v>
          </cell>
          <cell r="Q3949">
            <v>44620</v>
          </cell>
        </row>
        <row r="3950">
          <cell r="N3950" t="str">
            <v>FC99817</v>
          </cell>
          <cell r="O3950">
            <v>80800</v>
          </cell>
          <cell r="P3950">
            <v>4800053470</v>
          </cell>
          <cell r="Q3950">
            <v>44620</v>
          </cell>
        </row>
        <row r="3951">
          <cell r="N3951" t="str">
            <v>FC99818</v>
          </cell>
          <cell r="O3951">
            <v>80800</v>
          </cell>
          <cell r="P3951">
            <v>4800053470</v>
          </cell>
          <cell r="Q3951">
            <v>44620</v>
          </cell>
        </row>
        <row r="3952">
          <cell r="N3952" t="str">
            <v>FC99819</v>
          </cell>
          <cell r="O3952">
            <v>80800</v>
          </cell>
          <cell r="P3952">
            <v>4800053470</v>
          </cell>
          <cell r="Q3952">
            <v>44620</v>
          </cell>
        </row>
        <row r="3953">
          <cell r="N3953" t="str">
            <v>FC99820</v>
          </cell>
          <cell r="O3953">
            <v>80800</v>
          </cell>
          <cell r="P3953">
            <v>4800053470</v>
          </cell>
          <cell r="Q3953">
            <v>44620</v>
          </cell>
        </row>
        <row r="3954">
          <cell r="N3954" t="str">
            <v>FC99822</v>
          </cell>
          <cell r="O3954">
            <v>80800</v>
          </cell>
          <cell r="P3954">
            <v>4800053470</v>
          </cell>
          <cell r="Q3954">
            <v>44620</v>
          </cell>
        </row>
        <row r="3955">
          <cell r="N3955" t="str">
            <v>FC99823</v>
          </cell>
          <cell r="O3955">
            <v>80800</v>
          </cell>
          <cell r="P3955">
            <v>4800053470</v>
          </cell>
          <cell r="Q3955">
            <v>44620</v>
          </cell>
        </row>
        <row r="3956">
          <cell r="N3956" t="str">
            <v>FC99824</v>
          </cell>
          <cell r="O3956">
            <v>80800</v>
          </cell>
          <cell r="P3956">
            <v>4800053470</v>
          </cell>
          <cell r="Q3956">
            <v>44620</v>
          </cell>
        </row>
        <row r="3957">
          <cell r="N3957" t="str">
            <v>FC99825</v>
          </cell>
          <cell r="O3957">
            <v>80800</v>
          </cell>
          <cell r="P3957">
            <v>4800053470</v>
          </cell>
          <cell r="Q3957">
            <v>44620</v>
          </cell>
        </row>
        <row r="3958">
          <cell r="N3958" t="str">
            <v>FC99826</v>
          </cell>
          <cell r="O3958">
            <v>80800</v>
          </cell>
          <cell r="P3958">
            <v>4800053470</v>
          </cell>
          <cell r="Q3958">
            <v>44620</v>
          </cell>
        </row>
        <row r="3959">
          <cell r="N3959" t="str">
            <v>FC99828</v>
          </cell>
          <cell r="O3959">
            <v>80800</v>
          </cell>
          <cell r="P3959">
            <v>4800053470</v>
          </cell>
          <cell r="Q3959">
            <v>44620</v>
          </cell>
        </row>
        <row r="3960">
          <cell r="N3960" t="str">
            <v>FC99829</v>
          </cell>
          <cell r="O3960">
            <v>80800</v>
          </cell>
          <cell r="P3960">
            <v>4800053470</v>
          </cell>
          <cell r="Q3960">
            <v>44620</v>
          </cell>
        </row>
        <row r="3961">
          <cell r="N3961" t="str">
            <v>FC99830</v>
          </cell>
          <cell r="O3961">
            <v>80800</v>
          </cell>
          <cell r="P3961">
            <v>4800053470</v>
          </cell>
          <cell r="Q3961">
            <v>44620</v>
          </cell>
        </row>
        <row r="3962">
          <cell r="N3962" t="str">
            <v>FC99831</v>
          </cell>
          <cell r="O3962">
            <v>80800</v>
          </cell>
          <cell r="P3962">
            <v>4800053470</v>
          </cell>
          <cell r="Q3962">
            <v>44620</v>
          </cell>
        </row>
        <row r="3963">
          <cell r="N3963" t="str">
            <v>FC99834</v>
          </cell>
          <cell r="O3963">
            <v>80800</v>
          </cell>
          <cell r="P3963">
            <v>4800053470</v>
          </cell>
          <cell r="Q3963">
            <v>44620</v>
          </cell>
        </row>
        <row r="3964">
          <cell r="N3964" t="str">
            <v>FC99835</v>
          </cell>
          <cell r="O3964">
            <v>80800</v>
          </cell>
          <cell r="P3964">
            <v>4800053470</v>
          </cell>
          <cell r="Q3964">
            <v>44620</v>
          </cell>
        </row>
        <row r="3965">
          <cell r="N3965" t="str">
            <v>FC99838</v>
          </cell>
          <cell r="O3965">
            <v>80800</v>
          </cell>
          <cell r="P3965">
            <v>4800053470</v>
          </cell>
          <cell r="Q3965">
            <v>44620</v>
          </cell>
        </row>
        <row r="3966">
          <cell r="N3966" t="str">
            <v>FC99839</v>
          </cell>
          <cell r="O3966">
            <v>80800</v>
          </cell>
          <cell r="P3966">
            <v>4800053470</v>
          </cell>
          <cell r="Q3966">
            <v>44620</v>
          </cell>
        </row>
        <row r="3967">
          <cell r="N3967" t="str">
            <v>FC99840</v>
          </cell>
          <cell r="O3967">
            <v>80800</v>
          </cell>
          <cell r="P3967">
            <v>4800053470</v>
          </cell>
          <cell r="Q3967">
            <v>44620</v>
          </cell>
        </row>
        <row r="3968">
          <cell r="N3968" t="str">
            <v>FC99841</v>
          </cell>
          <cell r="O3968">
            <v>80800</v>
          </cell>
          <cell r="P3968">
            <v>4800053470</v>
          </cell>
          <cell r="Q3968">
            <v>44620</v>
          </cell>
        </row>
        <row r="3969">
          <cell r="N3969" t="str">
            <v>FC99842</v>
          </cell>
          <cell r="O3969">
            <v>80800</v>
          </cell>
          <cell r="P3969">
            <v>4800053470</v>
          </cell>
          <cell r="Q3969">
            <v>44620</v>
          </cell>
        </row>
        <row r="3970">
          <cell r="N3970" t="str">
            <v>FC99843</v>
          </cell>
          <cell r="O3970">
            <v>80800</v>
          </cell>
          <cell r="P3970">
            <v>4800053470</v>
          </cell>
          <cell r="Q3970">
            <v>44620</v>
          </cell>
        </row>
        <row r="3971">
          <cell r="N3971" t="str">
            <v>FC99844</v>
          </cell>
          <cell r="O3971">
            <v>80800</v>
          </cell>
          <cell r="P3971">
            <v>4800053470</v>
          </cell>
          <cell r="Q3971">
            <v>44620</v>
          </cell>
        </row>
        <row r="3972">
          <cell r="N3972" t="str">
            <v>FC99846</v>
          </cell>
          <cell r="O3972">
            <v>80800</v>
          </cell>
          <cell r="P3972">
            <v>4800053470</v>
          </cell>
          <cell r="Q3972">
            <v>44620</v>
          </cell>
        </row>
        <row r="3973">
          <cell r="N3973" t="str">
            <v>FC99847</v>
          </cell>
          <cell r="O3973">
            <v>80800</v>
          </cell>
          <cell r="P3973">
            <v>4800053470</v>
          </cell>
          <cell r="Q3973">
            <v>44620</v>
          </cell>
        </row>
        <row r="3974">
          <cell r="N3974" t="str">
            <v>FC99848</v>
          </cell>
          <cell r="O3974">
            <v>80800</v>
          </cell>
          <cell r="P3974">
            <v>4800053470</v>
          </cell>
          <cell r="Q3974">
            <v>44620</v>
          </cell>
        </row>
        <row r="3975">
          <cell r="N3975" t="str">
            <v>FC99849</v>
          </cell>
          <cell r="O3975">
            <v>80800</v>
          </cell>
          <cell r="P3975">
            <v>4800053470</v>
          </cell>
          <cell r="Q3975">
            <v>44620</v>
          </cell>
        </row>
        <row r="3976">
          <cell r="N3976" t="str">
            <v>FC99850</v>
          </cell>
          <cell r="O3976">
            <v>80800</v>
          </cell>
          <cell r="P3976">
            <v>4800053470</v>
          </cell>
          <cell r="Q3976">
            <v>44620</v>
          </cell>
        </row>
        <row r="3977">
          <cell r="N3977" t="str">
            <v>FC99851</v>
          </cell>
          <cell r="O3977">
            <v>80800</v>
          </cell>
          <cell r="P3977">
            <v>4800053470</v>
          </cell>
          <cell r="Q3977">
            <v>44620</v>
          </cell>
        </row>
        <row r="3978">
          <cell r="N3978" t="str">
            <v>FC99853</v>
          </cell>
          <cell r="O3978">
            <v>80800</v>
          </cell>
          <cell r="P3978">
            <v>4800053470</v>
          </cell>
          <cell r="Q3978">
            <v>44620</v>
          </cell>
        </row>
        <row r="3979">
          <cell r="N3979" t="str">
            <v>FC99854</v>
          </cell>
          <cell r="O3979">
            <v>80800</v>
          </cell>
          <cell r="P3979">
            <v>4800053470</v>
          </cell>
          <cell r="Q3979">
            <v>44620</v>
          </cell>
        </row>
        <row r="3980">
          <cell r="N3980" t="str">
            <v>FC99855</v>
          </cell>
          <cell r="O3980">
            <v>80800</v>
          </cell>
          <cell r="P3980">
            <v>4800053470</v>
          </cell>
          <cell r="Q3980">
            <v>44620</v>
          </cell>
        </row>
        <row r="3981">
          <cell r="N3981" t="str">
            <v>FC99858</v>
          </cell>
          <cell r="O3981">
            <v>80800</v>
          </cell>
          <cell r="P3981">
            <v>4800053470</v>
          </cell>
          <cell r="Q3981">
            <v>44620</v>
          </cell>
        </row>
        <row r="3982">
          <cell r="N3982" t="str">
            <v>FC99859</v>
          </cell>
          <cell r="O3982">
            <v>80800</v>
          </cell>
          <cell r="P3982">
            <v>4800053470</v>
          </cell>
          <cell r="Q3982">
            <v>44620</v>
          </cell>
        </row>
        <row r="3983">
          <cell r="N3983" t="str">
            <v>FC99860</v>
          </cell>
          <cell r="O3983">
            <v>80800</v>
          </cell>
          <cell r="P3983">
            <v>4800053470</v>
          </cell>
          <cell r="Q3983">
            <v>44620</v>
          </cell>
        </row>
        <row r="3984">
          <cell r="N3984" t="str">
            <v>FC99862</v>
          </cell>
          <cell r="O3984">
            <v>80800</v>
          </cell>
          <cell r="P3984">
            <v>4800053470</v>
          </cell>
          <cell r="Q3984">
            <v>44620</v>
          </cell>
        </row>
        <row r="3985">
          <cell r="N3985" t="str">
            <v>FC99863</v>
          </cell>
          <cell r="O3985">
            <v>80800</v>
          </cell>
          <cell r="P3985">
            <v>4800053470</v>
          </cell>
          <cell r="Q3985">
            <v>44620</v>
          </cell>
        </row>
        <row r="3986">
          <cell r="N3986" t="str">
            <v>FC99864</v>
          </cell>
          <cell r="O3986">
            <v>80800</v>
          </cell>
          <cell r="P3986">
            <v>4800053470</v>
          </cell>
          <cell r="Q3986">
            <v>44620</v>
          </cell>
        </row>
        <row r="3987">
          <cell r="N3987" t="str">
            <v>FC99865</v>
          </cell>
          <cell r="O3987">
            <v>80800</v>
          </cell>
          <cell r="P3987">
            <v>4800053470</v>
          </cell>
          <cell r="Q3987">
            <v>44620</v>
          </cell>
        </row>
        <row r="3988">
          <cell r="N3988" t="str">
            <v>FC99866</v>
          </cell>
          <cell r="O3988">
            <v>80800</v>
          </cell>
          <cell r="P3988">
            <v>4800053470</v>
          </cell>
          <cell r="Q3988">
            <v>44620</v>
          </cell>
        </row>
        <row r="3989">
          <cell r="N3989" t="str">
            <v>FC99867</v>
          </cell>
          <cell r="O3989">
            <v>80800</v>
          </cell>
          <cell r="P3989">
            <v>4800053470</v>
          </cell>
          <cell r="Q3989">
            <v>44620</v>
          </cell>
        </row>
        <row r="3990">
          <cell r="N3990" t="str">
            <v>FC99868</v>
          </cell>
          <cell r="O3990">
            <v>80800</v>
          </cell>
          <cell r="P3990">
            <v>4800053470</v>
          </cell>
          <cell r="Q3990">
            <v>44620</v>
          </cell>
        </row>
        <row r="3991">
          <cell r="N3991" t="str">
            <v>FC99869</v>
          </cell>
          <cell r="O3991">
            <v>80800</v>
          </cell>
          <cell r="P3991">
            <v>4800053470</v>
          </cell>
          <cell r="Q3991">
            <v>44620</v>
          </cell>
        </row>
        <row r="3992">
          <cell r="N3992" t="str">
            <v>FC99870</v>
          </cell>
          <cell r="O3992">
            <v>80800</v>
          </cell>
          <cell r="P3992">
            <v>4800053470</v>
          </cell>
          <cell r="Q3992">
            <v>44620</v>
          </cell>
        </row>
        <row r="3993">
          <cell r="N3993" t="str">
            <v>FC99872</v>
          </cell>
          <cell r="O3993">
            <v>80800</v>
          </cell>
          <cell r="P3993">
            <v>4800053470</v>
          </cell>
          <cell r="Q3993">
            <v>44620</v>
          </cell>
        </row>
        <row r="3994">
          <cell r="N3994" t="str">
            <v>FC99873</v>
          </cell>
          <cell r="O3994">
            <v>80800</v>
          </cell>
          <cell r="P3994">
            <v>4800053470</v>
          </cell>
          <cell r="Q3994">
            <v>44620</v>
          </cell>
        </row>
        <row r="3995">
          <cell r="N3995" t="str">
            <v>FC99874</v>
          </cell>
          <cell r="O3995">
            <v>80800</v>
          </cell>
          <cell r="P3995">
            <v>4800053470</v>
          </cell>
          <cell r="Q3995">
            <v>44620</v>
          </cell>
        </row>
        <row r="3996">
          <cell r="N3996" t="str">
            <v>FC99875</v>
          </cell>
          <cell r="O3996">
            <v>80800</v>
          </cell>
          <cell r="P3996">
            <v>4800053470</v>
          </cell>
          <cell r="Q3996">
            <v>44620</v>
          </cell>
        </row>
        <row r="3997">
          <cell r="N3997" t="str">
            <v>FC99877</v>
          </cell>
          <cell r="O3997">
            <v>80800</v>
          </cell>
          <cell r="P3997">
            <v>4800053470</v>
          </cell>
          <cell r="Q3997">
            <v>44620</v>
          </cell>
        </row>
        <row r="3998">
          <cell r="N3998" t="str">
            <v>FC99878</v>
          </cell>
          <cell r="O3998">
            <v>80800</v>
          </cell>
          <cell r="P3998">
            <v>4800053470</v>
          </cell>
          <cell r="Q3998">
            <v>44620</v>
          </cell>
        </row>
        <row r="3999">
          <cell r="N3999" t="str">
            <v>FC99879</v>
          </cell>
          <cell r="O3999">
            <v>80800</v>
          </cell>
          <cell r="P3999">
            <v>4800053470</v>
          </cell>
          <cell r="Q3999">
            <v>44620</v>
          </cell>
        </row>
        <row r="4000">
          <cell r="N4000" t="str">
            <v>FC99880</v>
          </cell>
          <cell r="O4000">
            <v>80800</v>
          </cell>
          <cell r="P4000">
            <v>4800053470</v>
          </cell>
          <cell r="Q4000">
            <v>44620</v>
          </cell>
        </row>
        <row r="4001">
          <cell r="N4001" t="str">
            <v>FC99882</v>
          </cell>
          <cell r="O4001">
            <v>80800</v>
          </cell>
          <cell r="P4001">
            <v>4800053470</v>
          </cell>
          <cell r="Q4001">
            <v>44620</v>
          </cell>
        </row>
        <row r="4002">
          <cell r="N4002" t="str">
            <v>FC99883</v>
          </cell>
          <cell r="O4002">
            <v>80800</v>
          </cell>
          <cell r="P4002">
            <v>4800053470</v>
          </cell>
          <cell r="Q4002">
            <v>44620</v>
          </cell>
        </row>
        <row r="4003">
          <cell r="N4003" t="str">
            <v>FC99884</v>
          </cell>
          <cell r="O4003">
            <v>80800</v>
          </cell>
          <cell r="P4003">
            <v>4800053470</v>
          </cell>
          <cell r="Q4003">
            <v>44620</v>
          </cell>
        </row>
        <row r="4004">
          <cell r="N4004" t="str">
            <v>FC99885</v>
          </cell>
          <cell r="O4004">
            <v>80800</v>
          </cell>
          <cell r="P4004">
            <v>4800053470</v>
          </cell>
          <cell r="Q4004">
            <v>44620</v>
          </cell>
        </row>
        <row r="4005">
          <cell r="N4005" t="str">
            <v>FC99889</v>
          </cell>
          <cell r="O4005">
            <v>80800</v>
          </cell>
          <cell r="P4005">
            <v>4800053470</v>
          </cell>
          <cell r="Q4005">
            <v>44620</v>
          </cell>
        </row>
        <row r="4006">
          <cell r="N4006" t="str">
            <v>FC99890</v>
          </cell>
          <cell r="O4006">
            <v>80800</v>
          </cell>
          <cell r="P4006">
            <v>4800053470</v>
          </cell>
          <cell r="Q4006">
            <v>44620</v>
          </cell>
        </row>
        <row r="4007">
          <cell r="N4007" t="str">
            <v>FC99891</v>
          </cell>
          <cell r="O4007">
            <v>80800</v>
          </cell>
          <cell r="P4007">
            <v>4800053470</v>
          </cell>
          <cell r="Q4007">
            <v>44620</v>
          </cell>
        </row>
        <row r="4008">
          <cell r="N4008" t="str">
            <v>FC99892</v>
          </cell>
          <cell r="O4008">
            <v>80800</v>
          </cell>
          <cell r="P4008">
            <v>4800053470</v>
          </cell>
          <cell r="Q4008">
            <v>44620</v>
          </cell>
        </row>
        <row r="4009">
          <cell r="N4009" t="str">
            <v>FC99893</v>
          </cell>
          <cell r="O4009">
            <v>80800</v>
          </cell>
          <cell r="P4009">
            <v>4800053470</v>
          </cell>
          <cell r="Q4009">
            <v>44620</v>
          </cell>
        </row>
        <row r="4010">
          <cell r="N4010" t="str">
            <v>FC99894</v>
          </cell>
          <cell r="O4010">
            <v>80800</v>
          </cell>
          <cell r="P4010">
            <v>4800053470</v>
          </cell>
          <cell r="Q4010">
            <v>44620</v>
          </cell>
        </row>
        <row r="4011">
          <cell r="N4011" t="str">
            <v>FC99896</v>
          </cell>
          <cell r="O4011">
            <v>80800</v>
          </cell>
          <cell r="P4011">
            <v>4800053470</v>
          </cell>
          <cell r="Q4011">
            <v>44620</v>
          </cell>
        </row>
        <row r="4012">
          <cell r="N4012" t="str">
            <v>FC99897</v>
          </cell>
          <cell r="O4012">
            <v>80800</v>
          </cell>
          <cell r="P4012">
            <v>4800053470</v>
          </cell>
          <cell r="Q4012">
            <v>44620</v>
          </cell>
        </row>
        <row r="4013">
          <cell r="N4013" t="str">
            <v>FC99898</v>
          </cell>
          <cell r="O4013">
            <v>80800</v>
          </cell>
          <cell r="P4013">
            <v>4800053470</v>
          </cell>
          <cell r="Q4013">
            <v>44620</v>
          </cell>
        </row>
        <row r="4014">
          <cell r="N4014" t="str">
            <v>FC99899</v>
          </cell>
          <cell r="O4014">
            <v>80800</v>
          </cell>
          <cell r="P4014">
            <v>4800053470</v>
          </cell>
          <cell r="Q4014">
            <v>44620</v>
          </cell>
        </row>
        <row r="4015">
          <cell r="N4015" t="str">
            <v>FC99900</v>
          </cell>
          <cell r="O4015">
            <v>80800</v>
          </cell>
          <cell r="P4015">
            <v>4800053470</v>
          </cell>
          <cell r="Q4015">
            <v>44620</v>
          </cell>
        </row>
        <row r="4016">
          <cell r="N4016" t="str">
            <v>FC99901</v>
          </cell>
          <cell r="O4016">
            <v>80800</v>
          </cell>
          <cell r="P4016">
            <v>4800053470</v>
          </cell>
          <cell r="Q4016">
            <v>44620</v>
          </cell>
        </row>
        <row r="4017">
          <cell r="N4017" t="str">
            <v>FC99902</v>
          </cell>
          <cell r="O4017">
            <v>80800</v>
          </cell>
          <cell r="P4017">
            <v>4800053470</v>
          </cell>
          <cell r="Q4017">
            <v>44620</v>
          </cell>
        </row>
        <row r="4018">
          <cell r="N4018" t="str">
            <v>FC99905</v>
          </cell>
          <cell r="O4018">
            <v>80800</v>
          </cell>
          <cell r="P4018">
            <v>4800053470</v>
          </cell>
          <cell r="Q4018">
            <v>44620</v>
          </cell>
        </row>
        <row r="4019">
          <cell r="N4019" t="str">
            <v>FC99906</v>
          </cell>
          <cell r="O4019">
            <v>80800</v>
          </cell>
          <cell r="P4019">
            <v>4800053470</v>
          </cell>
          <cell r="Q4019">
            <v>44620</v>
          </cell>
        </row>
        <row r="4020">
          <cell r="N4020" t="str">
            <v>FC99907</v>
          </cell>
          <cell r="O4020">
            <v>80800</v>
          </cell>
          <cell r="P4020">
            <v>4800053470</v>
          </cell>
          <cell r="Q4020">
            <v>44620</v>
          </cell>
        </row>
        <row r="4021">
          <cell r="N4021" t="str">
            <v>FC99908</v>
          </cell>
          <cell r="O4021">
            <v>80800</v>
          </cell>
          <cell r="P4021">
            <v>4800053470</v>
          </cell>
          <cell r="Q4021">
            <v>44620</v>
          </cell>
        </row>
        <row r="4022">
          <cell r="N4022" t="str">
            <v>FC99909</v>
          </cell>
          <cell r="O4022">
            <v>80800</v>
          </cell>
          <cell r="P4022">
            <v>4800053470</v>
          </cell>
          <cell r="Q4022">
            <v>44620</v>
          </cell>
        </row>
        <row r="4023">
          <cell r="N4023" t="str">
            <v>FC99910</v>
          </cell>
          <cell r="O4023">
            <v>80800</v>
          </cell>
          <cell r="P4023">
            <v>4800053470</v>
          </cell>
          <cell r="Q4023">
            <v>44620</v>
          </cell>
        </row>
        <row r="4024">
          <cell r="N4024" t="str">
            <v>FC99911</v>
          </cell>
          <cell r="O4024">
            <v>80800</v>
          </cell>
          <cell r="P4024">
            <v>4800053470</v>
          </cell>
          <cell r="Q4024">
            <v>44620</v>
          </cell>
        </row>
        <row r="4025">
          <cell r="N4025" t="str">
            <v>FC99912</v>
          </cell>
          <cell r="O4025">
            <v>80800</v>
          </cell>
          <cell r="P4025">
            <v>4800053470</v>
          </cell>
          <cell r="Q4025">
            <v>44620</v>
          </cell>
        </row>
        <row r="4026">
          <cell r="N4026" t="str">
            <v>FC99913</v>
          </cell>
          <cell r="O4026">
            <v>80800</v>
          </cell>
          <cell r="P4026">
            <v>4800053470</v>
          </cell>
          <cell r="Q4026">
            <v>44620</v>
          </cell>
        </row>
        <row r="4027">
          <cell r="N4027" t="str">
            <v>FC99914</v>
          </cell>
          <cell r="O4027">
            <v>80800</v>
          </cell>
          <cell r="P4027">
            <v>4800053470</v>
          </cell>
          <cell r="Q4027">
            <v>44620</v>
          </cell>
        </row>
        <row r="4028">
          <cell r="N4028" t="str">
            <v>FC99915</v>
          </cell>
          <cell r="O4028">
            <v>80800</v>
          </cell>
          <cell r="P4028">
            <v>4800053470</v>
          </cell>
          <cell r="Q4028">
            <v>44620</v>
          </cell>
        </row>
        <row r="4029">
          <cell r="N4029" t="str">
            <v>FC99919</v>
          </cell>
          <cell r="O4029">
            <v>80800</v>
          </cell>
          <cell r="P4029">
            <v>4800053470</v>
          </cell>
          <cell r="Q4029">
            <v>44620</v>
          </cell>
        </row>
        <row r="4030">
          <cell r="N4030" t="str">
            <v>FC99920</v>
          </cell>
          <cell r="O4030">
            <v>80800</v>
          </cell>
          <cell r="P4030">
            <v>4800053470</v>
          </cell>
          <cell r="Q4030">
            <v>44620</v>
          </cell>
        </row>
        <row r="4031">
          <cell r="N4031" t="str">
            <v>FC99921</v>
          </cell>
          <cell r="O4031">
            <v>80800</v>
          </cell>
          <cell r="P4031">
            <v>4800053470</v>
          </cell>
          <cell r="Q4031">
            <v>44620</v>
          </cell>
        </row>
        <row r="4032">
          <cell r="N4032" t="str">
            <v>FC99922</v>
          </cell>
          <cell r="O4032">
            <v>80800</v>
          </cell>
          <cell r="P4032">
            <v>4800053470</v>
          </cell>
          <cell r="Q4032">
            <v>44620</v>
          </cell>
        </row>
        <row r="4033">
          <cell r="N4033" t="str">
            <v>FC99923</v>
          </cell>
          <cell r="O4033">
            <v>80800</v>
          </cell>
          <cell r="P4033">
            <v>4800053470</v>
          </cell>
          <cell r="Q4033">
            <v>44620</v>
          </cell>
        </row>
        <row r="4034">
          <cell r="N4034" t="str">
            <v>FC99924</v>
          </cell>
          <cell r="O4034">
            <v>80800</v>
          </cell>
          <cell r="P4034">
            <v>4800053470</v>
          </cell>
          <cell r="Q4034">
            <v>44620</v>
          </cell>
        </row>
        <row r="4035">
          <cell r="N4035" t="str">
            <v>FC99925</v>
          </cell>
          <cell r="O4035">
            <v>80800</v>
          </cell>
          <cell r="P4035">
            <v>4800053470</v>
          </cell>
          <cell r="Q4035">
            <v>44620</v>
          </cell>
        </row>
        <row r="4036">
          <cell r="N4036" t="str">
            <v>FC99926</v>
          </cell>
          <cell r="O4036">
            <v>80800</v>
          </cell>
          <cell r="P4036">
            <v>4800053470</v>
          </cell>
          <cell r="Q4036">
            <v>44620</v>
          </cell>
        </row>
        <row r="4037">
          <cell r="N4037" t="str">
            <v>FC99927</v>
          </cell>
          <cell r="O4037">
            <v>80800</v>
          </cell>
          <cell r="P4037">
            <v>4800053470</v>
          </cell>
          <cell r="Q4037">
            <v>44620</v>
          </cell>
        </row>
        <row r="4038">
          <cell r="N4038" t="str">
            <v>FC99929</v>
          </cell>
          <cell r="O4038">
            <v>80800</v>
          </cell>
          <cell r="P4038">
            <v>4800053470</v>
          </cell>
          <cell r="Q4038">
            <v>44620</v>
          </cell>
        </row>
        <row r="4039">
          <cell r="N4039" t="str">
            <v>FC99930</v>
          </cell>
          <cell r="O4039">
            <v>80800</v>
          </cell>
          <cell r="P4039">
            <v>4800053470</v>
          </cell>
          <cell r="Q4039">
            <v>44620</v>
          </cell>
        </row>
        <row r="4040">
          <cell r="N4040" t="str">
            <v>FC99931</v>
          </cell>
          <cell r="O4040">
            <v>80800</v>
          </cell>
          <cell r="P4040">
            <v>4800053470</v>
          </cell>
          <cell r="Q4040">
            <v>44620</v>
          </cell>
        </row>
        <row r="4041">
          <cell r="N4041" t="str">
            <v>FC99932</v>
          </cell>
          <cell r="O4041">
            <v>80800</v>
          </cell>
          <cell r="P4041">
            <v>4800053470</v>
          </cell>
          <cell r="Q4041">
            <v>44620</v>
          </cell>
        </row>
        <row r="4042">
          <cell r="N4042" t="str">
            <v>FC99933</v>
          </cell>
          <cell r="O4042">
            <v>80800</v>
          </cell>
          <cell r="P4042">
            <v>4800053470</v>
          </cell>
          <cell r="Q4042">
            <v>44620</v>
          </cell>
        </row>
        <row r="4043">
          <cell r="N4043" t="str">
            <v>FC99934</v>
          </cell>
          <cell r="O4043">
            <v>80800</v>
          </cell>
          <cell r="P4043">
            <v>4800053470</v>
          </cell>
          <cell r="Q4043">
            <v>44620</v>
          </cell>
        </row>
        <row r="4044">
          <cell r="N4044" t="str">
            <v>FC99935</v>
          </cell>
          <cell r="O4044">
            <v>80800</v>
          </cell>
          <cell r="P4044">
            <v>4800053470</v>
          </cell>
          <cell r="Q4044">
            <v>44620</v>
          </cell>
        </row>
        <row r="4045">
          <cell r="N4045" t="str">
            <v>FC99937</v>
          </cell>
          <cell r="O4045">
            <v>80800</v>
          </cell>
          <cell r="P4045">
            <v>4800053470</v>
          </cell>
          <cell r="Q4045">
            <v>44620</v>
          </cell>
        </row>
        <row r="4046">
          <cell r="N4046" t="str">
            <v>FC99938</v>
          </cell>
          <cell r="O4046">
            <v>80800</v>
          </cell>
          <cell r="P4046">
            <v>4800053470</v>
          </cell>
          <cell r="Q4046">
            <v>44620</v>
          </cell>
        </row>
        <row r="4047">
          <cell r="N4047" t="str">
            <v>FC99941</v>
          </cell>
          <cell r="O4047">
            <v>80800</v>
          </cell>
          <cell r="P4047">
            <v>4800053470</v>
          </cell>
          <cell r="Q4047">
            <v>44620</v>
          </cell>
        </row>
        <row r="4048">
          <cell r="N4048" t="str">
            <v>FC99942</v>
          </cell>
          <cell r="O4048">
            <v>80800</v>
          </cell>
          <cell r="P4048">
            <v>4800053470</v>
          </cell>
          <cell r="Q4048">
            <v>44620</v>
          </cell>
        </row>
        <row r="4049">
          <cell r="N4049" t="str">
            <v>FC99943</v>
          </cell>
          <cell r="O4049">
            <v>80800</v>
          </cell>
          <cell r="P4049">
            <v>4800053470</v>
          </cell>
          <cell r="Q4049">
            <v>44620</v>
          </cell>
        </row>
        <row r="4050">
          <cell r="N4050" t="str">
            <v>FC99944</v>
          </cell>
          <cell r="O4050">
            <v>80800</v>
          </cell>
          <cell r="P4050">
            <v>4800053470</v>
          </cell>
          <cell r="Q4050">
            <v>44620</v>
          </cell>
        </row>
        <row r="4051">
          <cell r="N4051" t="str">
            <v>FC99945</v>
          </cell>
          <cell r="O4051">
            <v>80800</v>
          </cell>
          <cell r="P4051">
            <v>4800053470</v>
          </cell>
          <cell r="Q4051">
            <v>44620</v>
          </cell>
        </row>
        <row r="4052">
          <cell r="N4052" t="str">
            <v>FC99946</v>
          </cell>
          <cell r="O4052">
            <v>80800</v>
          </cell>
          <cell r="P4052">
            <v>4800053470</v>
          </cell>
          <cell r="Q4052">
            <v>44620</v>
          </cell>
        </row>
        <row r="4053">
          <cell r="N4053" t="str">
            <v>FC99947</v>
          </cell>
          <cell r="O4053">
            <v>80800</v>
          </cell>
          <cell r="P4053">
            <v>4800053470</v>
          </cell>
          <cell r="Q4053">
            <v>44620</v>
          </cell>
        </row>
        <row r="4054">
          <cell r="N4054" t="str">
            <v>FC99948</v>
          </cell>
          <cell r="O4054">
            <v>80800</v>
          </cell>
          <cell r="P4054">
            <v>4800053470</v>
          </cell>
          <cell r="Q4054">
            <v>44620</v>
          </cell>
        </row>
        <row r="4055">
          <cell r="N4055" t="str">
            <v>FC99949</v>
          </cell>
          <cell r="O4055">
            <v>80800</v>
          </cell>
          <cell r="P4055">
            <v>4800053470</v>
          </cell>
          <cell r="Q4055">
            <v>44620</v>
          </cell>
        </row>
        <row r="4056">
          <cell r="N4056" t="str">
            <v>FC99950</v>
          </cell>
          <cell r="O4056">
            <v>80800</v>
          </cell>
          <cell r="P4056">
            <v>4800053470</v>
          </cell>
          <cell r="Q4056">
            <v>44620</v>
          </cell>
        </row>
        <row r="4057">
          <cell r="N4057" t="str">
            <v>FC99951</v>
          </cell>
          <cell r="O4057">
            <v>80800</v>
          </cell>
          <cell r="P4057">
            <v>4800053470</v>
          </cell>
          <cell r="Q4057">
            <v>44620</v>
          </cell>
        </row>
        <row r="4058">
          <cell r="N4058" t="str">
            <v>FC99952</v>
          </cell>
          <cell r="O4058">
            <v>80800</v>
          </cell>
          <cell r="P4058">
            <v>4800053470</v>
          </cell>
          <cell r="Q4058">
            <v>44620</v>
          </cell>
        </row>
        <row r="4059">
          <cell r="N4059" t="str">
            <v>FC99953</v>
          </cell>
          <cell r="O4059">
            <v>80800</v>
          </cell>
          <cell r="P4059">
            <v>4800053470</v>
          </cell>
          <cell r="Q4059">
            <v>44620</v>
          </cell>
        </row>
        <row r="4060">
          <cell r="N4060" t="str">
            <v>FC99956</v>
          </cell>
          <cell r="O4060">
            <v>80800</v>
          </cell>
          <cell r="P4060">
            <v>4800053470</v>
          </cell>
          <cell r="Q4060">
            <v>44620</v>
          </cell>
        </row>
        <row r="4061">
          <cell r="N4061" t="str">
            <v>FC99957</v>
          </cell>
          <cell r="O4061">
            <v>80800</v>
          </cell>
          <cell r="P4061">
            <v>4800053470</v>
          </cell>
          <cell r="Q4061">
            <v>44620</v>
          </cell>
        </row>
        <row r="4062">
          <cell r="N4062" t="str">
            <v>FC99958</v>
          </cell>
          <cell r="O4062">
            <v>80800</v>
          </cell>
          <cell r="P4062">
            <v>4800053470</v>
          </cell>
          <cell r="Q4062">
            <v>44620</v>
          </cell>
        </row>
        <row r="4063">
          <cell r="N4063" t="str">
            <v>FC99959</v>
          </cell>
          <cell r="O4063">
            <v>80800</v>
          </cell>
          <cell r="P4063">
            <v>4800053470</v>
          </cell>
          <cell r="Q4063">
            <v>44620</v>
          </cell>
        </row>
        <row r="4064">
          <cell r="N4064" t="str">
            <v>FC99961</v>
          </cell>
          <cell r="O4064">
            <v>80800</v>
          </cell>
          <cell r="P4064">
            <v>4800053470</v>
          </cell>
          <cell r="Q4064">
            <v>44620</v>
          </cell>
        </row>
        <row r="4065">
          <cell r="N4065" t="str">
            <v>FC99962</v>
          </cell>
          <cell r="O4065">
            <v>80800</v>
          </cell>
          <cell r="P4065">
            <v>4800053470</v>
          </cell>
          <cell r="Q4065">
            <v>44620</v>
          </cell>
        </row>
        <row r="4066">
          <cell r="N4066" t="str">
            <v>FC99964</v>
          </cell>
          <cell r="O4066">
            <v>80800</v>
          </cell>
          <cell r="P4066">
            <v>4800053470</v>
          </cell>
          <cell r="Q4066">
            <v>44620</v>
          </cell>
        </row>
        <row r="4067">
          <cell r="N4067" t="str">
            <v>FC99965</v>
          </cell>
          <cell r="O4067">
            <v>80800</v>
          </cell>
          <cell r="P4067">
            <v>4800053470</v>
          </cell>
          <cell r="Q4067">
            <v>44620</v>
          </cell>
        </row>
        <row r="4068">
          <cell r="N4068" t="str">
            <v>FC99966</v>
          </cell>
          <cell r="O4068">
            <v>80800</v>
          </cell>
          <cell r="P4068">
            <v>4800053470</v>
          </cell>
          <cell r="Q4068">
            <v>44620</v>
          </cell>
        </row>
        <row r="4069">
          <cell r="N4069" t="str">
            <v>FC99967</v>
          </cell>
          <cell r="O4069">
            <v>80800</v>
          </cell>
          <cell r="P4069">
            <v>4800053470</v>
          </cell>
          <cell r="Q4069">
            <v>44620</v>
          </cell>
        </row>
        <row r="4070">
          <cell r="N4070" t="str">
            <v>FC99968</v>
          </cell>
          <cell r="O4070">
            <v>80800</v>
          </cell>
          <cell r="P4070">
            <v>4800053470</v>
          </cell>
          <cell r="Q4070">
            <v>44620</v>
          </cell>
        </row>
        <row r="4071">
          <cell r="N4071" t="str">
            <v>FC99969</v>
          </cell>
          <cell r="O4071">
            <v>80800</v>
          </cell>
          <cell r="P4071">
            <v>4800053470</v>
          </cell>
          <cell r="Q4071">
            <v>44620</v>
          </cell>
        </row>
        <row r="4072">
          <cell r="N4072" t="str">
            <v>FC99970</v>
          </cell>
          <cell r="O4072">
            <v>80800</v>
          </cell>
          <cell r="P4072">
            <v>4800053470</v>
          </cell>
          <cell r="Q4072">
            <v>44620</v>
          </cell>
        </row>
        <row r="4073">
          <cell r="N4073" t="str">
            <v>FC99972</v>
          </cell>
          <cell r="O4073">
            <v>80800</v>
          </cell>
          <cell r="P4073">
            <v>4800053470</v>
          </cell>
          <cell r="Q4073">
            <v>44620</v>
          </cell>
        </row>
        <row r="4074">
          <cell r="N4074" t="str">
            <v>FC99974</v>
          </cell>
          <cell r="O4074">
            <v>80800</v>
          </cell>
          <cell r="P4074">
            <v>4800053470</v>
          </cell>
          <cell r="Q4074">
            <v>44620</v>
          </cell>
        </row>
        <row r="4075">
          <cell r="N4075" t="str">
            <v>FC99975</v>
          </cell>
          <cell r="O4075">
            <v>80800</v>
          </cell>
          <cell r="P4075">
            <v>4800053470</v>
          </cell>
          <cell r="Q4075">
            <v>44620</v>
          </cell>
        </row>
        <row r="4076">
          <cell r="N4076" t="str">
            <v>FC99976</v>
          </cell>
          <cell r="O4076">
            <v>80800</v>
          </cell>
          <cell r="P4076">
            <v>4800053470</v>
          </cell>
          <cell r="Q4076">
            <v>44620</v>
          </cell>
        </row>
        <row r="4077">
          <cell r="N4077" t="str">
            <v>FC99978</v>
          </cell>
          <cell r="O4077">
            <v>80800</v>
          </cell>
          <cell r="P4077">
            <v>4800053470</v>
          </cell>
          <cell r="Q4077">
            <v>44620</v>
          </cell>
        </row>
        <row r="4078">
          <cell r="N4078" t="str">
            <v>FC99979</v>
          </cell>
          <cell r="O4078">
            <v>80800</v>
          </cell>
          <cell r="P4078">
            <v>4800053470</v>
          </cell>
          <cell r="Q4078">
            <v>44620</v>
          </cell>
        </row>
        <row r="4079">
          <cell r="N4079" t="str">
            <v>FC99980</v>
          </cell>
          <cell r="O4079">
            <v>80800</v>
          </cell>
          <cell r="P4079">
            <v>4800053470</v>
          </cell>
          <cell r="Q4079">
            <v>44620</v>
          </cell>
        </row>
        <row r="4080">
          <cell r="N4080" t="str">
            <v>FC99981</v>
          </cell>
          <cell r="O4080">
            <v>80800</v>
          </cell>
          <cell r="P4080">
            <v>4800053470</v>
          </cell>
          <cell r="Q4080">
            <v>44620</v>
          </cell>
        </row>
        <row r="4081">
          <cell r="N4081" t="str">
            <v>FC99982</v>
          </cell>
          <cell r="O4081">
            <v>80800</v>
          </cell>
          <cell r="P4081">
            <v>4800053470</v>
          </cell>
          <cell r="Q4081">
            <v>44620</v>
          </cell>
        </row>
        <row r="4082">
          <cell r="N4082" t="str">
            <v>FC99983</v>
          </cell>
          <cell r="O4082">
            <v>80800</v>
          </cell>
          <cell r="P4082">
            <v>4800053470</v>
          </cell>
          <cell r="Q4082">
            <v>44620</v>
          </cell>
        </row>
        <row r="4083">
          <cell r="N4083" t="str">
            <v>FC99984</v>
          </cell>
          <cell r="O4083">
            <v>80800</v>
          </cell>
          <cell r="P4083">
            <v>4800053470</v>
          </cell>
          <cell r="Q4083">
            <v>44620</v>
          </cell>
        </row>
        <row r="4084">
          <cell r="N4084" t="str">
            <v>FC99985</v>
          </cell>
          <cell r="O4084">
            <v>80800</v>
          </cell>
          <cell r="P4084">
            <v>4800053470</v>
          </cell>
          <cell r="Q4084">
            <v>44620</v>
          </cell>
        </row>
        <row r="4085">
          <cell r="N4085" t="str">
            <v>FC99986</v>
          </cell>
          <cell r="O4085">
            <v>80800</v>
          </cell>
          <cell r="P4085">
            <v>4800053470</v>
          </cell>
          <cell r="Q4085">
            <v>44620</v>
          </cell>
        </row>
        <row r="4086">
          <cell r="N4086" t="str">
            <v>FC99987</v>
          </cell>
          <cell r="O4086">
            <v>80800</v>
          </cell>
          <cell r="P4086">
            <v>4800053470</v>
          </cell>
          <cell r="Q4086">
            <v>44620</v>
          </cell>
        </row>
        <row r="4087">
          <cell r="N4087" t="str">
            <v>FC99988</v>
          </cell>
          <cell r="O4087">
            <v>80800</v>
          </cell>
          <cell r="P4087">
            <v>4800053470</v>
          </cell>
          <cell r="Q4087">
            <v>44620</v>
          </cell>
        </row>
        <row r="4088">
          <cell r="N4088" t="str">
            <v>FC99991</v>
          </cell>
          <cell r="O4088">
            <v>80800</v>
          </cell>
          <cell r="P4088">
            <v>4800053470</v>
          </cell>
          <cell r="Q4088">
            <v>44620</v>
          </cell>
        </row>
        <row r="4089">
          <cell r="N4089" t="str">
            <v>FC99992</v>
          </cell>
          <cell r="O4089">
            <v>80800</v>
          </cell>
          <cell r="P4089">
            <v>4800053470</v>
          </cell>
          <cell r="Q4089">
            <v>44620</v>
          </cell>
        </row>
        <row r="4090">
          <cell r="N4090" t="str">
            <v>FC99995</v>
          </cell>
          <cell r="O4090">
            <v>80800</v>
          </cell>
          <cell r="P4090">
            <v>4800053470</v>
          </cell>
          <cell r="Q4090">
            <v>44620</v>
          </cell>
        </row>
        <row r="4091">
          <cell r="N4091" t="str">
            <v>FC99996</v>
          </cell>
          <cell r="O4091">
            <v>80800</v>
          </cell>
          <cell r="P4091">
            <v>4800053470</v>
          </cell>
          <cell r="Q4091">
            <v>44620</v>
          </cell>
        </row>
        <row r="4092">
          <cell r="N4092" t="str">
            <v>FC99997</v>
          </cell>
          <cell r="O4092">
            <v>80800</v>
          </cell>
          <cell r="P4092">
            <v>4800053470</v>
          </cell>
          <cell r="Q4092">
            <v>44620</v>
          </cell>
        </row>
        <row r="4093">
          <cell r="N4093" t="str">
            <v>FC99998</v>
          </cell>
          <cell r="O4093">
            <v>80800</v>
          </cell>
          <cell r="P4093">
            <v>4800053470</v>
          </cell>
          <cell r="Q4093">
            <v>44620</v>
          </cell>
        </row>
        <row r="4094">
          <cell r="N4094" t="str">
            <v>FC99999</v>
          </cell>
          <cell r="O4094">
            <v>80800</v>
          </cell>
          <cell r="P4094">
            <v>4800053470</v>
          </cell>
          <cell r="Q4094">
            <v>44620</v>
          </cell>
        </row>
        <row r="4095">
          <cell r="N4095" t="str">
            <v>FC100000</v>
          </cell>
          <cell r="O4095">
            <v>80800</v>
          </cell>
          <cell r="P4095">
            <v>4800053470</v>
          </cell>
          <cell r="Q4095">
            <v>44620</v>
          </cell>
        </row>
        <row r="4096">
          <cell r="N4096" t="str">
            <v>FC100002</v>
          </cell>
          <cell r="O4096">
            <v>80800</v>
          </cell>
          <cell r="P4096">
            <v>4800053470</v>
          </cell>
          <cell r="Q4096">
            <v>44620</v>
          </cell>
        </row>
        <row r="4097">
          <cell r="N4097" t="str">
            <v>FC100004</v>
          </cell>
          <cell r="O4097">
            <v>80800</v>
          </cell>
          <cell r="P4097">
            <v>4800053470</v>
          </cell>
          <cell r="Q4097">
            <v>44620</v>
          </cell>
        </row>
        <row r="4098">
          <cell r="N4098" t="str">
            <v>FC100005</v>
          </cell>
          <cell r="O4098">
            <v>80800</v>
          </cell>
          <cell r="P4098">
            <v>4800053470</v>
          </cell>
          <cell r="Q4098">
            <v>44620</v>
          </cell>
        </row>
        <row r="4099">
          <cell r="N4099" t="str">
            <v>FC100007</v>
          </cell>
          <cell r="O4099">
            <v>80800</v>
          </cell>
          <cell r="P4099">
            <v>4800053470</v>
          </cell>
          <cell r="Q4099">
            <v>44620</v>
          </cell>
        </row>
        <row r="4100">
          <cell r="N4100" t="str">
            <v>FC100008</v>
          </cell>
          <cell r="O4100">
            <v>80800</v>
          </cell>
          <cell r="P4100">
            <v>4800053470</v>
          </cell>
          <cell r="Q4100">
            <v>44620</v>
          </cell>
        </row>
        <row r="4101">
          <cell r="N4101" t="str">
            <v>FC100010</v>
          </cell>
          <cell r="O4101">
            <v>80800</v>
          </cell>
          <cell r="P4101">
            <v>4800053470</v>
          </cell>
          <cell r="Q4101">
            <v>44620</v>
          </cell>
        </row>
        <row r="4102">
          <cell r="N4102" t="str">
            <v>FC100012</v>
          </cell>
          <cell r="O4102">
            <v>80800</v>
          </cell>
          <cell r="P4102">
            <v>4800053470</v>
          </cell>
          <cell r="Q4102">
            <v>44620</v>
          </cell>
        </row>
        <row r="4103">
          <cell r="N4103" t="str">
            <v>FC100013</v>
          </cell>
          <cell r="O4103">
            <v>80800</v>
          </cell>
          <cell r="P4103">
            <v>4800053470</v>
          </cell>
          <cell r="Q4103">
            <v>44620</v>
          </cell>
        </row>
        <row r="4104">
          <cell r="N4104" t="str">
            <v>FC100014</v>
          </cell>
          <cell r="O4104">
            <v>80800</v>
          </cell>
          <cell r="P4104">
            <v>4800053470</v>
          </cell>
          <cell r="Q4104">
            <v>44620</v>
          </cell>
        </row>
        <row r="4105">
          <cell r="N4105" t="str">
            <v>FC100017</v>
          </cell>
          <cell r="O4105">
            <v>80800</v>
          </cell>
          <cell r="P4105">
            <v>4800053470</v>
          </cell>
          <cell r="Q4105">
            <v>44620</v>
          </cell>
        </row>
        <row r="4106">
          <cell r="N4106" t="str">
            <v>FC100018</v>
          </cell>
          <cell r="O4106">
            <v>80800</v>
          </cell>
          <cell r="P4106">
            <v>4800053470</v>
          </cell>
          <cell r="Q4106">
            <v>44620</v>
          </cell>
        </row>
        <row r="4107">
          <cell r="N4107" t="str">
            <v>FC100019</v>
          </cell>
          <cell r="O4107">
            <v>80800</v>
          </cell>
          <cell r="P4107">
            <v>4800053470</v>
          </cell>
          <cell r="Q4107">
            <v>44620</v>
          </cell>
        </row>
        <row r="4108">
          <cell r="N4108" t="str">
            <v>FC100021</v>
          </cell>
          <cell r="O4108">
            <v>80800</v>
          </cell>
          <cell r="P4108">
            <v>4800053470</v>
          </cell>
          <cell r="Q4108">
            <v>44620</v>
          </cell>
        </row>
        <row r="4109">
          <cell r="N4109" t="str">
            <v>FC100022</v>
          </cell>
          <cell r="O4109">
            <v>80800</v>
          </cell>
          <cell r="P4109">
            <v>4800053470</v>
          </cell>
          <cell r="Q4109">
            <v>44620</v>
          </cell>
        </row>
        <row r="4110">
          <cell r="N4110" t="str">
            <v>FC100023</v>
          </cell>
          <cell r="O4110">
            <v>80800</v>
          </cell>
          <cell r="P4110">
            <v>4800053470</v>
          </cell>
          <cell r="Q4110">
            <v>44620</v>
          </cell>
        </row>
        <row r="4111">
          <cell r="N4111" t="str">
            <v>FC100025</v>
          </cell>
          <cell r="O4111">
            <v>80800</v>
          </cell>
          <cell r="P4111">
            <v>4800053470</v>
          </cell>
          <cell r="Q4111">
            <v>44620</v>
          </cell>
        </row>
        <row r="4112">
          <cell r="N4112" t="str">
            <v>FC100027</v>
          </cell>
          <cell r="O4112">
            <v>80800</v>
          </cell>
          <cell r="P4112">
            <v>4800053470</v>
          </cell>
          <cell r="Q4112">
            <v>44620</v>
          </cell>
        </row>
        <row r="4113">
          <cell r="N4113" t="str">
            <v>FC100028</v>
          </cell>
          <cell r="O4113">
            <v>80800</v>
          </cell>
          <cell r="P4113">
            <v>4800053470</v>
          </cell>
          <cell r="Q4113">
            <v>44620</v>
          </cell>
        </row>
        <row r="4114">
          <cell r="N4114" t="str">
            <v>FC100029</v>
          </cell>
          <cell r="O4114">
            <v>80800</v>
          </cell>
          <cell r="P4114">
            <v>4800053470</v>
          </cell>
          <cell r="Q4114">
            <v>44620</v>
          </cell>
        </row>
        <row r="4115">
          <cell r="N4115" t="str">
            <v>FC100030</v>
          </cell>
          <cell r="O4115">
            <v>80800</v>
          </cell>
          <cell r="P4115">
            <v>4800053470</v>
          </cell>
          <cell r="Q4115">
            <v>44620</v>
          </cell>
        </row>
        <row r="4116">
          <cell r="N4116" t="str">
            <v>FC100031</v>
          </cell>
          <cell r="O4116">
            <v>80800</v>
          </cell>
          <cell r="P4116">
            <v>4800053470</v>
          </cell>
          <cell r="Q4116">
            <v>44620</v>
          </cell>
        </row>
        <row r="4117">
          <cell r="N4117" t="str">
            <v>FC100032</v>
          </cell>
          <cell r="O4117">
            <v>80800</v>
          </cell>
          <cell r="P4117">
            <v>4800053470</v>
          </cell>
          <cell r="Q4117">
            <v>44620</v>
          </cell>
        </row>
        <row r="4118">
          <cell r="N4118" t="str">
            <v>FC100033</v>
          </cell>
          <cell r="O4118">
            <v>80800</v>
          </cell>
          <cell r="P4118">
            <v>4800053470</v>
          </cell>
          <cell r="Q4118">
            <v>44620</v>
          </cell>
        </row>
        <row r="4119">
          <cell r="N4119" t="str">
            <v>FC100035</v>
          </cell>
          <cell r="O4119">
            <v>80800</v>
          </cell>
          <cell r="P4119">
            <v>4800053470</v>
          </cell>
          <cell r="Q4119">
            <v>44620</v>
          </cell>
        </row>
        <row r="4120">
          <cell r="N4120" t="str">
            <v>FC100036</v>
          </cell>
          <cell r="O4120">
            <v>80800</v>
          </cell>
          <cell r="P4120">
            <v>4800053470</v>
          </cell>
          <cell r="Q4120">
            <v>44620</v>
          </cell>
        </row>
        <row r="4121">
          <cell r="N4121" t="str">
            <v>FC100038</v>
          </cell>
          <cell r="O4121">
            <v>80800</v>
          </cell>
          <cell r="P4121">
            <v>4800053470</v>
          </cell>
          <cell r="Q4121">
            <v>44620</v>
          </cell>
        </row>
        <row r="4122">
          <cell r="N4122" t="str">
            <v>FC100039</v>
          </cell>
          <cell r="O4122">
            <v>80800</v>
          </cell>
          <cell r="P4122">
            <v>4800053470</v>
          </cell>
          <cell r="Q4122">
            <v>44620</v>
          </cell>
        </row>
        <row r="4123">
          <cell r="N4123" t="str">
            <v>FC100040</v>
          </cell>
          <cell r="O4123">
            <v>80800</v>
          </cell>
          <cell r="P4123">
            <v>4800053470</v>
          </cell>
          <cell r="Q4123">
            <v>44620</v>
          </cell>
        </row>
        <row r="4124">
          <cell r="N4124" t="str">
            <v>FC100041</v>
          </cell>
          <cell r="O4124">
            <v>80800</v>
          </cell>
          <cell r="P4124">
            <v>4800053470</v>
          </cell>
          <cell r="Q4124">
            <v>44620</v>
          </cell>
        </row>
        <row r="4125">
          <cell r="N4125" t="str">
            <v>FC100042</v>
          </cell>
          <cell r="O4125">
            <v>80800</v>
          </cell>
          <cell r="P4125">
            <v>4800053470</v>
          </cell>
          <cell r="Q4125">
            <v>44620</v>
          </cell>
        </row>
        <row r="4126">
          <cell r="N4126" t="str">
            <v>FC100043</v>
          </cell>
          <cell r="O4126">
            <v>80800</v>
          </cell>
          <cell r="P4126">
            <v>4800053470</v>
          </cell>
          <cell r="Q4126">
            <v>44620</v>
          </cell>
        </row>
        <row r="4127">
          <cell r="N4127" t="str">
            <v>FC100044</v>
          </cell>
          <cell r="O4127">
            <v>80800</v>
          </cell>
          <cell r="P4127">
            <v>4800053470</v>
          </cell>
          <cell r="Q4127">
            <v>44620</v>
          </cell>
        </row>
        <row r="4128">
          <cell r="N4128" t="str">
            <v>FC100045</v>
          </cell>
          <cell r="O4128">
            <v>80800</v>
          </cell>
          <cell r="P4128">
            <v>4800053470</v>
          </cell>
          <cell r="Q4128">
            <v>44620</v>
          </cell>
        </row>
        <row r="4129">
          <cell r="N4129" t="str">
            <v>FC100046</v>
          </cell>
          <cell r="O4129">
            <v>80800</v>
          </cell>
          <cell r="P4129">
            <v>4800053470</v>
          </cell>
          <cell r="Q4129">
            <v>44620</v>
          </cell>
        </row>
        <row r="4130">
          <cell r="N4130" t="str">
            <v>FC100047</v>
          </cell>
          <cell r="O4130">
            <v>80800</v>
          </cell>
          <cell r="P4130">
            <v>4800053470</v>
          </cell>
          <cell r="Q4130">
            <v>44620</v>
          </cell>
        </row>
        <row r="4131">
          <cell r="N4131" t="str">
            <v>FC100048</v>
          </cell>
          <cell r="O4131">
            <v>80800</v>
          </cell>
          <cell r="P4131">
            <v>4800053470</v>
          </cell>
          <cell r="Q4131">
            <v>44620</v>
          </cell>
        </row>
        <row r="4132">
          <cell r="N4132" t="str">
            <v>FC100049</v>
          </cell>
          <cell r="O4132">
            <v>80800</v>
          </cell>
          <cell r="P4132">
            <v>4800053470</v>
          </cell>
          <cell r="Q4132">
            <v>44620</v>
          </cell>
        </row>
        <row r="4133">
          <cell r="N4133" t="str">
            <v>FC100050</v>
          </cell>
          <cell r="O4133">
            <v>80800</v>
          </cell>
          <cell r="P4133">
            <v>4800053470</v>
          </cell>
          <cell r="Q4133">
            <v>44620</v>
          </cell>
        </row>
        <row r="4134">
          <cell r="N4134" t="str">
            <v>FC100051</v>
          </cell>
          <cell r="O4134">
            <v>80800</v>
          </cell>
          <cell r="P4134">
            <v>4800053470</v>
          </cell>
          <cell r="Q4134">
            <v>44620</v>
          </cell>
        </row>
        <row r="4135">
          <cell r="N4135" t="str">
            <v>FC100052</v>
          </cell>
          <cell r="O4135">
            <v>80800</v>
          </cell>
          <cell r="P4135">
            <v>4800053470</v>
          </cell>
          <cell r="Q4135">
            <v>44620</v>
          </cell>
        </row>
        <row r="4136">
          <cell r="N4136" t="str">
            <v>FC100053</v>
          </cell>
          <cell r="O4136">
            <v>80800</v>
          </cell>
          <cell r="P4136">
            <v>4800053470</v>
          </cell>
          <cell r="Q4136">
            <v>44620</v>
          </cell>
        </row>
        <row r="4137">
          <cell r="N4137" t="str">
            <v>FC100054</v>
          </cell>
          <cell r="O4137">
            <v>80800</v>
          </cell>
          <cell r="P4137">
            <v>4800053470</v>
          </cell>
          <cell r="Q4137">
            <v>44620</v>
          </cell>
        </row>
        <row r="4138">
          <cell r="N4138" t="str">
            <v>FC100055</v>
          </cell>
          <cell r="O4138">
            <v>80800</v>
          </cell>
          <cell r="P4138">
            <v>4800053470</v>
          </cell>
          <cell r="Q4138">
            <v>44620</v>
          </cell>
        </row>
        <row r="4139">
          <cell r="N4139" t="str">
            <v>FC100056</v>
          </cell>
          <cell r="O4139">
            <v>80800</v>
          </cell>
          <cell r="P4139">
            <v>4800053470</v>
          </cell>
          <cell r="Q4139">
            <v>44620</v>
          </cell>
        </row>
        <row r="4140">
          <cell r="N4140" t="str">
            <v>FC100057</v>
          </cell>
          <cell r="O4140">
            <v>80800</v>
          </cell>
          <cell r="P4140">
            <v>4800053470</v>
          </cell>
          <cell r="Q4140">
            <v>44620</v>
          </cell>
        </row>
        <row r="4141">
          <cell r="N4141" t="str">
            <v>FC100058</v>
          </cell>
          <cell r="O4141">
            <v>80800</v>
          </cell>
          <cell r="P4141">
            <v>4800053470</v>
          </cell>
          <cell r="Q4141">
            <v>44620</v>
          </cell>
        </row>
        <row r="4142">
          <cell r="N4142" t="str">
            <v>FC100059</v>
          </cell>
          <cell r="O4142">
            <v>80800</v>
          </cell>
          <cell r="P4142">
            <v>4800053470</v>
          </cell>
          <cell r="Q4142">
            <v>44620</v>
          </cell>
        </row>
        <row r="4143">
          <cell r="N4143" t="str">
            <v>FC100060</v>
          </cell>
          <cell r="O4143">
            <v>80800</v>
          </cell>
          <cell r="P4143">
            <v>4800053470</v>
          </cell>
          <cell r="Q4143">
            <v>44620</v>
          </cell>
        </row>
        <row r="4144">
          <cell r="N4144" t="str">
            <v>FC100061</v>
          </cell>
          <cell r="O4144">
            <v>80800</v>
          </cell>
          <cell r="P4144">
            <v>4800053470</v>
          </cell>
          <cell r="Q4144">
            <v>44620</v>
          </cell>
        </row>
        <row r="4145">
          <cell r="N4145" t="str">
            <v>FC100063</v>
          </cell>
          <cell r="O4145">
            <v>80800</v>
          </cell>
          <cell r="P4145">
            <v>4800053470</v>
          </cell>
          <cell r="Q4145">
            <v>44620</v>
          </cell>
        </row>
        <row r="4146">
          <cell r="N4146" t="str">
            <v>FC100065</v>
          </cell>
          <cell r="O4146">
            <v>80800</v>
          </cell>
          <cell r="P4146">
            <v>4800053470</v>
          </cell>
          <cell r="Q4146">
            <v>44620</v>
          </cell>
        </row>
        <row r="4147">
          <cell r="N4147" t="str">
            <v>FC100066</v>
          </cell>
          <cell r="O4147">
            <v>80800</v>
          </cell>
          <cell r="P4147">
            <v>4800053470</v>
          </cell>
          <cell r="Q4147">
            <v>44620</v>
          </cell>
        </row>
        <row r="4148">
          <cell r="N4148" t="str">
            <v>FC100067</v>
          </cell>
          <cell r="O4148">
            <v>80800</v>
          </cell>
          <cell r="P4148">
            <v>4800053470</v>
          </cell>
          <cell r="Q4148">
            <v>44620</v>
          </cell>
        </row>
        <row r="4149">
          <cell r="N4149" t="str">
            <v>FC100068</v>
          </cell>
          <cell r="O4149">
            <v>80800</v>
          </cell>
          <cell r="P4149">
            <v>4800053470</v>
          </cell>
          <cell r="Q4149">
            <v>44620</v>
          </cell>
        </row>
        <row r="4150">
          <cell r="N4150" t="str">
            <v>FC100069</v>
          </cell>
          <cell r="O4150">
            <v>80800</v>
          </cell>
          <cell r="P4150">
            <v>4800053470</v>
          </cell>
          <cell r="Q4150">
            <v>44620</v>
          </cell>
        </row>
        <row r="4151">
          <cell r="N4151" t="str">
            <v>FC100070</v>
          </cell>
          <cell r="O4151">
            <v>80800</v>
          </cell>
          <cell r="P4151">
            <v>4800053470</v>
          </cell>
          <cell r="Q4151">
            <v>44620</v>
          </cell>
        </row>
        <row r="4152">
          <cell r="N4152" t="str">
            <v>FC100071</v>
          </cell>
          <cell r="O4152">
            <v>80800</v>
          </cell>
          <cell r="P4152">
            <v>4800053470</v>
          </cell>
          <cell r="Q4152">
            <v>44620</v>
          </cell>
        </row>
        <row r="4153">
          <cell r="N4153" t="str">
            <v>FC100072</v>
          </cell>
          <cell r="O4153">
            <v>80800</v>
          </cell>
          <cell r="P4153">
            <v>4800053470</v>
          </cell>
          <cell r="Q4153">
            <v>44620</v>
          </cell>
        </row>
        <row r="4154">
          <cell r="N4154" t="str">
            <v>FC100074</v>
          </cell>
          <cell r="O4154">
            <v>80800</v>
          </cell>
          <cell r="P4154">
            <v>4800053470</v>
          </cell>
          <cell r="Q4154">
            <v>44620</v>
          </cell>
        </row>
        <row r="4155">
          <cell r="N4155" t="str">
            <v>FC100075</v>
          </cell>
          <cell r="O4155">
            <v>80800</v>
          </cell>
          <cell r="P4155">
            <v>4800053470</v>
          </cell>
          <cell r="Q4155">
            <v>44620</v>
          </cell>
        </row>
        <row r="4156">
          <cell r="N4156" t="str">
            <v>FC100076</v>
          </cell>
          <cell r="O4156">
            <v>80800</v>
          </cell>
          <cell r="P4156">
            <v>4800053470</v>
          </cell>
          <cell r="Q4156">
            <v>44620</v>
          </cell>
        </row>
        <row r="4157">
          <cell r="N4157" t="str">
            <v>FC100077</v>
          </cell>
          <cell r="O4157">
            <v>80800</v>
          </cell>
          <cell r="P4157">
            <v>4800053470</v>
          </cell>
          <cell r="Q4157">
            <v>44620</v>
          </cell>
        </row>
        <row r="4158">
          <cell r="N4158" t="str">
            <v>FC100078</v>
          </cell>
          <cell r="O4158">
            <v>80800</v>
          </cell>
          <cell r="P4158">
            <v>4800053470</v>
          </cell>
          <cell r="Q4158">
            <v>44620</v>
          </cell>
        </row>
        <row r="4159">
          <cell r="N4159" t="str">
            <v>FC100079</v>
          </cell>
          <cell r="O4159">
            <v>80800</v>
          </cell>
          <cell r="P4159">
            <v>4800053470</v>
          </cell>
          <cell r="Q4159">
            <v>44620</v>
          </cell>
        </row>
        <row r="4160">
          <cell r="N4160" t="str">
            <v>FC100080</v>
          </cell>
          <cell r="O4160">
            <v>80800</v>
          </cell>
          <cell r="P4160">
            <v>4800053470</v>
          </cell>
          <cell r="Q4160">
            <v>44620</v>
          </cell>
        </row>
        <row r="4161">
          <cell r="N4161" t="str">
            <v>FC100082</v>
          </cell>
          <cell r="O4161">
            <v>80800</v>
          </cell>
          <cell r="P4161">
            <v>4800053470</v>
          </cell>
          <cell r="Q4161">
            <v>44620</v>
          </cell>
        </row>
        <row r="4162">
          <cell r="N4162" t="str">
            <v>FC100083</v>
          </cell>
          <cell r="O4162">
            <v>80800</v>
          </cell>
          <cell r="P4162">
            <v>4800053470</v>
          </cell>
          <cell r="Q4162">
            <v>44620</v>
          </cell>
        </row>
        <row r="4163">
          <cell r="N4163" t="str">
            <v>FC100084</v>
          </cell>
          <cell r="O4163">
            <v>80800</v>
          </cell>
          <cell r="P4163">
            <v>4800053470</v>
          </cell>
          <cell r="Q4163">
            <v>44620</v>
          </cell>
        </row>
        <row r="4164">
          <cell r="N4164" t="str">
            <v>FC100085</v>
          </cell>
          <cell r="O4164">
            <v>80800</v>
          </cell>
          <cell r="P4164">
            <v>4800053470</v>
          </cell>
          <cell r="Q4164">
            <v>44620</v>
          </cell>
        </row>
        <row r="4165">
          <cell r="N4165" t="str">
            <v>FC100086</v>
          </cell>
          <cell r="O4165">
            <v>80800</v>
          </cell>
          <cell r="P4165">
            <v>4800053470</v>
          </cell>
          <cell r="Q4165">
            <v>44620</v>
          </cell>
        </row>
        <row r="4166">
          <cell r="N4166" t="str">
            <v>FC100087</v>
          </cell>
          <cell r="O4166">
            <v>80800</v>
          </cell>
          <cell r="P4166">
            <v>4800053470</v>
          </cell>
          <cell r="Q4166">
            <v>44620</v>
          </cell>
        </row>
        <row r="4167">
          <cell r="N4167" t="str">
            <v>FC100088</v>
          </cell>
          <cell r="O4167">
            <v>80800</v>
          </cell>
          <cell r="P4167">
            <v>4800053470</v>
          </cell>
          <cell r="Q4167">
            <v>44620</v>
          </cell>
        </row>
        <row r="4168">
          <cell r="N4168" t="str">
            <v>FC100089</v>
          </cell>
          <cell r="O4168">
            <v>80800</v>
          </cell>
          <cell r="P4168">
            <v>4800053470</v>
          </cell>
          <cell r="Q4168">
            <v>44620</v>
          </cell>
        </row>
        <row r="4169">
          <cell r="N4169" t="str">
            <v>FC100090</v>
          </cell>
          <cell r="O4169">
            <v>80800</v>
          </cell>
          <cell r="P4169">
            <v>4800053470</v>
          </cell>
          <cell r="Q4169">
            <v>44620</v>
          </cell>
        </row>
        <row r="4170">
          <cell r="N4170" t="str">
            <v>FC100091</v>
          </cell>
          <cell r="O4170">
            <v>80800</v>
          </cell>
          <cell r="P4170">
            <v>4800053470</v>
          </cell>
          <cell r="Q4170">
            <v>44620</v>
          </cell>
        </row>
        <row r="4171">
          <cell r="N4171" t="str">
            <v>FC100093</v>
          </cell>
          <cell r="O4171">
            <v>80800</v>
          </cell>
          <cell r="P4171">
            <v>4800053470</v>
          </cell>
          <cell r="Q4171">
            <v>44620</v>
          </cell>
        </row>
        <row r="4172">
          <cell r="N4172" t="str">
            <v>FC100094</v>
          </cell>
          <cell r="O4172">
            <v>80800</v>
          </cell>
          <cell r="P4172">
            <v>4800053470</v>
          </cell>
          <cell r="Q4172">
            <v>44620</v>
          </cell>
        </row>
        <row r="4173">
          <cell r="N4173" t="str">
            <v>FC100095</v>
          </cell>
          <cell r="O4173">
            <v>80800</v>
          </cell>
          <cell r="P4173">
            <v>4800053470</v>
          </cell>
          <cell r="Q4173">
            <v>44620</v>
          </cell>
        </row>
        <row r="4174">
          <cell r="N4174" t="str">
            <v>FC100096</v>
          </cell>
          <cell r="O4174">
            <v>80800</v>
          </cell>
          <cell r="P4174">
            <v>4800053470</v>
          </cell>
          <cell r="Q4174">
            <v>44620</v>
          </cell>
        </row>
        <row r="4175">
          <cell r="N4175" t="str">
            <v>FC100097</v>
          </cell>
          <cell r="O4175">
            <v>80800</v>
          </cell>
          <cell r="P4175">
            <v>4800053470</v>
          </cell>
          <cell r="Q4175">
            <v>44620</v>
          </cell>
        </row>
        <row r="4176">
          <cell r="N4176" t="str">
            <v>FC100099</v>
          </cell>
          <cell r="O4176">
            <v>80800</v>
          </cell>
          <cell r="P4176">
            <v>4800053470</v>
          </cell>
          <cell r="Q4176">
            <v>44620</v>
          </cell>
        </row>
        <row r="4177">
          <cell r="N4177" t="str">
            <v>FC100100</v>
          </cell>
          <cell r="O4177">
            <v>80800</v>
          </cell>
          <cell r="P4177">
            <v>4800053470</v>
          </cell>
          <cell r="Q4177">
            <v>44620</v>
          </cell>
        </row>
        <row r="4178">
          <cell r="N4178" t="str">
            <v>FC100101</v>
          </cell>
          <cell r="O4178">
            <v>80800</v>
          </cell>
          <cell r="P4178">
            <v>4800053470</v>
          </cell>
          <cell r="Q4178">
            <v>44620</v>
          </cell>
        </row>
        <row r="4179">
          <cell r="N4179" t="str">
            <v>FC100102</v>
          </cell>
          <cell r="O4179">
            <v>80800</v>
          </cell>
          <cell r="P4179">
            <v>4800053470</v>
          </cell>
          <cell r="Q4179">
            <v>44620</v>
          </cell>
        </row>
        <row r="4180">
          <cell r="N4180" t="str">
            <v>FC100103</v>
          </cell>
          <cell r="O4180">
            <v>80800</v>
          </cell>
          <cell r="P4180">
            <v>4800053470</v>
          </cell>
          <cell r="Q4180">
            <v>44620</v>
          </cell>
        </row>
        <row r="4181">
          <cell r="N4181" t="str">
            <v>FC100104</v>
          </cell>
          <cell r="O4181">
            <v>80800</v>
          </cell>
          <cell r="P4181">
            <v>4800053470</v>
          </cell>
          <cell r="Q4181">
            <v>44620</v>
          </cell>
        </row>
        <row r="4182">
          <cell r="N4182" t="str">
            <v>FC100106</v>
          </cell>
          <cell r="O4182">
            <v>80800</v>
          </cell>
          <cell r="P4182">
            <v>4800053470</v>
          </cell>
          <cell r="Q4182">
            <v>44620</v>
          </cell>
        </row>
        <row r="4183">
          <cell r="N4183" t="str">
            <v>FC100107</v>
          </cell>
          <cell r="O4183">
            <v>80800</v>
          </cell>
          <cell r="P4183">
            <v>4800053470</v>
          </cell>
          <cell r="Q4183">
            <v>44620</v>
          </cell>
        </row>
        <row r="4184">
          <cell r="N4184" t="str">
            <v>FC100108</v>
          </cell>
          <cell r="O4184">
            <v>80800</v>
          </cell>
          <cell r="P4184">
            <v>4800053470</v>
          </cell>
          <cell r="Q4184">
            <v>44620</v>
          </cell>
        </row>
        <row r="4185">
          <cell r="N4185" t="str">
            <v>FC100109</v>
          </cell>
          <cell r="O4185">
            <v>80800</v>
          </cell>
          <cell r="P4185">
            <v>4800053470</v>
          </cell>
          <cell r="Q4185">
            <v>44620</v>
          </cell>
        </row>
        <row r="4186">
          <cell r="N4186" t="str">
            <v>FC100110</v>
          </cell>
          <cell r="O4186">
            <v>80800</v>
          </cell>
          <cell r="P4186">
            <v>4800053470</v>
          </cell>
          <cell r="Q4186">
            <v>44620</v>
          </cell>
        </row>
        <row r="4187">
          <cell r="N4187" t="str">
            <v>FC100111</v>
          </cell>
          <cell r="O4187">
            <v>80800</v>
          </cell>
          <cell r="P4187">
            <v>4800053470</v>
          </cell>
          <cell r="Q4187">
            <v>44620</v>
          </cell>
        </row>
        <row r="4188">
          <cell r="N4188" t="str">
            <v>FC100113</v>
          </cell>
          <cell r="O4188">
            <v>80800</v>
          </cell>
          <cell r="P4188">
            <v>4800053470</v>
          </cell>
          <cell r="Q4188">
            <v>44620</v>
          </cell>
        </row>
        <row r="4189">
          <cell r="N4189" t="str">
            <v>FC100114</v>
          </cell>
          <cell r="O4189">
            <v>80800</v>
          </cell>
          <cell r="P4189">
            <v>4800053470</v>
          </cell>
          <cell r="Q4189">
            <v>44620</v>
          </cell>
        </row>
        <row r="4190">
          <cell r="N4190" t="str">
            <v>FC100115</v>
          </cell>
          <cell r="O4190">
            <v>80800</v>
          </cell>
          <cell r="P4190">
            <v>4800053470</v>
          </cell>
          <cell r="Q4190">
            <v>44620</v>
          </cell>
        </row>
        <row r="4191">
          <cell r="N4191" t="str">
            <v>FC100116</v>
          </cell>
          <cell r="O4191">
            <v>80800</v>
          </cell>
          <cell r="P4191">
            <v>4800053470</v>
          </cell>
          <cell r="Q4191">
            <v>44620</v>
          </cell>
        </row>
        <row r="4192">
          <cell r="N4192" t="str">
            <v>FC100117</v>
          </cell>
          <cell r="O4192">
            <v>80800</v>
          </cell>
          <cell r="P4192">
            <v>4800053470</v>
          </cell>
          <cell r="Q4192">
            <v>44620</v>
          </cell>
        </row>
        <row r="4193">
          <cell r="N4193" t="str">
            <v>FC100118</v>
          </cell>
          <cell r="O4193">
            <v>80800</v>
          </cell>
          <cell r="P4193">
            <v>4800053470</v>
          </cell>
          <cell r="Q4193">
            <v>44620</v>
          </cell>
        </row>
        <row r="4194">
          <cell r="N4194" t="str">
            <v>FC100119</v>
          </cell>
          <cell r="O4194">
            <v>80800</v>
          </cell>
          <cell r="P4194">
            <v>4800053470</v>
          </cell>
          <cell r="Q4194">
            <v>44620</v>
          </cell>
        </row>
        <row r="4195">
          <cell r="N4195" t="str">
            <v>FC100120</v>
          </cell>
          <cell r="O4195">
            <v>80800</v>
          </cell>
          <cell r="P4195">
            <v>4800053470</v>
          </cell>
          <cell r="Q4195">
            <v>44620</v>
          </cell>
        </row>
        <row r="4196">
          <cell r="N4196" t="str">
            <v>FC100121</v>
          </cell>
          <cell r="O4196">
            <v>80800</v>
          </cell>
          <cell r="P4196">
            <v>4800053470</v>
          </cell>
          <cell r="Q4196">
            <v>44620</v>
          </cell>
        </row>
        <row r="4197">
          <cell r="N4197" t="str">
            <v>FC100122</v>
          </cell>
          <cell r="O4197">
            <v>80800</v>
          </cell>
          <cell r="P4197">
            <v>4800053470</v>
          </cell>
          <cell r="Q4197">
            <v>44620</v>
          </cell>
        </row>
        <row r="4198">
          <cell r="N4198" t="str">
            <v>FC100123</v>
          </cell>
          <cell r="O4198">
            <v>80800</v>
          </cell>
          <cell r="P4198">
            <v>4800053470</v>
          </cell>
          <cell r="Q4198">
            <v>44620</v>
          </cell>
        </row>
        <row r="4199">
          <cell r="N4199" t="str">
            <v>FC100124</v>
          </cell>
          <cell r="O4199">
            <v>80800</v>
          </cell>
          <cell r="P4199">
            <v>4800053470</v>
          </cell>
          <cell r="Q4199">
            <v>44620</v>
          </cell>
        </row>
        <row r="4200">
          <cell r="N4200" t="str">
            <v>FC100125</v>
          </cell>
          <cell r="O4200">
            <v>80800</v>
          </cell>
          <cell r="P4200">
            <v>4800053470</v>
          </cell>
          <cell r="Q4200">
            <v>44620</v>
          </cell>
        </row>
        <row r="4201">
          <cell r="N4201" t="str">
            <v>FC100126</v>
          </cell>
          <cell r="O4201">
            <v>80800</v>
          </cell>
          <cell r="P4201">
            <v>4800053470</v>
          </cell>
          <cell r="Q4201">
            <v>44620</v>
          </cell>
        </row>
        <row r="4202">
          <cell r="N4202" t="str">
            <v>FC100127</v>
          </cell>
          <cell r="O4202">
            <v>80800</v>
          </cell>
          <cell r="P4202">
            <v>4800053470</v>
          </cell>
          <cell r="Q4202">
            <v>44620</v>
          </cell>
        </row>
        <row r="4203">
          <cell r="N4203" t="str">
            <v>FC100128</v>
          </cell>
          <cell r="O4203">
            <v>80800</v>
          </cell>
          <cell r="P4203">
            <v>4800053470</v>
          </cell>
          <cell r="Q4203">
            <v>44620</v>
          </cell>
        </row>
        <row r="4204">
          <cell r="N4204" t="str">
            <v>FC100129</v>
          </cell>
          <cell r="O4204">
            <v>80800</v>
          </cell>
          <cell r="P4204">
            <v>4800053470</v>
          </cell>
          <cell r="Q4204">
            <v>44620</v>
          </cell>
        </row>
        <row r="4205">
          <cell r="N4205" t="str">
            <v>FC100131</v>
          </cell>
          <cell r="O4205">
            <v>80800</v>
          </cell>
          <cell r="P4205">
            <v>4800053470</v>
          </cell>
          <cell r="Q4205">
            <v>44620</v>
          </cell>
        </row>
        <row r="4206">
          <cell r="N4206" t="str">
            <v>FC100132</v>
          </cell>
          <cell r="O4206">
            <v>80800</v>
          </cell>
          <cell r="P4206">
            <v>4800053470</v>
          </cell>
          <cell r="Q4206">
            <v>44620</v>
          </cell>
        </row>
        <row r="4207">
          <cell r="N4207" t="str">
            <v>FC100133</v>
          </cell>
          <cell r="O4207">
            <v>80800</v>
          </cell>
          <cell r="P4207">
            <v>4800053470</v>
          </cell>
          <cell r="Q4207">
            <v>44620</v>
          </cell>
        </row>
        <row r="4208">
          <cell r="N4208" t="str">
            <v>FC100134</v>
          </cell>
          <cell r="O4208">
            <v>80800</v>
          </cell>
          <cell r="P4208">
            <v>4800053470</v>
          </cell>
          <cell r="Q4208">
            <v>44620</v>
          </cell>
        </row>
        <row r="4209">
          <cell r="N4209" t="str">
            <v>FC100136</v>
          </cell>
          <cell r="O4209">
            <v>80800</v>
          </cell>
          <cell r="P4209">
            <v>4800053470</v>
          </cell>
          <cell r="Q4209">
            <v>44620</v>
          </cell>
        </row>
        <row r="4210">
          <cell r="N4210" t="str">
            <v>FC100137</v>
          </cell>
          <cell r="O4210">
            <v>80800</v>
          </cell>
          <cell r="P4210">
            <v>4800053470</v>
          </cell>
          <cell r="Q4210">
            <v>44620</v>
          </cell>
        </row>
        <row r="4211">
          <cell r="N4211" t="str">
            <v>FC100138</v>
          </cell>
          <cell r="O4211">
            <v>80800</v>
          </cell>
          <cell r="P4211">
            <v>4800053470</v>
          </cell>
          <cell r="Q4211">
            <v>44620</v>
          </cell>
        </row>
        <row r="4212">
          <cell r="N4212" t="str">
            <v>FC100139</v>
          </cell>
          <cell r="O4212">
            <v>80800</v>
          </cell>
          <cell r="P4212">
            <v>4800053470</v>
          </cell>
          <cell r="Q4212">
            <v>44620</v>
          </cell>
        </row>
        <row r="4213">
          <cell r="N4213" t="str">
            <v>FC100141</v>
          </cell>
          <cell r="O4213">
            <v>80800</v>
          </cell>
          <cell r="P4213">
            <v>4800053470</v>
          </cell>
          <cell r="Q4213">
            <v>44620</v>
          </cell>
        </row>
        <row r="4214">
          <cell r="N4214" t="str">
            <v>FC100142</v>
          </cell>
          <cell r="O4214">
            <v>80800</v>
          </cell>
          <cell r="P4214">
            <v>4800053470</v>
          </cell>
          <cell r="Q4214">
            <v>44620</v>
          </cell>
        </row>
        <row r="4215">
          <cell r="N4215" t="str">
            <v>FC100143</v>
          </cell>
          <cell r="O4215">
            <v>80800</v>
          </cell>
          <cell r="P4215">
            <v>4800053470</v>
          </cell>
          <cell r="Q4215">
            <v>44620</v>
          </cell>
        </row>
        <row r="4216">
          <cell r="N4216" t="str">
            <v>FC100144</v>
          </cell>
          <cell r="O4216">
            <v>80800</v>
          </cell>
          <cell r="P4216">
            <v>4800053470</v>
          </cell>
          <cell r="Q4216">
            <v>44620</v>
          </cell>
        </row>
        <row r="4217">
          <cell r="N4217" t="str">
            <v>FC100145</v>
          </cell>
          <cell r="O4217">
            <v>80800</v>
          </cell>
          <cell r="P4217">
            <v>4800053470</v>
          </cell>
          <cell r="Q4217">
            <v>44620</v>
          </cell>
        </row>
        <row r="4218">
          <cell r="N4218" t="str">
            <v>FC100146</v>
          </cell>
          <cell r="O4218">
            <v>80800</v>
          </cell>
          <cell r="P4218">
            <v>4800053470</v>
          </cell>
          <cell r="Q4218">
            <v>44620</v>
          </cell>
        </row>
        <row r="4219">
          <cell r="N4219" t="str">
            <v>FC100147</v>
          </cell>
          <cell r="O4219">
            <v>80800</v>
          </cell>
          <cell r="P4219">
            <v>4800053470</v>
          </cell>
          <cell r="Q4219">
            <v>44620</v>
          </cell>
        </row>
        <row r="4220">
          <cell r="N4220" t="str">
            <v>FC100149</v>
          </cell>
          <cell r="O4220">
            <v>80800</v>
          </cell>
          <cell r="P4220">
            <v>4800053470</v>
          </cell>
          <cell r="Q4220">
            <v>44620</v>
          </cell>
        </row>
        <row r="4221">
          <cell r="N4221" t="str">
            <v>FC100150</v>
          </cell>
          <cell r="O4221">
            <v>80800</v>
          </cell>
          <cell r="P4221">
            <v>4800053470</v>
          </cell>
          <cell r="Q4221">
            <v>44620</v>
          </cell>
        </row>
        <row r="4222">
          <cell r="N4222" t="str">
            <v>FC100151</v>
          </cell>
          <cell r="O4222">
            <v>80800</v>
          </cell>
          <cell r="P4222">
            <v>4800053470</v>
          </cell>
          <cell r="Q4222">
            <v>44620</v>
          </cell>
        </row>
        <row r="4223">
          <cell r="N4223" t="str">
            <v>FC100152</v>
          </cell>
          <cell r="O4223">
            <v>80800</v>
          </cell>
          <cell r="P4223">
            <v>4800053470</v>
          </cell>
          <cell r="Q4223">
            <v>44620</v>
          </cell>
        </row>
        <row r="4224">
          <cell r="N4224" t="str">
            <v>FC100153</v>
          </cell>
          <cell r="O4224">
            <v>80800</v>
          </cell>
          <cell r="P4224">
            <v>4800053470</v>
          </cell>
          <cell r="Q4224">
            <v>44620</v>
          </cell>
        </row>
        <row r="4225">
          <cell r="N4225" t="str">
            <v>FC100154</v>
          </cell>
          <cell r="O4225">
            <v>80800</v>
          </cell>
          <cell r="P4225">
            <v>4800053470</v>
          </cell>
          <cell r="Q4225">
            <v>44620</v>
          </cell>
        </row>
        <row r="4226">
          <cell r="N4226" t="str">
            <v>FC100155</v>
          </cell>
          <cell r="O4226">
            <v>80800</v>
          </cell>
          <cell r="P4226">
            <v>4800053470</v>
          </cell>
          <cell r="Q4226">
            <v>44620</v>
          </cell>
        </row>
        <row r="4227">
          <cell r="N4227" t="str">
            <v>FC100156</v>
          </cell>
          <cell r="O4227">
            <v>80800</v>
          </cell>
          <cell r="P4227">
            <v>4800053470</v>
          </cell>
          <cell r="Q4227">
            <v>44620</v>
          </cell>
        </row>
        <row r="4228">
          <cell r="N4228" t="str">
            <v>FC100157</v>
          </cell>
          <cell r="O4228">
            <v>80800</v>
          </cell>
          <cell r="P4228">
            <v>4800053470</v>
          </cell>
          <cell r="Q4228">
            <v>44620</v>
          </cell>
        </row>
        <row r="4229">
          <cell r="N4229" t="str">
            <v>FC100158</v>
          </cell>
          <cell r="O4229">
            <v>80800</v>
          </cell>
          <cell r="P4229">
            <v>4800053470</v>
          </cell>
          <cell r="Q4229">
            <v>44620</v>
          </cell>
        </row>
        <row r="4230">
          <cell r="N4230" t="str">
            <v>FC100159</v>
          </cell>
          <cell r="O4230">
            <v>80800</v>
          </cell>
          <cell r="P4230">
            <v>4800053470</v>
          </cell>
          <cell r="Q4230">
            <v>44620</v>
          </cell>
        </row>
        <row r="4231">
          <cell r="N4231" t="str">
            <v>FC100160</v>
          </cell>
          <cell r="O4231">
            <v>80800</v>
          </cell>
          <cell r="P4231">
            <v>4800053470</v>
          </cell>
          <cell r="Q4231">
            <v>44620</v>
          </cell>
        </row>
        <row r="4232">
          <cell r="N4232" t="str">
            <v>FC100161</v>
          </cell>
          <cell r="O4232">
            <v>80800</v>
          </cell>
          <cell r="P4232">
            <v>4800053470</v>
          </cell>
          <cell r="Q4232">
            <v>44620</v>
          </cell>
        </row>
        <row r="4233">
          <cell r="N4233" t="str">
            <v>FC100162</v>
          </cell>
          <cell r="O4233">
            <v>80800</v>
          </cell>
          <cell r="P4233">
            <v>4800053470</v>
          </cell>
          <cell r="Q4233">
            <v>44620</v>
          </cell>
        </row>
        <row r="4234">
          <cell r="N4234" t="str">
            <v>FC100163</v>
          </cell>
          <cell r="O4234">
            <v>80800</v>
          </cell>
          <cell r="P4234">
            <v>4800053470</v>
          </cell>
          <cell r="Q4234">
            <v>44620</v>
          </cell>
        </row>
        <row r="4235">
          <cell r="N4235" t="str">
            <v>FC100164</v>
          </cell>
          <cell r="O4235">
            <v>80800</v>
          </cell>
          <cell r="P4235">
            <v>4800053470</v>
          </cell>
          <cell r="Q4235">
            <v>44620</v>
          </cell>
        </row>
        <row r="4236">
          <cell r="N4236" t="str">
            <v>FC100165</v>
          </cell>
          <cell r="O4236">
            <v>80800</v>
          </cell>
          <cell r="P4236">
            <v>4800053470</v>
          </cell>
          <cell r="Q4236">
            <v>44620</v>
          </cell>
        </row>
        <row r="4237">
          <cell r="N4237" t="str">
            <v>FC100166</v>
          </cell>
          <cell r="O4237">
            <v>80800</v>
          </cell>
          <cell r="P4237">
            <v>4800053470</v>
          </cell>
          <cell r="Q4237">
            <v>44620</v>
          </cell>
        </row>
        <row r="4238">
          <cell r="N4238" t="str">
            <v>FC100167</v>
          </cell>
          <cell r="O4238">
            <v>80800</v>
          </cell>
          <cell r="P4238">
            <v>4800053470</v>
          </cell>
          <cell r="Q4238">
            <v>44620</v>
          </cell>
        </row>
        <row r="4239">
          <cell r="N4239" t="str">
            <v>FC100168</v>
          </cell>
          <cell r="O4239">
            <v>80800</v>
          </cell>
          <cell r="P4239">
            <v>4800053470</v>
          </cell>
          <cell r="Q4239">
            <v>44620</v>
          </cell>
        </row>
        <row r="4240">
          <cell r="N4240" t="str">
            <v>FC100169</v>
          </cell>
          <cell r="O4240">
            <v>80800</v>
          </cell>
          <cell r="P4240">
            <v>4800053470</v>
          </cell>
          <cell r="Q4240">
            <v>44620</v>
          </cell>
        </row>
        <row r="4241">
          <cell r="N4241" t="str">
            <v>FC100170</v>
          </cell>
          <cell r="O4241">
            <v>80800</v>
          </cell>
          <cell r="P4241">
            <v>4800053470</v>
          </cell>
          <cell r="Q4241">
            <v>44620</v>
          </cell>
        </row>
        <row r="4242">
          <cell r="N4242" t="str">
            <v>FC100171</v>
          </cell>
          <cell r="O4242">
            <v>80800</v>
          </cell>
          <cell r="P4242">
            <v>4800053470</v>
          </cell>
          <cell r="Q4242">
            <v>44620</v>
          </cell>
        </row>
        <row r="4243">
          <cell r="N4243" t="str">
            <v>FC100172</v>
          </cell>
          <cell r="O4243">
            <v>80800</v>
          </cell>
          <cell r="P4243">
            <v>4800053470</v>
          </cell>
          <cell r="Q4243">
            <v>44620</v>
          </cell>
        </row>
        <row r="4244">
          <cell r="N4244" t="str">
            <v>FC100173</v>
          </cell>
          <cell r="O4244">
            <v>80800</v>
          </cell>
          <cell r="P4244">
            <v>4800053470</v>
          </cell>
          <cell r="Q4244">
            <v>44620</v>
          </cell>
        </row>
        <row r="4245">
          <cell r="N4245" t="str">
            <v>FC100174</v>
          </cell>
          <cell r="O4245">
            <v>80800</v>
          </cell>
          <cell r="P4245">
            <v>4800053470</v>
          </cell>
          <cell r="Q4245">
            <v>44620</v>
          </cell>
        </row>
        <row r="4246">
          <cell r="N4246" t="str">
            <v>FC100175</v>
          </cell>
          <cell r="O4246">
            <v>80800</v>
          </cell>
          <cell r="P4246">
            <v>4800053470</v>
          </cell>
          <cell r="Q4246">
            <v>44620</v>
          </cell>
        </row>
        <row r="4247">
          <cell r="N4247" t="str">
            <v>FC100176</v>
          </cell>
          <cell r="O4247">
            <v>80800</v>
          </cell>
          <cell r="P4247">
            <v>4800053470</v>
          </cell>
          <cell r="Q4247">
            <v>44620</v>
          </cell>
        </row>
        <row r="4248">
          <cell r="N4248" t="str">
            <v>FC100178</v>
          </cell>
          <cell r="O4248">
            <v>80800</v>
          </cell>
          <cell r="P4248">
            <v>4800053470</v>
          </cell>
          <cell r="Q4248">
            <v>44620</v>
          </cell>
        </row>
        <row r="4249">
          <cell r="N4249" t="str">
            <v>FC100179</v>
          </cell>
          <cell r="O4249">
            <v>80800</v>
          </cell>
          <cell r="P4249">
            <v>4800053470</v>
          </cell>
          <cell r="Q4249">
            <v>44620</v>
          </cell>
        </row>
        <row r="4250">
          <cell r="N4250" t="str">
            <v>FC100180</v>
          </cell>
          <cell r="O4250">
            <v>80800</v>
          </cell>
          <cell r="P4250">
            <v>4800053470</v>
          </cell>
          <cell r="Q4250">
            <v>44620</v>
          </cell>
        </row>
        <row r="4251">
          <cell r="N4251" t="str">
            <v>FC100181</v>
          </cell>
          <cell r="O4251">
            <v>80800</v>
          </cell>
          <cell r="P4251">
            <v>4800053470</v>
          </cell>
          <cell r="Q4251">
            <v>44620</v>
          </cell>
        </row>
        <row r="4252">
          <cell r="N4252" t="str">
            <v>FC100182</v>
          </cell>
          <cell r="O4252">
            <v>80800</v>
          </cell>
          <cell r="P4252">
            <v>4800053470</v>
          </cell>
          <cell r="Q4252">
            <v>44620</v>
          </cell>
        </row>
        <row r="4253">
          <cell r="N4253" t="str">
            <v>FC100185</v>
          </cell>
          <cell r="O4253">
            <v>80800</v>
          </cell>
          <cell r="P4253">
            <v>4800053470</v>
          </cell>
          <cell r="Q4253">
            <v>44620</v>
          </cell>
        </row>
        <row r="4254">
          <cell r="N4254" t="str">
            <v>FC100188</v>
          </cell>
          <cell r="O4254">
            <v>80800</v>
          </cell>
          <cell r="P4254">
            <v>4800053470</v>
          </cell>
          <cell r="Q4254">
            <v>44620</v>
          </cell>
        </row>
        <row r="4255">
          <cell r="N4255" t="str">
            <v>FC100189</v>
          </cell>
          <cell r="O4255">
            <v>80800</v>
          </cell>
          <cell r="P4255">
            <v>4800053470</v>
          </cell>
          <cell r="Q4255">
            <v>44620</v>
          </cell>
        </row>
        <row r="4256">
          <cell r="N4256" t="str">
            <v>FC100190</v>
          </cell>
          <cell r="O4256">
            <v>80800</v>
          </cell>
          <cell r="P4256">
            <v>4800053470</v>
          </cell>
          <cell r="Q4256">
            <v>44620</v>
          </cell>
        </row>
        <row r="4257">
          <cell r="N4257" t="str">
            <v>FC100191</v>
          </cell>
          <cell r="O4257">
            <v>80800</v>
          </cell>
          <cell r="P4257">
            <v>4800053470</v>
          </cell>
          <cell r="Q4257">
            <v>44620</v>
          </cell>
        </row>
        <row r="4258">
          <cell r="N4258" t="str">
            <v>FC100192</v>
          </cell>
          <cell r="O4258">
            <v>80800</v>
          </cell>
          <cell r="P4258">
            <v>4800053470</v>
          </cell>
          <cell r="Q4258">
            <v>44620</v>
          </cell>
        </row>
        <row r="4259">
          <cell r="N4259" t="str">
            <v>FC100193</v>
          </cell>
          <cell r="O4259">
            <v>80800</v>
          </cell>
          <cell r="P4259">
            <v>4800053470</v>
          </cell>
          <cell r="Q4259">
            <v>44620</v>
          </cell>
        </row>
        <row r="4260">
          <cell r="N4260" t="str">
            <v>FC100194</v>
          </cell>
          <cell r="O4260">
            <v>80800</v>
          </cell>
          <cell r="P4260">
            <v>4800053470</v>
          </cell>
          <cell r="Q4260">
            <v>44620</v>
          </cell>
        </row>
        <row r="4261">
          <cell r="N4261" t="str">
            <v>FC100195</v>
          </cell>
          <cell r="O4261">
            <v>80800</v>
          </cell>
          <cell r="P4261">
            <v>4800053470</v>
          </cell>
          <cell r="Q4261">
            <v>44620</v>
          </cell>
        </row>
        <row r="4262">
          <cell r="N4262" t="str">
            <v>FC100196</v>
          </cell>
          <cell r="O4262">
            <v>80800</v>
          </cell>
          <cell r="P4262">
            <v>4800053470</v>
          </cell>
          <cell r="Q4262">
            <v>44620</v>
          </cell>
        </row>
        <row r="4263">
          <cell r="N4263" t="str">
            <v>FC100197</v>
          </cell>
          <cell r="O4263">
            <v>80800</v>
          </cell>
          <cell r="P4263">
            <v>4800053470</v>
          </cell>
          <cell r="Q4263">
            <v>44620</v>
          </cell>
        </row>
        <row r="4264">
          <cell r="N4264" t="str">
            <v>FC100200</v>
          </cell>
          <cell r="O4264">
            <v>80800</v>
          </cell>
          <cell r="P4264">
            <v>4800053470</v>
          </cell>
          <cell r="Q4264">
            <v>44620</v>
          </cell>
        </row>
        <row r="4265">
          <cell r="N4265" t="str">
            <v>FC100201</v>
          </cell>
          <cell r="O4265">
            <v>80800</v>
          </cell>
          <cell r="P4265">
            <v>4800053470</v>
          </cell>
          <cell r="Q4265">
            <v>44620</v>
          </cell>
        </row>
        <row r="4266">
          <cell r="N4266" t="str">
            <v>FC100202</v>
          </cell>
          <cell r="O4266">
            <v>80800</v>
          </cell>
          <cell r="P4266">
            <v>4800053470</v>
          </cell>
          <cell r="Q4266">
            <v>44620</v>
          </cell>
        </row>
        <row r="4267">
          <cell r="N4267" t="str">
            <v>FC100203</v>
          </cell>
          <cell r="O4267">
            <v>80800</v>
          </cell>
          <cell r="P4267">
            <v>4800053470</v>
          </cell>
          <cell r="Q4267">
            <v>44620</v>
          </cell>
        </row>
        <row r="4268">
          <cell r="N4268" t="str">
            <v>FC100204</v>
          </cell>
          <cell r="O4268">
            <v>80800</v>
          </cell>
          <cell r="P4268">
            <v>4800053470</v>
          </cell>
          <cell r="Q4268">
            <v>44620</v>
          </cell>
        </row>
        <row r="4269">
          <cell r="N4269" t="str">
            <v>FC100205</v>
          </cell>
          <cell r="O4269">
            <v>80800</v>
          </cell>
          <cell r="P4269">
            <v>4800053470</v>
          </cell>
          <cell r="Q4269">
            <v>44620</v>
          </cell>
        </row>
        <row r="4270">
          <cell r="N4270" t="str">
            <v>FC100206</v>
          </cell>
          <cell r="O4270">
            <v>80800</v>
          </cell>
          <cell r="P4270">
            <v>4800053470</v>
          </cell>
          <cell r="Q4270">
            <v>44620</v>
          </cell>
        </row>
        <row r="4271">
          <cell r="N4271" t="str">
            <v>FC100207</v>
          </cell>
          <cell r="O4271">
            <v>80800</v>
          </cell>
          <cell r="P4271">
            <v>4800053470</v>
          </cell>
          <cell r="Q4271">
            <v>44620</v>
          </cell>
        </row>
        <row r="4272">
          <cell r="N4272" t="str">
            <v>FC100210</v>
          </cell>
          <cell r="O4272">
            <v>80800</v>
          </cell>
          <cell r="P4272">
            <v>4800053470</v>
          </cell>
          <cell r="Q4272">
            <v>44620</v>
          </cell>
        </row>
        <row r="4273">
          <cell r="N4273" t="str">
            <v>FC100211</v>
          </cell>
          <cell r="O4273">
            <v>80800</v>
          </cell>
          <cell r="P4273">
            <v>4800053470</v>
          </cell>
          <cell r="Q4273">
            <v>44620</v>
          </cell>
        </row>
        <row r="4274">
          <cell r="N4274" t="str">
            <v>FC100212</v>
          </cell>
          <cell r="O4274">
            <v>80800</v>
          </cell>
          <cell r="P4274">
            <v>4800053470</v>
          </cell>
          <cell r="Q4274">
            <v>44620</v>
          </cell>
        </row>
        <row r="4275">
          <cell r="N4275" t="str">
            <v>FC100213</v>
          </cell>
          <cell r="O4275">
            <v>80800</v>
          </cell>
          <cell r="P4275">
            <v>4800053470</v>
          </cell>
          <cell r="Q4275">
            <v>44620</v>
          </cell>
        </row>
        <row r="4276">
          <cell r="N4276" t="str">
            <v>FC100214</v>
          </cell>
          <cell r="O4276">
            <v>80800</v>
          </cell>
          <cell r="P4276">
            <v>4800053470</v>
          </cell>
          <cell r="Q4276">
            <v>44620</v>
          </cell>
        </row>
        <row r="4277">
          <cell r="N4277" t="str">
            <v>FC100215</v>
          </cell>
          <cell r="O4277">
            <v>80800</v>
          </cell>
          <cell r="P4277">
            <v>4800053470</v>
          </cell>
          <cell r="Q4277">
            <v>44620</v>
          </cell>
        </row>
        <row r="4278">
          <cell r="N4278" t="str">
            <v>FC100216</v>
          </cell>
          <cell r="O4278">
            <v>80800</v>
          </cell>
          <cell r="P4278">
            <v>4800053470</v>
          </cell>
          <cell r="Q4278">
            <v>44620</v>
          </cell>
        </row>
        <row r="4279">
          <cell r="N4279" t="str">
            <v>FC100217</v>
          </cell>
          <cell r="O4279">
            <v>80800</v>
          </cell>
          <cell r="P4279">
            <v>4800053470</v>
          </cell>
          <cell r="Q4279">
            <v>44620</v>
          </cell>
        </row>
        <row r="4280">
          <cell r="N4280" t="str">
            <v>FC100218</v>
          </cell>
          <cell r="O4280">
            <v>80800</v>
          </cell>
          <cell r="P4280">
            <v>4800053470</v>
          </cell>
          <cell r="Q4280">
            <v>44620</v>
          </cell>
        </row>
        <row r="4281">
          <cell r="N4281" t="str">
            <v>FC100219</v>
          </cell>
          <cell r="O4281">
            <v>80800</v>
          </cell>
          <cell r="P4281">
            <v>4800053470</v>
          </cell>
          <cell r="Q4281">
            <v>44620</v>
          </cell>
        </row>
        <row r="4282">
          <cell r="N4282" t="str">
            <v>FC100220</v>
          </cell>
          <cell r="O4282">
            <v>80800</v>
          </cell>
          <cell r="P4282">
            <v>4800053470</v>
          </cell>
          <cell r="Q4282">
            <v>44620</v>
          </cell>
        </row>
        <row r="4283">
          <cell r="N4283" t="str">
            <v>FC100221</v>
          </cell>
          <cell r="O4283">
            <v>80800</v>
          </cell>
          <cell r="P4283">
            <v>4800053470</v>
          </cell>
          <cell r="Q4283">
            <v>44620</v>
          </cell>
        </row>
        <row r="4284">
          <cell r="N4284" t="str">
            <v>FC100222</v>
          </cell>
          <cell r="O4284">
            <v>80800</v>
          </cell>
          <cell r="P4284">
            <v>4800053470</v>
          </cell>
          <cell r="Q4284">
            <v>44620</v>
          </cell>
        </row>
        <row r="4285">
          <cell r="N4285" t="str">
            <v>FC100223</v>
          </cell>
          <cell r="O4285">
            <v>80800</v>
          </cell>
          <cell r="P4285">
            <v>4800053470</v>
          </cell>
          <cell r="Q4285">
            <v>44620</v>
          </cell>
        </row>
        <row r="4286">
          <cell r="N4286" t="str">
            <v>FC100224</v>
          </cell>
          <cell r="O4286">
            <v>80800</v>
          </cell>
          <cell r="P4286">
            <v>4800053470</v>
          </cell>
          <cell r="Q4286">
            <v>44620</v>
          </cell>
        </row>
        <row r="4287">
          <cell r="N4287" t="str">
            <v>FC100225</v>
          </cell>
          <cell r="O4287">
            <v>80800</v>
          </cell>
          <cell r="P4287">
            <v>4800053470</v>
          </cell>
          <cell r="Q4287">
            <v>44620</v>
          </cell>
        </row>
        <row r="4288">
          <cell r="N4288" t="str">
            <v>FC100226</v>
          </cell>
          <cell r="O4288">
            <v>80800</v>
          </cell>
          <cell r="P4288">
            <v>4800053470</v>
          </cell>
          <cell r="Q4288">
            <v>44620</v>
          </cell>
        </row>
        <row r="4289">
          <cell r="N4289" t="str">
            <v>FC100227</v>
          </cell>
          <cell r="O4289">
            <v>80800</v>
          </cell>
          <cell r="P4289">
            <v>4800053470</v>
          </cell>
          <cell r="Q4289">
            <v>44620</v>
          </cell>
        </row>
        <row r="4290">
          <cell r="N4290" t="str">
            <v>FC100228</v>
          </cell>
          <cell r="O4290">
            <v>80800</v>
          </cell>
          <cell r="P4290">
            <v>4800053470</v>
          </cell>
          <cell r="Q4290">
            <v>44620</v>
          </cell>
        </row>
        <row r="4291">
          <cell r="N4291" t="str">
            <v>FC100230</v>
          </cell>
          <cell r="O4291">
            <v>80800</v>
          </cell>
          <cell r="P4291">
            <v>4800053470</v>
          </cell>
          <cell r="Q4291">
            <v>44620</v>
          </cell>
        </row>
        <row r="4292">
          <cell r="N4292" t="str">
            <v>FC100232</v>
          </cell>
          <cell r="O4292">
            <v>80800</v>
          </cell>
          <cell r="P4292">
            <v>4800053470</v>
          </cell>
          <cell r="Q4292">
            <v>44620</v>
          </cell>
        </row>
        <row r="4293">
          <cell r="N4293" t="str">
            <v>FC100234</v>
          </cell>
          <cell r="O4293">
            <v>80800</v>
          </cell>
          <cell r="P4293">
            <v>4800053470</v>
          </cell>
          <cell r="Q4293">
            <v>44620</v>
          </cell>
        </row>
        <row r="4294">
          <cell r="N4294" t="str">
            <v>FC100235</v>
          </cell>
          <cell r="O4294">
            <v>80800</v>
          </cell>
          <cell r="P4294">
            <v>4800053470</v>
          </cell>
          <cell r="Q4294">
            <v>44620</v>
          </cell>
        </row>
        <row r="4295">
          <cell r="N4295" t="str">
            <v>FC100237</v>
          </cell>
          <cell r="O4295">
            <v>80800</v>
          </cell>
          <cell r="P4295">
            <v>4800053470</v>
          </cell>
          <cell r="Q4295">
            <v>44620</v>
          </cell>
        </row>
        <row r="4296">
          <cell r="N4296" t="str">
            <v>FC100238</v>
          </cell>
          <cell r="O4296">
            <v>80800</v>
          </cell>
          <cell r="P4296">
            <v>4800053470</v>
          </cell>
          <cell r="Q4296">
            <v>44620</v>
          </cell>
        </row>
        <row r="4297">
          <cell r="N4297" t="str">
            <v>FC100239</v>
          </cell>
          <cell r="O4297">
            <v>80800</v>
          </cell>
          <cell r="P4297">
            <v>4800053470</v>
          </cell>
          <cell r="Q4297">
            <v>44620</v>
          </cell>
        </row>
        <row r="4298">
          <cell r="N4298" t="str">
            <v>FC100240</v>
          </cell>
          <cell r="O4298">
            <v>80800</v>
          </cell>
          <cell r="P4298">
            <v>4800053470</v>
          </cell>
          <cell r="Q4298">
            <v>44620</v>
          </cell>
        </row>
        <row r="4299">
          <cell r="N4299" t="str">
            <v>FC100241</v>
          </cell>
          <cell r="O4299">
            <v>80800</v>
          </cell>
          <cell r="P4299">
            <v>4800053470</v>
          </cell>
          <cell r="Q4299">
            <v>44620</v>
          </cell>
        </row>
        <row r="4300">
          <cell r="N4300" t="str">
            <v>FC100242</v>
          </cell>
          <cell r="O4300">
            <v>80800</v>
          </cell>
          <cell r="P4300">
            <v>4800053470</v>
          </cell>
          <cell r="Q4300">
            <v>44620</v>
          </cell>
        </row>
        <row r="4301">
          <cell r="N4301" t="str">
            <v>FC100243</v>
          </cell>
          <cell r="O4301">
            <v>80800</v>
          </cell>
          <cell r="P4301">
            <v>4800053470</v>
          </cell>
          <cell r="Q4301">
            <v>44620</v>
          </cell>
        </row>
        <row r="4302">
          <cell r="N4302" t="str">
            <v>FC100244</v>
          </cell>
          <cell r="O4302">
            <v>80800</v>
          </cell>
          <cell r="P4302">
            <v>4800053470</v>
          </cell>
          <cell r="Q4302">
            <v>44620</v>
          </cell>
        </row>
        <row r="4303">
          <cell r="N4303" t="str">
            <v>FC100245</v>
          </cell>
          <cell r="O4303">
            <v>80800</v>
          </cell>
          <cell r="P4303">
            <v>4800053470</v>
          </cell>
          <cell r="Q4303">
            <v>44620</v>
          </cell>
        </row>
        <row r="4304">
          <cell r="N4304" t="str">
            <v>FC100248</v>
          </cell>
          <cell r="O4304">
            <v>80800</v>
          </cell>
          <cell r="P4304">
            <v>4800053470</v>
          </cell>
          <cell r="Q4304">
            <v>44620</v>
          </cell>
        </row>
        <row r="4305">
          <cell r="N4305" t="str">
            <v>FC100249</v>
          </cell>
          <cell r="O4305">
            <v>80800</v>
          </cell>
          <cell r="P4305">
            <v>4800053470</v>
          </cell>
          <cell r="Q4305">
            <v>44620</v>
          </cell>
        </row>
        <row r="4306">
          <cell r="N4306" t="str">
            <v>FC100250</v>
          </cell>
          <cell r="O4306">
            <v>80800</v>
          </cell>
          <cell r="P4306">
            <v>4800053470</v>
          </cell>
          <cell r="Q4306">
            <v>44620</v>
          </cell>
        </row>
        <row r="4307">
          <cell r="N4307" t="str">
            <v>FC100251</v>
          </cell>
          <cell r="O4307">
            <v>80800</v>
          </cell>
          <cell r="P4307">
            <v>4800053470</v>
          </cell>
          <cell r="Q4307">
            <v>44620</v>
          </cell>
        </row>
        <row r="4308">
          <cell r="N4308" t="str">
            <v>FC100252</v>
          </cell>
          <cell r="O4308">
            <v>80800</v>
          </cell>
          <cell r="P4308">
            <v>4800053470</v>
          </cell>
          <cell r="Q4308">
            <v>44620</v>
          </cell>
        </row>
        <row r="4309">
          <cell r="N4309" t="str">
            <v>FC100253</v>
          </cell>
          <cell r="O4309">
            <v>80800</v>
          </cell>
          <cell r="P4309">
            <v>4800053470</v>
          </cell>
          <cell r="Q4309">
            <v>44620</v>
          </cell>
        </row>
        <row r="4310">
          <cell r="N4310" t="str">
            <v>FC100254</v>
          </cell>
          <cell r="O4310">
            <v>80800</v>
          </cell>
          <cell r="P4310">
            <v>4800053470</v>
          </cell>
          <cell r="Q4310">
            <v>44620</v>
          </cell>
        </row>
        <row r="4311">
          <cell r="N4311" t="str">
            <v>FC100255</v>
          </cell>
          <cell r="O4311">
            <v>80800</v>
          </cell>
          <cell r="P4311">
            <v>4800053470</v>
          </cell>
          <cell r="Q4311">
            <v>44620</v>
          </cell>
        </row>
        <row r="4312">
          <cell r="N4312" t="str">
            <v>FC100256</v>
          </cell>
          <cell r="O4312">
            <v>80800</v>
          </cell>
          <cell r="P4312">
            <v>4800053470</v>
          </cell>
          <cell r="Q4312">
            <v>44620</v>
          </cell>
        </row>
        <row r="4313">
          <cell r="N4313" t="str">
            <v>FC100257</v>
          </cell>
          <cell r="O4313">
            <v>80800</v>
          </cell>
          <cell r="P4313">
            <v>4800053470</v>
          </cell>
          <cell r="Q4313">
            <v>44620</v>
          </cell>
        </row>
        <row r="4314">
          <cell r="N4314" t="str">
            <v>FC100258</v>
          </cell>
          <cell r="O4314">
            <v>80800</v>
          </cell>
          <cell r="P4314">
            <v>4800053470</v>
          </cell>
          <cell r="Q4314">
            <v>44620</v>
          </cell>
        </row>
        <row r="4315">
          <cell r="N4315" t="str">
            <v>FC100259</v>
          </cell>
          <cell r="O4315">
            <v>80800</v>
          </cell>
          <cell r="P4315">
            <v>4800053470</v>
          </cell>
          <cell r="Q4315">
            <v>44620</v>
          </cell>
        </row>
        <row r="4316">
          <cell r="N4316" t="str">
            <v>FC100260</v>
          </cell>
          <cell r="O4316">
            <v>80800</v>
          </cell>
          <cell r="P4316">
            <v>4800053470</v>
          </cell>
          <cell r="Q4316">
            <v>44620</v>
          </cell>
        </row>
        <row r="4317">
          <cell r="N4317" t="str">
            <v>FC100262</v>
          </cell>
          <cell r="O4317">
            <v>80800</v>
          </cell>
          <cell r="P4317">
            <v>4800053470</v>
          </cell>
          <cell r="Q4317">
            <v>44620</v>
          </cell>
        </row>
        <row r="4318">
          <cell r="N4318" t="str">
            <v>FC100263</v>
          </cell>
          <cell r="O4318">
            <v>80800</v>
          </cell>
          <cell r="P4318">
            <v>4800053470</v>
          </cell>
          <cell r="Q4318">
            <v>44620</v>
          </cell>
        </row>
        <row r="4319">
          <cell r="N4319" t="str">
            <v>FC100264</v>
          </cell>
          <cell r="O4319">
            <v>80800</v>
          </cell>
          <cell r="P4319">
            <v>4800053470</v>
          </cell>
          <cell r="Q4319">
            <v>44620</v>
          </cell>
        </row>
        <row r="4320">
          <cell r="N4320" t="str">
            <v>FC100265</v>
          </cell>
          <cell r="O4320">
            <v>80800</v>
          </cell>
          <cell r="P4320">
            <v>4800053470</v>
          </cell>
          <cell r="Q4320">
            <v>44620</v>
          </cell>
        </row>
        <row r="4321">
          <cell r="N4321" t="str">
            <v>FC100266</v>
          </cell>
          <cell r="O4321">
            <v>80800</v>
          </cell>
          <cell r="P4321">
            <v>4800053470</v>
          </cell>
          <cell r="Q4321">
            <v>44620</v>
          </cell>
        </row>
        <row r="4322">
          <cell r="N4322" t="str">
            <v>FC100267</v>
          </cell>
          <cell r="O4322">
            <v>80800</v>
          </cell>
          <cell r="P4322">
            <v>4800053470</v>
          </cell>
          <cell r="Q4322">
            <v>44620</v>
          </cell>
        </row>
        <row r="4323">
          <cell r="N4323" t="str">
            <v>FC100268</v>
          </cell>
          <cell r="O4323">
            <v>80800</v>
          </cell>
          <cell r="P4323">
            <v>4800053470</v>
          </cell>
          <cell r="Q4323">
            <v>44620</v>
          </cell>
        </row>
        <row r="4324">
          <cell r="N4324" t="str">
            <v>FC100269</v>
          </cell>
          <cell r="O4324">
            <v>80800</v>
          </cell>
          <cell r="P4324">
            <v>4800053470</v>
          </cell>
          <cell r="Q4324">
            <v>44620</v>
          </cell>
        </row>
        <row r="4325">
          <cell r="N4325" t="str">
            <v>FC100271</v>
          </cell>
          <cell r="O4325">
            <v>80800</v>
          </cell>
          <cell r="P4325">
            <v>4800053470</v>
          </cell>
          <cell r="Q4325">
            <v>44620</v>
          </cell>
        </row>
        <row r="4326">
          <cell r="N4326" t="str">
            <v>FC100272</v>
          </cell>
          <cell r="O4326">
            <v>80800</v>
          </cell>
          <cell r="P4326">
            <v>4800053470</v>
          </cell>
          <cell r="Q4326">
            <v>44620</v>
          </cell>
        </row>
        <row r="4327">
          <cell r="N4327" t="str">
            <v>FC100273</v>
          </cell>
          <cell r="O4327">
            <v>80800</v>
          </cell>
          <cell r="P4327">
            <v>4800053470</v>
          </cell>
          <cell r="Q4327">
            <v>44620</v>
          </cell>
        </row>
        <row r="4328">
          <cell r="N4328" t="str">
            <v>FC100274</v>
          </cell>
          <cell r="O4328">
            <v>80800</v>
          </cell>
          <cell r="P4328">
            <v>4800053470</v>
          </cell>
          <cell r="Q4328">
            <v>44620</v>
          </cell>
        </row>
        <row r="4329">
          <cell r="N4329" t="str">
            <v>FC100276</v>
          </cell>
          <cell r="O4329">
            <v>80800</v>
          </cell>
          <cell r="P4329">
            <v>4800053470</v>
          </cell>
          <cell r="Q4329">
            <v>44620</v>
          </cell>
        </row>
        <row r="4330">
          <cell r="N4330" t="str">
            <v>FC100277</v>
          </cell>
          <cell r="O4330">
            <v>80800</v>
          </cell>
          <cell r="P4330">
            <v>4800053470</v>
          </cell>
          <cell r="Q4330">
            <v>44620</v>
          </cell>
        </row>
        <row r="4331">
          <cell r="N4331" t="str">
            <v>FC100278</v>
          </cell>
          <cell r="O4331">
            <v>80800</v>
          </cell>
          <cell r="P4331">
            <v>4800053470</v>
          </cell>
          <cell r="Q4331">
            <v>44620</v>
          </cell>
        </row>
        <row r="4332">
          <cell r="N4332" t="str">
            <v>FC100279</v>
          </cell>
          <cell r="O4332">
            <v>80800</v>
          </cell>
          <cell r="P4332">
            <v>4800053470</v>
          </cell>
          <cell r="Q4332">
            <v>44620</v>
          </cell>
        </row>
        <row r="4333">
          <cell r="N4333" t="str">
            <v>FC100280</v>
          </cell>
          <cell r="O4333">
            <v>80800</v>
          </cell>
          <cell r="P4333">
            <v>4800053470</v>
          </cell>
          <cell r="Q4333">
            <v>44620</v>
          </cell>
        </row>
        <row r="4334">
          <cell r="N4334" t="str">
            <v>FC100281</v>
          </cell>
          <cell r="O4334">
            <v>80800</v>
          </cell>
          <cell r="P4334">
            <v>4800053470</v>
          </cell>
          <cell r="Q4334">
            <v>44620</v>
          </cell>
        </row>
        <row r="4335">
          <cell r="N4335" t="str">
            <v>FC100282</v>
          </cell>
          <cell r="O4335">
            <v>80800</v>
          </cell>
          <cell r="P4335">
            <v>4800053470</v>
          </cell>
          <cell r="Q4335">
            <v>44620</v>
          </cell>
        </row>
        <row r="4336">
          <cell r="N4336" t="str">
            <v>FC100283</v>
          </cell>
          <cell r="O4336">
            <v>80800</v>
          </cell>
          <cell r="P4336">
            <v>4800053470</v>
          </cell>
          <cell r="Q4336">
            <v>44620</v>
          </cell>
        </row>
        <row r="4337">
          <cell r="N4337" t="str">
            <v>FC100284</v>
          </cell>
          <cell r="O4337">
            <v>80800</v>
          </cell>
          <cell r="P4337">
            <v>4800053470</v>
          </cell>
          <cell r="Q4337">
            <v>44620</v>
          </cell>
        </row>
        <row r="4338">
          <cell r="N4338" t="str">
            <v>FC100285</v>
          </cell>
          <cell r="O4338">
            <v>80800</v>
          </cell>
          <cell r="P4338">
            <v>4800053470</v>
          </cell>
          <cell r="Q4338">
            <v>44620</v>
          </cell>
        </row>
        <row r="4339">
          <cell r="N4339" t="str">
            <v>FC100286</v>
          </cell>
          <cell r="O4339">
            <v>80800</v>
          </cell>
          <cell r="P4339">
            <v>4800053470</v>
          </cell>
          <cell r="Q4339">
            <v>44620</v>
          </cell>
        </row>
        <row r="4340">
          <cell r="N4340" t="str">
            <v>FC100287</v>
          </cell>
          <cell r="O4340">
            <v>80800</v>
          </cell>
          <cell r="P4340">
            <v>4800053470</v>
          </cell>
          <cell r="Q4340">
            <v>44620</v>
          </cell>
        </row>
        <row r="4341">
          <cell r="N4341" t="str">
            <v>FC100288</v>
          </cell>
          <cell r="O4341">
            <v>80800</v>
          </cell>
          <cell r="P4341">
            <v>4800053470</v>
          </cell>
          <cell r="Q4341">
            <v>44620</v>
          </cell>
        </row>
        <row r="4342">
          <cell r="N4342" t="str">
            <v>FC100289</v>
          </cell>
          <cell r="O4342">
            <v>80800</v>
          </cell>
          <cell r="P4342">
            <v>4800053470</v>
          </cell>
          <cell r="Q4342">
            <v>44620</v>
          </cell>
        </row>
        <row r="4343">
          <cell r="N4343" t="str">
            <v>FC100290</v>
          </cell>
          <cell r="O4343">
            <v>80800</v>
          </cell>
          <cell r="P4343">
            <v>4800053470</v>
          </cell>
          <cell r="Q4343">
            <v>44620</v>
          </cell>
        </row>
        <row r="4344">
          <cell r="N4344" t="str">
            <v>FC100291</v>
          </cell>
          <cell r="O4344">
            <v>80800</v>
          </cell>
          <cell r="P4344">
            <v>4800053470</v>
          </cell>
          <cell r="Q4344">
            <v>44620</v>
          </cell>
        </row>
        <row r="4345">
          <cell r="N4345" t="str">
            <v>FC100293</v>
          </cell>
          <cell r="O4345">
            <v>80800</v>
          </cell>
          <cell r="P4345">
            <v>4800053470</v>
          </cell>
          <cell r="Q4345">
            <v>44620</v>
          </cell>
        </row>
        <row r="4346">
          <cell r="N4346" t="str">
            <v>FC100294</v>
          </cell>
          <cell r="O4346">
            <v>80800</v>
          </cell>
          <cell r="P4346">
            <v>4800053470</v>
          </cell>
          <cell r="Q4346">
            <v>44620</v>
          </cell>
        </row>
        <row r="4347">
          <cell r="N4347" t="str">
            <v>FC100295</v>
          </cell>
          <cell r="O4347">
            <v>80800</v>
          </cell>
          <cell r="P4347">
            <v>4800053470</v>
          </cell>
          <cell r="Q4347">
            <v>44620</v>
          </cell>
        </row>
        <row r="4348">
          <cell r="N4348" t="str">
            <v>FC100296</v>
          </cell>
          <cell r="O4348">
            <v>80800</v>
          </cell>
          <cell r="P4348">
            <v>4800053470</v>
          </cell>
          <cell r="Q4348">
            <v>44620</v>
          </cell>
        </row>
        <row r="4349">
          <cell r="N4349" t="str">
            <v>FC100298</v>
          </cell>
          <cell r="O4349">
            <v>80800</v>
          </cell>
          <cell r="P4349">
            <v>4800053470</v>
          </cell>
          <cell r="Q4349">
            <v>44620</v>
          </cell>
        </row>
        <row r="4350">
          <cell r="N4350" t="str">
            <v>FC100299</v>
          </cell>
          <cell r="O4350">
            <v>80800</v>
          </cell>
          <cell r="P4350">
            <v>4800053470</v>
          </cell>
          <cell r="Q4350">
            <v>44620</v>
          </cell>
        </row>
        <row r="4351">
          <cell r="N4351" t="str">
            <v>FC100300</v>
          </cell>
          <cell r="O4351">
            <v>80800</v>
          </cell>
          <cell r="P4351">
            <v>4800053470</v>
          </cell>
          <cell r="Q4351">
            <v>44620</v>
          </cell>
        </row>
        <row r="4352">
          <cell r="N4352" t="str">
            <v>FC100301</v>
          </cell>
          <cell r="O4352">
            <v>80800</v>
          </cell>
          <cell r="P4352">
            <v>4800053470</v>
          </cell>
          <cell r="Q4352">
            <v>44620</v>
          </cell>
        </row>
        <row r="4353">
          <cell r="N4353" t="str">
            <v>FC100302</v>
          </cell>
          <cell r="O4353">
            <v>80800</v>
          </cell>
          <cell r="P4353">
            <v>4800053470</v>
          </cell>
          <cell r="Q4353">
            <v>44620</v>
          </cell>
        </row>
        <row r="4354">
          <cell r="N4354" t="str">
            <v>FC100305</v>
          </cell>
          <cell r="O4354">
            <v>80800</v>
          </cell>
          <cell r="P4354">
            <v>4800053470</v>
          </cell>
          <cell r="Q4354">
            <v>44620</v>
          </cell>
        </row>
        <row r="4355">
          <cell r="N4355" t="str">
            <v>FC100306</v>
          </cell>
          <cell r="O4355">
            <v>80800</v>
          </cell>
          <cell r="P4355">
            <v>4800053470</v>
          </cell>
          <cell r="Q4355">
            <v>44620</v>
          </cell>
        </row>
        <row r="4356">
          <cell r="N4356" t="str">
            <v>FC100307</v>
          </cell>
          <cell r="O4356">
            <v>80800</v>
          </cell>
          <cell r="P4356">
            <v>4800053470</v>
          </cell>
          <cell r="Q4356">
            <v>44620</v>
          </cell>
        </row>
        <row r="4357">
          <cell r="N4357" t="str">
            <v>FC100308</v>
          </cell>
          <cell r="O4357">
            <v>80800</v>
          </cell>
          <cell r="P4357">
            <v>4800053470</v>
          </cell>
          <cell r="Q4357">
            <v>44620</v>
          </cell>
        </row>
        <row r="4358">
          <cell r="N4358" t="str">
            <v>FC100309</v>
          </cell>
          <cell r="O4358">
            <v>80800</v>
          </cell>
          <cell r="P4358">
            <v>4800053470</v>
          </cell>
          <cell r="Q4358">
            <v>44620</v>
          </cell>
        </row>
        <row r="4359">
          <cell r="N4359" t="str">
            <v>FC100310</v>
          </cell>
          <cell r="O4359">
            <v>80800</v>
          </cell>
          <cell r="P4359">
            <v>4800053470</v>
          </cell>
          <cell r="Q4359">
            <v>44620</v>
          </cell>
        </row>
        <row r="4360">
          <cell r="N4360" t="str">
            <v>FC100311</v>
          </cell>
          <cell r="O4360">
            <v>80800</v>
          </cell>
          <cell r="P4360">
            <v>4800053470</v>
          </cell>
          <cell r="Q4360">
            <v>44620</v>
          </cell>
        </row>
        <row r="4361">
          <cell r="N4361" t="str">
            <v>FC100313</v>
          </cell>
          <cell r="O4361">
            <v>80800</v>
          </cell>
          <cell r="P4361">
            <v>4800053470</v>
          </cell>
          <cell r="Q4361">
            <v>44620</v>
          </cell>
        </row>
        <row r="4362">
          <cell r="N4362" t="str">
            <v>FC100316</v>
          </cell>
          <cell r="O4362">
            <v>80800</v>
          </cell>
          <cell r="P4362">
            <v>4800053470</v>
          </cell>
          <cell r="Q4362">
            <v>44620</v>
          </cell>
        </row>
        <row r="4363">
          <cell r="N4363" t="str">
            <v>FC100317</v>
          </cell>
          <cell r="O4363">
            <v>80800</v>
          </cell>
          <cell r="P4363">
            <v>4800053470</v>
          </cell>
          <cell r="Q4363">
            <v>44620</v>
          </cell>
        </row>
        <row r="4364">
          <cell r="N4364" t="str">
            <v>FC100318</v>
          </cell>
          <cell r="O4364">
            <v>80800</v>
          </cell>
          <cell r="P4364">
            <v>4800053470</v>
          </cell>
          <cell r="Q4364">
            <v>44620</v>
          </cell>
        </row>
        <row r="4365">
          <cell r="N4365" t="str">
            <v>FC100320</v>
          </cell>
          <cell r="O4365">
            <v>80800</v>
          </cell>
          <cell r="P4365">
            <v>4800053470</v>
          </cell>
          <cell r="Q4365">
            <v>44620</v>
          </cell>
        </row>
        <row r="4366">
          <cell r="N4366" t="str">
            <v>FC100322</v>
          </cell>
          <cell r="O4366">
            <v>80800</v>
          </cell>
          <cell r="P4366">
            <v>4800053470</v>
          </cell>
          <cell r="Q4366">
            <v>44620</v>
          </cell>
        </row>
        <row r="4367">
          <cell r="N4367" t="str">
            <v>FC100325</v>
          </cell>
          <cell r="O4367">
            <v>80800</v>
          </cell>
          <cell r="P4367">
            <v>4800053470</v>
          </cell>
          <cell r="Q4367">
            <v>44620</v>
          </cell>
        </row>
        <row r="4368">
          <cell r="N4368" t="str">
            <v>FC100327</v>
          </cell>
          <cell r="O4368">
            <v>80800</v>
          </cell>
          <cell r="P4368">
            <v>4800053470</v>
          </cell>
          <cell r="Q4368">
            <v>44620</v>
          </cell>
        </row>
        <row r="4369">
          <cell r="N4369" t="str">
            <v>FC100328</v>
          </cell>
          <cell r="O4369">
            <v>80800</v>
          </cell>
          <cell r="P4369">
            <v>4800053470</v>
          </cell>
          <cell r="Q4369">
            <v>44620</v>
          </cell>
        </row>
        <row r="4370">
          <cell r="N4370" t="str">
            <v>FC100329</v>
          </cell>
          <cell r="O4370">
            <v>80800</v>
          </cell>
          <cell r="P4370">
            <v>4800053470</v>
          </cell>
          <cell r="Q4370">
            <v>44620</v>
          </cell>
        </row>
        <row r="4371">
          <cell r="N4371" t="str">
            <v>FC100330</v>
          </cell>
          <cell r="O4371">
            <v>80800</v>
          </cell>
          <cell r="P4371">
            <v>4800053470</v>
          </cell>
          <cell r="Q4371">
            <v>44620</v>
          </cell>
        </row>
        <row r="4372">
          <cell r="N4372" t="str">
            <v>FC100331</v>
          </cell>
          <cell r="O4372">
            <v>80800</v>
          </cell>
          <cell r="P4372">
            <v>4800053470</v>
          </cell>
          <cell r="Q4372">
            <v>44620</v>
          </cell>
        </row>
        <row r="4373">
          <cell r="N4373" t="str">
            <v>FC100332</v>
          </cell>
          <cell r="O4373">
            <v>80800</v>
          </cell>
          <cell r="P4373">
            <v>4800053470</v>
          </cell>
          <cell r="Q4373">
            <v>44620</v>
          </cell>
        </row>
        <row r="4374">
          <cell r="N4374" t="str">
            <v>FC100333</v>
          </cell>
          <cell r="O4374">
            <v>80800</v>
          </cell>
          <cell r="P4374">
            <v>4800053470</v>
          </cell>
          <cell r="Q4374">
            <v>44620</v>
          </cell>
        </row>
        <row r="4375">
          <cell r="N4375" t="str">
            <v>FC100334</v>
          </cell>
          <cell r="O4375">
            <v>80800</v>
          </cell>
          <cell r="P4375">
            <v>4800053470</v>
          </cell>
          <cell r="Q4375">
            <v>44620</v>
          </cell>
        </row>
        <row r="4376">
          <cell r="N4376" t="str">
            <v>FC100336</v>
          </cell>
          <cell r="O4376">
            <v>80800</v>
          </cell>
          <cell r="P4376">
            <v>4800053470</v>
          </cell>
          <cell r="Q4376">
            <v>44620</v>
          </cell>
        </row>
        <row r="4377">
          <cell r="N4377" t="str">
            <v>FC100338</v>
          </cell>
          <cell r="O4377">
            <v>80800</v>
          </cell>
          <cell r="P4377">
            <v>4800053470</v>
          </cell>
          <cell r="Q4377">
            <v>44620</v>
          </cell>
        </row>
        <row r="4378">
          <cell r="N4378" t="str">
            <v>FC100339</v>
          </cell>
          <cell r="O4378">
            <v>80800</v>
          </cell>
          <cell r="P4378">
            <v>4800053470</v>
          </cell>
          <cell r="Q4378">
            <v>44620</v>
          </cell>
        </row>
        <row r="4379">
          <cell r="N4379" t="str">
            <v>FC100341</v>
          </cell>
          <cell r="O4379">
            <v>80800</v>
          </cell>
          <cell r="P4379">
            <v>4800053470</v>
          </cell>
          <cell r="Q4379">
            <v>44620</v>
          </cell>
        </row>
        <row r="4380">
          <cell r="N4380" t="str">
            <v>FC100342</v>
          </cell>
          <cell r="O4380">
            <v>80800</v>
          </cell>
          <cell r="P4380">
            <v>4800053470</v>
          </cell>
          <cell r="Q4380">
            <v>44620</v>
          </cell>
        </row>
        <row r="4381">
          <cell r="N4381" t="str">
            <v>FC100343</v>
          </cell>
          <cell r="O4381">
            <v>80800</v>
          </cell>
          <cell r="P4381">
            <v>4800053470</v>
          </cell>
          <cell r="Q4381">
            <v>44620</v>
          </cell>
        </row>
        <row r="4382">
          <cell r="N4382" t="str">
            <v>FC100344</v>
          </cell>
          <cell r="O4382">
            <v>80800</v>
          </cell>
          <cell r="P4382">
            <v>4800053470</v>
          </cell>
          <cell r="Q4382">
            <v>44620</v>
          </cell>
        </row>
        <row r="4383">
          <cell r="N4383" t="str">
            <v>FC100345</v>
          </cell>
          <cell r="O4383">
            <v>80800</v>
          </cell>
          <cell r="P4383">
            <v>4800053470</v>
          </cell>
          <cell r="Q4383">
            <v>44620</v>
          </cell>
        </row>
        <row r="4384">
          <cell r="N4384" t="str">
            <v>FC100346</v>
          </cell>
          <cell r="O4384">
            <v>80800</v>
          </cell>
          <cell r="P4384">
            <v>4800053470</v>
          </cell>
          <cell r="Q4384">
            <v>44620</v>
          </cell>
        </row>
        <row r="4385">
          <cell r="N4385" t="str">
            <v>FC100347</v>
          </cell>
          <cell r="O4385">
            <v>80800</v>
          </cell>
          <cell r="P4385">
            <v>4800053470</v>
          </cell>
          <cell r="Q4385">
            <v>44620</v>
          </cell>
        </row>
        <row r="4386">
          <cell r="N4386" t="str">
            <v>FC100349</v>
          </cell>
          <cell r="O4386">
            <v>80800</v>
          </cell>
          <cell r="P4386">
            <v>4800053470</v>
          </cell>
          <cell r="Q4386">
            <v>44620</v>
          </cell>
        </row>
        <row r="4387">
          <cell r="N4387" t="str">
            <v>FC100350</v>
          </cell>
          <cell r="O4387">
            <v>80800</v>
          </cell>
          <cell r="P4387">
            <v>4800053470</v>
          </cell>
          <cell r="Q4387">
            <v>44620</v>
          </cell>
        </row>
        <row r="4388">
          <cell r="N4388" t="str">
            <v>FC100351</v>
          </cell>
          <cell r="O4388">
            <v>80800</v>
          </cell>
          <cell r="P4388">
            <v>4800053470</v>
          </cell>
          <cell r="Q4388">
            <v>44620</v>
          </cell>
        </row>
        <row r="4389">
          <cell r="N4389" t="str">
            <v>FC100352</v>
          </cell>
          <cell r="O4389">
            <v>80800</v>
          </cell>
          <cell r="P4389">
            <v>4800053470</v>
          </cell>
          <cell r="Q4389">
            <v>44620</v>
          </cell>
        </row>
        <row r="4390">
          <cell r="N4390" t="str">
            <v>FC100353</v>
          </cell>
          <cell r="O4390">
            <v>80800</v>
          </cell>
          <cell r="P4390">
            <v>4800053470</v>
          </cell>
          <cell r="Q4390">
            <v>44620</v>
          </cell>
        </row>
        <row r="4391">
          <cell r="N4391" t="str">
            <v>FC100354</v>
          </cell>
          <cell r="O4391">
            <v>80800</v>
          </cell>
          <cell r="P4391">
            <v>4800053470</v>
          </cell>
          <cell r="Q4391">
            <v>44620</v>
          </cell>
        </row>
        <row r="4392">
          <cell r="N4392" t="str">
            <v>FC100355</v>
          </cell>
          <cell r="O4392">
            <v>80800</v>
          </cell>
          <cell r="P4392">
            <v>4800053470</v>
          </cell>
          <cell r="Q4392">
            <v>44620</v>
          </cell>
        </row>
        <row r="4393">
          <cell r="N4393" t="str">
            <v>FC100356</v>
          </cell>
          <cell r="O4393">
            <v>80800</v>
          </cell>
          <cell r="P4393">
            <v>4800053470</v>
          </cell>
          <cell r="Q4393">
            <v>44620</v>
          </cell>
        </row>
        <row r="4394">
          <cell r="N4394" t="str">
            <v>FC100359</v>
          </cell>
          <cell r="O4394">
            <v>80800</v>
          </cell>
          <cell r="P4394">
            <v>4800053470</v>
          </cell>
          <cell r="Q4394">
            <v>44620</v>
          </cell>
        </row>
        <row r="4395">
          <cell r="N4395" t="str">
            <v>FC100360</v>
          </cell>
          <cell r="O4395">
            <v>80800</v>
          </cell>
          <cell r="P4395">
            <v>4800053470</v>
          </cell>
          <cell r="Q4395">
            <v>44620</v>
          </cell>
        </row>
        <row r="4396">
          <cell r="N4396" t="str">
            <v>FC100361</v>
          </cell>
          <cell r="O4396">
            <v>80800</v>
          </cell>
          <cell r="P4396">
            <v>4800053470</v>
          </cell>
          <cell r="Q4396">
            <v>44620</v>
          </cell>
        </row>
        <row r="4397">
          <cell r="N4397" t="str">
            <v>FC100362</v>
          </cell>
          <cell r="O4397">
            <v>80800</v>
          </cell>
          <cell r="P4397">
            <v>4800053470</v>
          </cell>
          <cell r="Q4397">
            <v>44620</v>
          </cell>
        </row>
        <row r="4398">
          <cell r="N4398" t="str">
            <v>FC100363</v>
          </cell>
          <cell r="O4398">
            <v>80800</v>
          </cell>
          <cell r="P4398">
            <v>4800053470</v>
          </cell>
          <cell r="Q4398">
            <v>44620</v>
          </cell>
        </row>
        <row r="4399">
          <cell r="N4399" t="str">
            <v>FC100364</v>
          </cell>
          <cell r="O4399">
            <v>80800</v>
          </cell>
          <cell r="P4399">
            <v>4800053470</v>
          </cell>
          <cell r="Q4399">
            <v>44620</v>
          </cell>
        </row>
        <row r="4400">
          <cell r="N4400" t="str">
            <v>FC100365</v>
          </cell>
          <cell r="O4400">
            <v>80800</v>
          </cell>
          <cell r="P4400">
            <v>4800053470</v>
          </cell>
          <cell r="Q4400">
            <v>44620</v>
          </cell>
        </row>
        <row r="4401">
          <cell r="N4401" t="str">
            <v>FC100366</v>
          </cell>
          <cell r="O4401">
            <v>80800</v>
          </cell>
          <cell r="P4401">
            <v>4800053470</v>
          </cell>
          <cell r="Q4401">
            <v>44620</v>
          </cell>
        </row>
        <row r="4402">
          <cell r="N4402" t="str">
            <v>FC100367</v>
          </cell>
          <cell r="O4402">
            <v>80800</v>
          </cell>
          <cell r="P4402">
            <v>4800053470</v>
          </cell>
          <cell r="Q4402">
            <v>44620</v>
          </cell>
        </row>
        <row r="4403">
          <cell r="N4403" t="str">
            <v>FC100368</v>
          </cell>
          <cell r="O4403">
            <v>80800</v>
          </cell>
          <cell r="P4403">
            <v>4800053470</v>
          </cell>
          <cell r="Q4403">
            <v>44620</v>
          </cell>
        </row>
        <row r="4404">
          <cell r="N4404" t="str">
            <v>FC100369</v>
          </cell>
          <cell r="O4404">
            <v>80800</v>
          </cell>
          <cell r="P4404">
            <v>4800053470</v>
          </cell>
          <cell r="Q4404">
            <v>44620</v>
          </cell>
        </row>
        <row r="4405">
          <cell r="N4405" t="str">
            <v>FC100370</v>
          </cell>
          <cell r="O4405">
            <v>80800</v>
          </cell>
          <cell r="P4405">
            <v>4800053470</v>
          </cell>
          <cell r="Q4405">
            <v>44620</v>
          </cell>
        </row>
        <row r="4406">
          <cell r="N4406" t="str">
            <v>FC100371</v>
          </cell>
          <cell r="O4406">
            <v>80800</v>
          </cell>
          <cell r="P4406">
            <v>4800053470</v>
          </cell>
          <cell r="Q4406">
            <v>44620</v>
          </cell>
        </row>
        <row r="4407">
          <cell r="N4407" t="str">
            <v>FC100372</v>
          </cell>
          <cell r="O4407">
            <v>80800</v>
          </cell>
          <cell r="P4407">
            <v>4800053470</v>
          </cell>
          <cell r="Q4407">
            <v>44620</v>
          </cell>
        </row>
        <row r="4408">
          <cell r="N4408" t="str">
            <v>FC100373</v>
          </cell>
          <cell r="O4408">
            <v>80800</v>
          </cell>
          <cell r="P4408">
            <v>4800053470</v>
          </cell>
          <cell r="Q4408">
            <v>44620</v>
          </cell>
        </row>
        <row r="4409">
          <cell r="N4409" t="str">
            <v>FC100374</v>
          </cell>
          <cell r="O4409">
            <v>80800</v>
          </cell>
          <cell r="P4409">
            <v>4800053470</v>
          </cell>
          <cell r="Q4409">
            <v>44620</v>
          </cell>
        </row>
        <row r="4410">
          <cell r="N4410" t="str">
            <v>FC100375</v>
          </cell>
          <cell r="O4410">
            <v>80800</v>
          </cell>
          <cell r="P4410">
            <v>4800053470</v>
          </cell>
          <cell r="Q4410">
            <v>44620</v>
          </cell>
        </row>
        <row r="4411">
          <cell r="N4411" t="str">
            <v>FC100376</v>
          </cell>
          <cell r="O4411">
            <v>80800</v>
          </cell>
          <cell r="P4411">
            <v>4800053470</v>
          </cell>
          <cell r="Q4411">
            <v>44620</v>
          </cell>
        </row>
        <row r="4412">
          <cell r="N4412" t="str">
            <v>FC100377</v>
          </cell>
          <cell r="O4412">
            <v>80800</v>
          </cell>
          <cell r="P4412">
            <v>4800053470</v>
          </cell>
          <cell r="Q4412">
            <v>44620</v>
          </cell>
        </row>
        <row r="4413">
          <cell r="N4413" t="str">
            <v>FC100379</v>
          </cell>
          <cell r="O4413">
            <v>80800</v>
          </cell>
          <cell r="P4413">
            <v>4800053470</v>
          </cell>
          <cell r="Q4413">
            <v>44620</v>
          </cell>
        </row>
        <row r="4414">
          <cell r="N4414" t="str">
            <v>FC100380</v>
          </cell>
          <cell r="O4414">
            <v>80800</v>
          </cell>
          <cell r="P4414">
            <v>4800053470</v>
          </cell>
          <cell r="Q4414">
            <v>44620</v>
          </cell>
        </row>
        <row r="4415">
          <cell r="N4415" t="str">
            <v>FC100381</v>
          </cell>
          <cell r="O4415">
            <v>80800</v>
          </cell>
          <cell r="P4415">
            <v>4800053470</v>
          </cell>
          <cell r="Q4415">
            <v>44620</v>
          </cell>
        </row>
        <row r="4416">
          <cell r="N4416" t="str">
            <v>FC100382</v>
          </cell>
          <cell r="O4416">
            <v>80800</v>
          </cell>
          <cell r="P4416">
            <v>4800053470</v>
          </cell>
          <cell r="Q4416">
            <v>44620</v>
          </cell>
        </row>
        <row r="4417">
          <cell r="N4417" t="str">
            <v>FC100383</v>
          </cell>
          <cell r="O4417">
            <v>80800</v>
          </cell>
          <cell r="P4417">
            <v>4800053470</v>
          </cell>
          <cell r="Q4417">
            <v>44620</v>
          </cell>
        </row>
        <row r="4418">
          <cell r="N4418" t="str">
            <v>FC100384</v>
          </cell>
          <cell r="O4418">
            <v>80800</v>
          </cell>
          <cell r="P4418">
            <v>4800053470</v>
          </cell>
          <cell r="Q4418">
            <v>44620</v>
          </cell>
        </row>
        <row r="4419">
          <cell r="N4419" t="str">
            <v>FC100388</v>
          </cell>
          <cell r="O4419">
            <v>80800</v>
          </cell>
          <cell r="P4419">
            <v>4800053470</v>
          </cell>
          <cell r="Q4419">
            <v>44620</v>
          </cell>
        </row>
        <row r="4420">
          <cell r="N4420" t="str">
            <v>FC100389</v>
          </cell>
          <cell r="O4420">
            <v>80800</v>
          </cell>
          <cell r="P4420">
            <v>4800053470</v>
          </cell>
          <cell r="Q4420">
            <v>44620</v>
          </cell>
        </row>
        <row r="4421">
          <cell r="N4421" t="str">
            <v>FC100390</v>
          </cell>
          <cell r="O4421">
            <v>80800</v>
          </cell>
          <cell r="P4421">
            <v>4800053470</v>
          </cell>
          <cell r="Q4421">
            <v>44620</v>
          </cell>
        </row>
        <row r="4422">
          <cell r="N4422" t="str">
            <v>FC100392</v>
          </cell>
          <cell r="O4422">
            <v>80800</v>
          </cell>
          <cell r="P4422">
            <v>4800053470</v>
          </cell>
          <cell r="Q4422">
            <v>44620</v>
          </cell>
        </row>
        <row r="4423">
          <cell r="N4423" t="str">
            <v>FC100395</v>
          </cell>
          <cell r="O4423">
            <v>80800</v>
          </cell>
          <cell r="P4423">
            <v>4800053470</v>
          </cell>
          <cell r="Q4423">
            <v>44620</v>
          </cell>
        </row>
        <row r="4424">
          <cell r="N4424" t="str">
            <v>FC100396</v>
          </cell>
          <cell r="O4424">
            <v>80800</v>
          </cell>
          <cell r="P4424">
            <v>4800053470</v>
          </cell>
          <cell r="Q4424">
            <v>44620</v>
          </cell>
        </row>
        <row r="4425">
          <cell r="N4425" t="str">
            <v>FC100397</v>
          </cell>
          <cell r="O4425">
            <v>80800</v>
          </cell>
          <cell r="P4425">
            <v>4800053470</v>
          </cell>
          <cell r="Q4425">
            <v>44620</v>
          </cell>
        </row>
        <row r="4426">
          <cell r="N4426" t="str">
            <v>FC100398</v>
          </cell>
          <cell r="O4426">
            <v>80800</v>
          </cell>
          <cell r="P4426">
            <v>4800053470</v>
          </cell>
          <cell r="Q4426">
            <v>44620</v>
          </cell>
        </row>
        <row r="4427">
          <cell r="N4427" t="str">
            <v>FC100399</v>
          </cell>
          <cell r="O4427">
            <v>80800</v>
          </cell>
          <cell r="P4427">
            <v>4800053470</v>
          </cell>
          <cell r="Q4427">
            <v>44620</v>
          </cell>
        </row>
        <row r="4428">
          <cell r="N4428" t="str">
            <v>FC100400</v>
          </cell>
          <cell r="O4428">
            <v>80800</v>
          </cell>
          <cell r="P4428">
            <v>4800053470</v>
          </cell>
          <cell r="Q4428">
            <v>44620</v>
          </cell>
        </row>
        <row r="4429">
          <cell r="N4429" t="str">
            <v>FC100401</v>
          </cell>
          <cell r="O4429">
            <v>80800</v>
          </cell>
          <cell r="P4429">
            <v>4800053470</v>
          </cell>
          <cell r="Q4429">
            <v>44620</v>
          </cell>
        </row>
        <row r="4430">
          <cell r="N4430" t="str">
            <v>FC100402</v>
          </cell>
          <cell r="O4430">
            <v>80800</v>
          </cell>
          <cell r="P4430">
            <v>4800053470</v>
          </cell>
          <cell r="Q4430">
            <v>44620</v>
          </cell>
        </row>
        <row r="4431">
          <cell r="N4431" t="str">
            <v>FC100404</v>
          </cell>
          <cell r="O4431">
            <v>80800</v>
          </cell>
          <cell r="P4431">
            <v>4800053470</v>
          </cell>
          <cell r="Q4431">
            <v>44620</v>
          </cell>
        </row>
        <row r="4432">
          <cell r="N4432" t="str">
            <v>FC100405</v>
          </cell>
          <cell r="O4432">
            <v>80800</v>
          </cell>
          <cell r="P4432">
            <v>4800053470</v>
          </cell>
          <cell r="Q4432">
            <v>44620</v>
          </cell>
        </row>
        <row r="4433">
          <cell r="N4433" t="str">
            <v>FC100406</v>
          </cell>
          <cell r="O4433">
            <v>80800</v>
          </cell>
          <cell r="P4433">
            <v>4800053470</v>
          </cell>
          <cell r="Q4433">
            <v>44620</v>
          </cell>
        </row>
        <row r="4434">
          <cell r="N4434" t="str">
            <v>FC100408</v>
          </cell>
          <cell r="O4434">
            <v>80800</v>
          </cell>
          <cell r="P4434">
            <v>4800053470</v>
          </cell>
          <cell r="Q4434">
            <v>44620</v>
          </cell>
        </row>
        <row r="4435">
          <cell r="N4435" t="str">
            <v>FC100409</v>
          </cell>
          <cell r="O4435">
            <v>80800</v>
          </cell>
          <cell r="P4435">
            <v>4800053470</v>
          </cell>
          <cell r="Q4435">
            <v>44620</v>
          </cell>
        </row>
        <row r="4436">
          <cell r="N4436" t="str">
            <v>FC100410</v>
          </cell>
          <cell r="O4436">
            <v>80800</v>
          </cell>
          <cell r="P4436">
            <v>4800053470</v>
          </cell>
          <cell r="Q4436">
            <v>44620</v>
          </cell>
        </row>
        <row r="4437">
          <cell r="N4437" t="str">
            <v>FC100411</v>
          </cell>
          <cell r="O4437">
            <v>80800</v>
          </cell>
          <cell r="P4437">
            <v>4800053470</v>
          </cell>
          <cell r="Q4437">
            <v>44620</v>
          </cell>
        </row>
        <row r="4438">
          <cell r="N4438" t="str">
            <v>FC100412</v>
          </cell>
          <cell r="O4438">
            <v>80800</v>
          </cell>
          <cell r="P4438">
            <v>4800053470</v>
          </cell>
          <cell r="Q4438">
            <v>44620</v>
          </cell>
        </row>
        <row r="4439">
          <cell r="N4439" t="str">
            <v>FC100413</v>
          </cell>
          <cell r="O4439">
            <v>80800</v>
          </cell>
          <cell r="P4439">
            <v>4800053470</v>
          </cell>
          <cell r="Q4439">
            <v>44620</v>
          </cell>
        </row>
        <row r="4440">
          <cell r="N4440" t="str">
            <v>FC100414</v>
          </cell>
          <cell r="O4440">
            <v>80800</v>
          </cell>
          <cell r="P4440">
            <v>4800053470</v>
          </cell>
          <cell r="Q4440">
            <v>44620</v>
          </cell>
        </row>
        <row r="4441">
          <cell r="N4441" t="str">
            <v>FC100415</v>
          </cell>
          <cell r="O4441">
            <v>80800</v>
          </cell>
          <cell r="P4441">
            <v>4800053470</v>
          </cell>
          <cell r="Q4441">
            <v>44620</v>
          </cell>
        </row>
        <row r="4442">
          <cell r="N4442" t="str">
            <v>FC100416</v>
          </cell>
          <cell r="O4442">
            <v>80800</v>
          </cell>
          <cell r="P4442">
            <v>4800053470</v>
          </cell>
          <cell r="Q4442">
            <v>44620</v>
          </cell>
        </row>
        <row r="4443">
          <cell r="N4443" t="str">
            <v>FC100417</v>
          </cell>
          <cell r="O4443">
            <v>80800</v>
          </cell>
          <cell r="P4443">
            <v>4800053470</v>
          </cell>
          <cell r="Q4443">
            <v>44620</v>
          </cell>
        </row>
        <row r="4444">
          <cell r="N4444" t="str">
            <v>FC100418</v>
          </cell>
          <cell r="O4444">
            <v>80800</v>
          </cell>
          <cell r="P4444">
            <v>4800053470</v>
          </cell>
          <cell r="Q4444">
            <v>44620</v>
          </cell>
        </row>
        <row r="4445">
          <cell r="N4445" t="str">
            <v>FC100420</v>
          </cell>
          <cell r="O4445">
            <v>80800</v>
          </cell>
          <cell r="P4445">
            <v>4800053470</v>
          </cell>
          <cell r="Q4445">
            <v>44620</v>
          </cell>
        </row>
        <row r="4446">
          <cell r="N4446" t="str">
            <v>FC100421</v>
          </cell>
          <cell r="O4446">
            <v>80800</v>
          </cell>
          <cell r="P4446">
            <v>4800053470</v>
          </cell>
          <cell r="Q4446">
            <v>44620</v>
          </cell>
        </row>
        <row r="4447">
          <cell r="N4447" t="str">
            <v>FC100423</v>
          </cell>
          <cell r="O4447">
            <v>80800</v>
          </cell>
          <cell r="P4447">
            <v>4800053470</v>
          </cell>
          <cell r="Q4447">
            <v>44620</v>
          </cell>
        </row>
        <row r="4448">
          <cell r="N4448" t="str">
            <v>FC100424</v>
          </cell>
          <cell r="O4448">
            <v>80800</v>
          </cell>
          <cell r="P4448">
            <v>4800053470</v>
          </cell>
          <cell r="Q4448">
            <v>44620</v>
          </cell>
        </row>
        <row r="4449">
          <cell r="N4449" t="str">
            <v>FC100425</v>
          </cell>
          <cell r="O4449">
            <v>80800</v>
          </cell>
          <cell r="P4449">
            <v>4800053470</v>
          </cell>
          <cell r="Q4449">
            <v>44620</v>
          </cell>
        </row>
        <row r="4450">
          <cell r="N4450" t="str">
            <v>FC100426</v>
          </cell>
          <cell r="O4450">
            <v>80800</v>
          </cell>
          <cell r="P4450">
            <v>4800053470</v>
          </cell>
          <cell r="Q4450">
            <v>44620</v>
          </cell>
        </row>
        <row r="4451">
          <cell r="N4451" t="str">
            <v>FC100427</v>
          </cell>
          <cell r="O4451">
            <v>80800</v>
          </cell>
          <cell r="P4451">
            <v>4800053470</v>
          </cell>
          <cell r="Q4451">
            <v>44620</v>
          </cell>
        </row>
        <row r="4452">
          <cell r="N4452" t="str">
            <v>FC100430</v>
          </cell>
          <cell r="O4452">
            <v>80800</v>
          </cell>
          <cell r="P4452">
            <v>4800053470</v>
          </cell>
          <cell r="Q4452">
            <v>44620</v>
          </cell>
        </row>
        <row r="4453">
          <cell r="N4453" t="str">
            <v>FC100431</v>
          </cell>
          <cell r="O4453">
            <v>80800</v>
          </cell>
          <cell r="P4453">
            <v>4800053470</v>
          </cell>
          <cell r="Q4453">
            <v>44620</v>
          </cell>
        </row>
        <row r="4454">
          <cell r="N4454" t="str">
            <v>FC100432</v>
          </cell>
          <cell r="O4454">
            <v>80800</v>
          </cell>
          <cell r="P4454">
            <v>4800053470</v>
          </cell>
          <cell r="Q4454">
            <v>44620</v>
          </cell>
        </row>
        <row r="4455">
          <cell r="N4455" t="str">
            <v>FC100433</v>
          </cell>
          <cell r="O4455">
            <v>80800</v>
          </cell>
          <cell r="P4455">
            <v>4800053470</v>
          </cell>
          <cell r="Q4455">
            <v>44620</v>
          </cell>
        </row>
        <row r="4456">
          <cell r="N4456" t="str">
            <v>FC100434</v>
          </cell>
          <cell r="O4456">
            <v>80800</v>
          </cell>
          <cell r="P4456">
            <v>4800053470</v>
          </cell>
          <cell r="Q4456">
            <v>44620</v>
          </cell>
        </row>
        <row r="4457">
          <cell r="N4457" t="str">
            <v>FC100435</v>
          </cell>
          <cell r="O4457">
            <v>80800</v>
          </cell>
          <cell r="P4457">
            <v>4800053470</v>
          </cell>
          <cell r="Q4457">
            <v>44620</v>
          </cell>
        </row>
        <row r="4458">
          <cell r="N4458" t="str">
            <v>FC100436</v>
          </cell>
          <cell r="O4458">
            <v>80800</v>
          </cell>
          <cell r="P4458">
            <v>4800053470</v>
          </cell>
          <cell r="Q4458">
            <v>44620</v>
          </cell>
        </row>
        <row r="4459">
          <cell r="N4459" t="str">
            <v>FC100437</v>
          </cell>
          <cell r="O4459">
            <v>80800</v>
          </cell>
          <cell r="P4459">
            <v>4800053470</v>
          </cell>
          <cell r="Q4459">
            <v>44620</v>
          </cell>
        </row>
        <row r="4460">
          <cell r="N4460" t="str">
            <v>FC100439</v>
          </cell>
          <cell r="O4460">
            <v>80800</v>
          </cell>
          <cell r="P4460">
            <v>4800053470</v>
          </cell>
          <cell r="Q4460">
            <v>44620</v>
          </cell>
        </row>
        <row r="4461">
          <cell r="N4461" t="str">
            <v>FC100441</v>
          </cell>
          <cell r="O4461">
            <v>80800</v>
          </cell>
          <cell r="P4461">
            <v>4800053470</v>
          </cell>
          <cell r="Q4461">
            <v>44620</v>
          </cell>
        </row>
        <row r="4462">
          <cell r="N4462" t="str">
            <v>FC100442</v>
          </cell>
          <cell r="O4462">
            <v>80800</v>
          </cell>
          <cell r="P4462">
            <v>4800053470</v>
          </cell>
          <cell r="Q4462">
            <v>44620</v>
          </cell>
        </row>
        <row r="4463">
          <cell r="N4463" t="str">
            <v>FC100443</v>
          </cell>
          <cell r="O4463">
            <v>80800</v>
          </cell>
          <cell r="P4463">
            <v>4800053470</v>
          </cell>
          <cell r="Q4463">
            <v>44620</v>
          </cell>
        </row>
        <row r="4464">
          <cell r="N4464" t="str">
            <v>FC100444</v>
          </cell>
          <cell r="O4464">
            <v>80800</v>
          </cell>
          <cell r="P4464">
            <v>4800053470</v>
          </cell>
          <cell r="Q4464">
            <v>44620</v>
          </cell>
        </row>
        <row r="4465">
          <cell r="N4465" t="str">
            <v>FC100445</v>
          </cell>
          <cell r="O4465">
            <v>80800</v>
          </cell>
          <cell r="P4465">
            <v>4800053470</v>
          </cell>
          <cell r="Q4465">
            <v>44620</v>
          </cell>
        </row>
        <row r="4466">
          <cell r="N4466" t="str">
            <v>FC100446</v>
          </cell>
          <cell r="O4466">
            <v>80800</v>
          </cell>
          <cell r="P4466">
            <v>4800053470</v>
          </cell>
          <cell r="Q4466">
            <v>44620</v>
          </cell>
        </row>
        <row r="4467">
          <cell r="N4467" t="str">
            <v>FC100447</v>
          </cell>
          <cell r="O4467">
            <v>80800</v>
          </cell>
          <cell r="P4467">
            <v>4800053470</v>
          </cell>
          <cell r="Q4467">
            <v>44620</v>
          </cell>
        </row>
        <row r="4468">
          <cell r="N4468" t="str">
            <v>FC100448</v>
          </cell>
          <cell r="O4468">
            <v>80800</v>
          </cell>
          <cell r="P4468">
            <v>4800053470</v>
          </cell>
          <cell r="Q4468">
            <v>44620</v>
          </cell>
        </row>
        <row r="4469">
          <cell r="N4469" t="str">
            <v>FC100451</v>
          </cell>
          <cell r="O4469">
            <v>80800</v>
          </cell>
          <cell r="P4469">
            <v>4800053470</v>
          </cell>
          <cell r="Q4469">
            <v>44620</v>
          </cell>
        </row>
        <row r="4470">
          <cell r="N4470" t="str">
            <v>FC100452</v>
          </cell>
          <cell r="O4470">
            <v>80800</v>
          </cell>
          <cell r="P4470">
            <v>4800053470</v>
          </cell>
          <cell r="Q4470">
            <v>44620</v>
          </cell>
        </row>
        <row r="4471">
          <cell r="N4471" t="str">
            <v>FC100453</v>
          </cell>
          <cell r="O4471">
            <v>80800</v>
          </cell>
          <cell r="P4471">
            <v>4800053470</v>
          </cell>
          <cell r="Q4471">
            <v>44620</v>
          </cell>
        </row>
        <row r="4472">
          <cell r="N4472" t="str">
            <v>FC100454</v>
          </cell>
          <cell r="O4472">
            <v>80800</v>
          </cell>
          <cell r="P4472">
            <v>4800053470</v>
          </cell>
          <cell r="Q4472">
            <v>44620</v>
          </cell>
        </row>
        <row r="4473">
          <cell r="N4473" t="str">
            <v>FC100455</v>
          </cell>
          <cell r="O4473">
            <v>80800</v>
          </cell>
          <cell r="P4473">
            <v>4800053470</v>
          </cell>
          <cell r="Q4473">
            <v>44620</v>
          </cell>
        </row>
        <row r="4474">
          <cell r="N4474" t="str">
            <v>FC100456</v>
          </cell>
          <cell r="O4474">
            <v>80800</v>
          </cell>
          <cell r="P4474">
            <v>4800053470</v>
          </cell>
          <cell r="Q4474">
            <v>44620</v>
          </cell>
        </row>
        <row r="4475">
          <cell r="N4475" t="str">
            <v>FC100457</v>
          </cell>
          <cell r="O4475">
            <v>80800</v>
          </cell>
          <cell r="P4475">
            <v>4800053470</v>
          </cell>
          <cell r="Q4475">
            <v>44620</v>
          </cell>
        </row>
        <row r="4476">
          <cell r="N4476" t="str">
            <v>FC100458</v>
          </cell>
          <cell r="O4476">
            <v>80800</v>
          </cell>
          <cell r="P4476">
            <v>4800053470</v>
          </cell>
          <cell r="Q4476">
            <v>44620</v>
          </cell>
        </row>
        <row r="4477">
          <cell r="N4477" t="str">
            <v>FC100459</v>
          </cell>
          <cell r="O4477">
            <v>80800</v>
          </cell>
          <cell r="P4477">
            <v>4800053470</v>
          </cell>
          <cell r="Q4477">
            <v>44620</v>
          </cell>
        </row>
        <row r="4478">
          <cell r="N4478" t="str">
            <v>FC100461</v>
          </cell>
          <cell r="O4478">
            <v>80800</v>
          </cell>
          <cell r="P4478">
            <v>4800053470</v>
          </cell>
          <cell r="Q4478">
            <v>44620</v>
          </cell>
        </row>
        <row r="4479">
          <cell r="N4479" t="str">
            <v>FC100463</v>
          </cell>
          <cell r="O4479">
            <v>80800</v>
          </cell>
          <cell r="P4479">
            <v>4800053470</v>
          </cell>
          <cell r="Q4479">
            <v>44620</v>
          </cell>
        </row>
        <row r="4480">
          <cell r="N4480" t="str">
            <v>FC100464</v>
          </cell>
          <cell r="O4480">
            <v>80800</v>
          </cell>
          <cell r="P4480">
            <v>4800053470</v>
          </cell>
          <cell r="Q4480">
            <v>44620</v>
          </cell>
        </row>
        <row r="4481">
          <cell r="N4481" t="str">
            <v>FC100465</v>
          </cell>
          <cell r="O4481">
            <v>80800</v>
          </cell>
          <cell r="P4481">
            <v>4800053470</v>
          </cell>
          <cell r="Q4481">
            <v>44620</v>
          </cell>
        </row>
        <row r="4482">
          <cell r="N4482" t="str">
            <v>FC100466</v>
          </cell>
          <cell r="O4482">
            <v>80800</v>
          </cell>
          <cell r="P4482">
            <v>4800053470</v>
          </cell>
          <cell r="Q4482">
            <v>44620</v>
          </cell>
        </row>
        <row r="4483">
          <cell r="N4483" t="str">
            <v>FC100467</v>
          </cell>
          <cell r="O4483">
            <v>80800</v>
          </cell>
          <cell r="P4483">
            <v>4800053470</v>
          </cell>
          <cell r="Q4483">
            <v>44620</v>
          </cell>
        </row>
        <row r="4484">
          <cell r="N4484" t="str">
            <v>FC100468</v>
          </cell>
          <cell r="O4484">
            <v>80800</v>
          </cell>
          <cell r="P4484">
            <v>4800053470</v>
          </cell>
          <cell r="Q4484">
            <v>44620</v>
          </cell>
        </row>
        <row r="4485">
          <cell r="N4485" t="str">
            <v>FC100469</v>
          </cell>
          <cell r="O4485">
            <v>80800</v>
          </cell>
          <cell r="P4485">
            <v>4800053470</v>
          </cell>
          <cell r="Q4485">
            <v>44620</v>
          </cell>
        </row>
        <row r="4486">
          <cell r="N4486" t="str">
            <v>FC100470</v>
          </cell>
          <cell r="O4486">
            <v>80800</v>
          </cell>
          <cell r="P4486">
            <v>4800053470</v>
          </cell>
          <cell r="Q4486">
            <v>44620</v>
          </cell>
        </row>
        <row r="4487">
          <cell r="N4487" t="str">
            <v>FC100471</v>
          </cell>
          <cell r="O4487">
            <v>80800</v>
          </cell>
          <cell r="P4487">
            <v>4800053470</v>
          </cell>
          <cell r="Q4487">
            <v>44620</v>
          </cell>
        </row>
        <row r="4488">
          <cell r="N4488" t="str">
            <v>FC100473</v>
          </cell>
          <cell r="O4488">
            <v>80800</v>
          </cell>
          <cell r="P4488">
            <v>4800053470</v>
          </cell>
          <cell r="Q4488">
            <v>44620</v>
          </cell>
        </row>
        <row r="4489">
          <cell r="N4489" t="str">
            <v>FC100474</v>
          </cell>
          <cell r="O4489">
            <v>80800</v>
          </cell>
          <cell r="P4489">
            <v>4800053470</v>
          </cell>
          <cell r="Q4489">
            <v>44620</v>
          </cell>
        </row>
        <row r="4490">
          <cell r="N4490" t="str">
            <v>FC100475</v>
          </cell>
          <cell r="O4490">
            <v>80800</v>
          </cell>
          <cell r="P4490">
            <v>4800053470</v>
          </cell>
          <cell r="Q4490">
            <v>44620</v>
          </cell>
        </row>
        <row r="4491">
          <cell r="N4491" t="str">
            <v>FC100476</v>
          </cell>
          <cell r="O4491">
            <v>80800</v>
          </cell>
          <cell r="P4491">
            <v>4800053470</v>
          </cell>
          <cell r="Q4491">
            <v>44620</v>
          </cell>
        </row>
        <row r="4492">
          <cell r="N4492" t="str">
            <v>FC100477</v>
          </cell>
          <cell r="O4492">
            <v>80800</v>
          </cell>
          <cell r="P4492">
            <v>4800053470</v>
          </cell>
          <cell r="Q4492">
            <v>44620</v>
          </cell>
        </row>
        <row r="4493">
          <cell r="N4493" t="str">
            <v>FC100478</v>
          </cell>
          <cell r="O4493">
            <v>80800</v>
          </cell>
          <cell r="P4493">
            <v>4800053470</v>
          </cell>
          <cell r="Q4493">
            <v>44620</v>
          </cell>
        </row>
        <row r="4494">
          <cell r="N4494" t="str">
            <v>FC100479</v>
          </cell>
          <cell r="O4494">
            <v>80800</v>
          </cell>
          <cell r="P4494">
            <v>4800053470</v>
          </cell>
          <cell r="Q4494">
            <v>44620</v>
          </cell>
        </row>
        <row r="4495">
          <cell r="N4495" t="str">
            <v>FC100480</v>
          </cell>
          <cell r="O4495">
            <v>80800</v>
          </cell>
          <cell r="P4495">
            <v>4800053470</v>
          </cell>
          <cell r="Q4495">
            <v>44620</v>
          </cell>
        </row>
        <row r="4496">
          <cell r="N4496" t="str">
            <v>FC100481</v>
          </cell>
          <cell r="O4496">
            <v>80800</v>
          </cell>
          <cell r="P4496">
            <v>4800053470</v>
          </cell>
          <cell r="Q4496">
            <v>44620</v>
          </cell>
        </row>
        <row r="4497">
          <cell r="N4497" t="str">
            <v>FC100482</v>
          </cell>
          <cell r="O4497">
            <v>80800</v>
          </cell>
          <cell r="P4497">
            <v>4800053470</v>
          </cell>
          <cell r="Q4497">
            <v>44620</v>
          </cell>
        </row>
        <row r="4498">
          <cell r="N4498" t="str">
            <v>FC100483</v>
          </cell>
          <cell r="O4498">
            <v>80800</v>
          </cell>
          <cell r="P4498">
            <v>4800053470</v>
          </cell>
          <cell r="Q4498">
            <v>44620</v>
          </cell>
        </row>
        <row r="4499">
          <cell r="N4499" t="str">
            <v>FC100484</v>
          </cell>
          <cell r="O4499">
            <v>80800</v>
          </cell>
          <cell r="P4499">
            <v>4800053470</v>
          </cell>
          <cell r="Q4499">
            <v>44620</v>
          </cell>
        </row>
        <row r="4500">
          <cell r="N4500" t="str">
            <v>FC100485</v>
          </cell>
          <cell r="O4500">
            <v>80800</v>
          </cell>
          <cell r="P4500">
            <v>4800053470</v>
          </cell>
          <cell r="Q4500">
            <v>44620</v>
          </cell>
        </row>
        <row r="4501">
          <cell r="N4501" t="str">
            <v>FC100486</v>
          </cell>
          <cell r="O4501">
            <v>80800</v>
          </cell>
          <cell r="P4501">
            <v>4800053470</v>
          </cell>
          <cell r="Q4501">
            <v>44620</v>
          </cell>
        </row>
        <row r="4502">
          <cell r="N4502" t="str">
            <v>FC100487</v>
          </cell>
          <cell r="O4502">
            <v>80800</v>
          </cell>
          <cell r="P4502">
            <v>4800053470</v>
          </cell>
          <cell r="Q4502">
            <v>44620</v>
          </cell>
        </row>
        <row r="4503">
          <cell r="N4503" t="str">
            <v>FC100489</v>
          </cell>
          <cell r="O4503">
            <v>80800</v>
          </cell>
          <cell r="P4503">
            <v>4800053470</v>
          </cell>
          <cell r="Q4503">
            <v>44620</v>
          </cell>
        </row>
        <row r="4504">
          <cell r="N4504" t="str">
            <v>FC100490</v>
          </cell>
          <cell r="O4504">
            <v>80800</v>
          </cell>
          <cell r="P4504">
            <v>4800053470</v>
          </cell>
          <cell r="Q4504">
            <v>44620</v>
          </cell>
        </row>
        <row r="4505">
          <cell r="N4505" t="str">
            <v>FC100491</v>
          </cell>
          <cell r="O4505">
            <v>80800</v>
          </cell>
          <cell r="P4505">
            <v>4800053470</v>
          </cell>
          <cell r="Q4505">
            <v>44620</v>
          </cell>
        </row>
        <row r="4506">
          <cell r="N4506" t="str">
            <v>FC100492</v>
          </cell>
          <cell r="O4506">
            <v>80800</v>
          </cell>
          <cell r="P4506">
            <v>4800053470</v>
          </cell>
          <cell r="Q4506">
            <v>44620</v>
          </cell>
        </row>
        <row r="4507">
          <cell r="N4507" t="str">
            <v>FC100493</v>
          </cell>
          <cell r="O4507">
            <v>80800</v>
          </cell>
          <cell r="P4507">
            <v>4800053470</v>
          </cell>
          <cell r="Q4507">
            <v>44620</v>
          </cell>
        </row>
        <row r="4508">
          <cell r="N4508" t="str">
            <v>FC100495</v>
          </cell>
          <cell r="O4508">
            <v>80800</v>
          </cell>
          <cell r="P4508">
            <v>4800053470</v>
          </cell>
          <cell r="Q4508">
            <v>44620</v>
          </cell>
        </row>
        <row r="4509">
          <cell r="N4509" t="str">
            <v>FC100496</v>
          </cell>
          <cell r="O4509">
            <v>80800</v>
          </cell>
          <cell r="P4509">
            <v>4800053470</v>
          </cell>
          <cell r="Q4509">
            <v>44620</v>
          </cell>
        </row>
        <row r="4510">
          <cell r="N4510" t="str">
            <v>FC100497</v>
          </cell>
          <cell r="O4510">
            <v>80800</v>
          </cell>
          <cell r="P4510">
            <v>4800053470</v>
          </cell>
          <cell r="Q4510">
            <v>44620</v>
          </cell>
        </row>
        <row r="4511">
          <cell r="N4511" t="str">
            <v>FC100498</v>
          </cell>
          <cell r="O4511">
            <v>80800</v>
          </cell>
          <cell r="P4511">
            <v>4800053470</v>
          </cell>
          <cell r="Q4511">
            <v>44620</v>
          </cell>
        </row>
        <row r="4512">
          <cell r="N4512" t="str">
            <v>FC100499</v>
          </cell>
          <cell r="O4512">
            <v>80800</v>
          </cell>
          <cell r="P4512">
            <v>4800053470</v>
          </cell>
          <cell r="Q4512">
            <v>44620</v>
          </cell>
        </row>
        <row r="4513">
          <cell r="N4513" t="str">
            <v>FC100500</v>
          </cell>
          <cell r="O4513">
            <v>80800</v>
          </cell>
          <cell r="P4513">
            <v>4800053470</v>
          </cell>
          <cell r="Q4513">
            <v>44620</v>
          </cell>
        </row>
        <row r="4514">
          <cell r="N4514" t="str">
            <v>FC100501</v>
          </cell>
          <cell r="O4514">
            <v>80800</v>
          </cell>
          <cell r="P4514">
            <v>4800053470</v>
          </cell>
          <cell r="Q4514">
            <v>44620</v>
          </cell>
        </row>
        <row r="4515">
          <cell r="N4515" t="str">
            <v>FC100502</v>
          </cell>
          <cell r="O4515">
            <v>80800</v>
          </cell>
          <cell r="P4515">
            <v>4800053470</v>
          </cell>
          <cell r="Q4515">
            <v>44620</v>
          </cell>
        </row>
        <row r="4516">
          <cell r="N4516" t="str">
            <v>FC100503</v>
          </cell>
          <cell r="O4516">
            <v>80800</v>
          </cell>
          <cell r="P4516">
            <v>4800053470</v>
          </cell>
          <cell r="Q4516">
            <v>44620</v>
          </cell>
        </row>
        <row r="4517">
          <cell r="N4517" t="str">
            <v>FC100504</v>
          </cell>
          <cell r="O4517">
            <v>80800</v>
          </cell>
          <cell r="P4517">
            <v>4800053470</v>
          </cell>
          <cell r="Q4517">
            <v>44620</v>
          </cell>
        </row>
        <row r="4518">
          <cell r="N4518" t="str">
            <v>FC100506</v>
          </cell>
          <cell r="O4518">
            <v>80800</v>
          </cell>
          <cell r="P4518">
            <v>4800053470</v>
          </cell>
          <cell r="Q4518">
            <v>44620</v>
          </cell>
        </row>
        <row r="4519">
          <cell r="N4519" t="str">
            <v>FC100507</v>
          </cell>
          <cell r="O4519">
            <v>80800</v>
          </cell>
          <cell r="P4519">
            <v>4800053470</v>
          </cell>
          <cell r="Q4519">
            <v>44620</v>
          </cell>
        </row>
        <row r="4520">
          <cell r="N4520" t="str">
            <v>FC100508</v>
          </cell>
          <cell r="O4520">
            <v>80800</v>
          </cell>
          <cell r="P4520">
            <v>4800053470</v>
          </cell>
          <cell r="Q4520">
            <v>44620</v>
          </cell>
        </row>
        <row r="4521">
          <cell r="N4521" t="str">
            <v>FC100509</v>
          </cell>
          <cell r="O4521">
            <v>80800</v>
          </cell>
          <cell r="P4521">
            <v>4800053470</v>
          </cell>
          <cell r="Q4521">
            <v>44620</v>
          </cell>
        </row>
        <row r="4522">
          <cell r="N4522" t="str">
            <v>FC100510</v>
          </cell>
          <cell r="O4522">
            <v>80800</v>
          </cell>
          <cell r="P4522">
            <v>4800053470</v>
          </cell>
          <cell r="Q4522">
            <v>44620</v>
          </cell>
        </row>
        <row r="4523">
          <cell r="N4523" t="str">
            <v>FC100511</v>
          </cell>
          <cell r="O4523">
            <v>80800</v>
          </cell>
          <cell r="P4523">
            <v>4800053470</v>
          </cell>
          <cell r="Q4523">
            <v>44620</v>
          </cell>
        </row>
        <row r="4524">
          <cell r="N4524" t="str">
            <v>FC100512</v>
          </cell>
          <cell r="O4524">
            <v>80800</v>
          </cell>
          <cell r="P4524">
            <v>4800053470</v>
          </cell>
          <cell r="Q4524">
            <v>44620</v>
          </cell>
        </row>
        <row r="4525">
          <cell r="N4525" t="str">
            <v>FC100513</v>
          </cell>
          <cell r="O4525">
            <v>80800</v>
          </cell>
          <cell r="P4525">
            <v>4800053470</v>
          </cell>
          <cell r="Q4525">
            <v>44620</v>
          </cell>
        </row>
        <row r="4526">
          <cell r="N4526" t="str">
            <v>FC100515</v>
          </cell>
          <cell r="O4526">
            <v>80800</v>
          </cell>
          <cell r="P4526">
            <v>4800053470</v>
          </cell>
          <cell r="Q4526">
            <v>44620</v>
          </cell>
        </row>
        <row r="4527">
          <cell r="N4527" t="str">
            <v>FC100517</v>
          </cell>
          <cell r="O4527">
            <v>80800</v>
          </cell>
          <cell r="P4527">
            <v>4800053470</v>
          </cell>
          <cell r="Q4527">
            <v>44620</v>
          </cell>
        </row>
        <row r="4528">
          <cell r="N4528" t="str">
            <v>FC100518</v>
          </cell>
          <cell r="O4528">
            <v>80800</v>
          </cell>
          <cell r="P4528">
            <v>4800053470</v>
          </cell>
          <cell r="Q4528">
            <v>44620</v>
          </cell>
        </row>
        <row r="4529">
          <cell r="N4529" t="str">
            <v>FC100519</v>
          </cell>
          <cell r="O4529">
            <v>80800</v>
          </cell>
          <cell r="P4529">
            <v>4800053470</v>
          </cell>
          <cell r="Q4529">
            <v>44620</v>
          </cell>
        </row>
        <row r="4530">
          <cell r="N4530" t="str">
            <v>FC100520</v>
          </cell>
          <cell r="O4530">
            <v>80800</v>
          </cell>
          <cell r="P4530">
            <v>4800053470</v>
          </cell>
          <cell r="Q4530">
            <v>44620</v>
          </cell>
        </row>
        <row r="4531">
          <cell r="N4531" t="str">
            <v>FC100521</v>
          </cell>
          <cell r="O4531">
            <v>80800</v>
          </cell>
          <cell r="P4531">
            <v>4800053470</v>
          </cell>
          <cell r="Q4531">
            <v>44620</v>
          </cell>
        </row>
        <row r="4532">
          <cell r="N4532" t="str">
            <v>FC100523</v>
          </cell>
          <cell r="O4532">
            <v>80800</v>
          </cell>
          <cell r="P4532">
            <v>4800053470</v>
          </cell>
          <cell r="Q4532">
            <v>44620</v>
          </cell>
        </row>
        <row r="4533">
          <cell r="N4533" t="str">
            <v>FC100524</v>
          </cell>
          <cell r="O4533">
            <v>80800</v>
          </cell>
          <cell r="P4533">
            <v>4800053470</v>
          </cell>
          <cell r="Q4533">
            <v>44620</v>
          </cell>
        </row>
        <row r="4534">
          <cell r="N4534" t="str">
            <v>FC100526</v>
          </cell>
          <cell r="O4534">
            <v>80800</v>
          </cell>
          <cell r="P4534">
            <v>4800053470</v>
          </cell>
          <cell r="Q4534">
            <v>44620</v>
          </cell>
        </row>
        <row r="4535">
          <cell r="N4535" t="str">
            <v>FC100527</v>
          </cell>
          <cell r="O4535">
            <v>80800</v>
          </cell>
          <cell r="P4535">
            <v>4800053470</v>
          </cell>
          <cell r="Q4535">
            <v>44620</v>
          </cell>
        </row>
        <row r="4536">
          <cell r="N4536" t="str">
            <v>FC100528</v>
          </cell>
          <cell r="O4536">
            <v>80800</v>
          </cell>
          <cell r="P4536">
            <v>4800053470</v>
          </cell>
          <cell r="Q4536">
            <v>44620</v>
          </cell>
        </row>
        <row r="4537">
          <cell r="N4537" t="str">
            <v>FC100529</v>
          </cell>
          <cell r="O4537">
            <v>80800</v>
          </cell>
          <cell r="P4537">
            <v>4800053470</v>
          </cell>
          <cell r="Q4537">
            <v>44620</v>
          </cell>
        </row>
        <row r="4538">
          <cell r="N4538" t="str">
            <v>FC100530</v>
          </cell>
          <cell r="O4538">
            <v>80800</v>
          </cell>
          <cell r="P4538">
            <v>4800053470</v>
          </cell>
          <cell r="Q4538">
            <v>44620</v>
          </cell>
        </row>
        <row r="4539">
          <cell r="N4539" t="str">
            <v>FC100531</v>
          </cell>
          <cell r="O4539">
            <v>80800</v>
          </cell>
          <cell r="P4539">
            <v>4800053470</v>
          </cell>
          <cell r="Q4539">
            <v>44620</v>
          </cell>
        </row>
        <row r="4540">
          <cell r="N4540" t="str">
            <v>FC100532</v>
          </cell>
          <cell r="O4540">
            <v>80800</v>
          </cell>
          <cell r="P4540">
            <v>4800053470</v>
          </cell>
          <cell r="Q4540">
            <v>44620</v>
          </cell>
        </row>
        <row r="4541">
          <cell r="N4541" t="str">
            <v>FC100533</v>
          </cell>
          <cell r="O4541">
            <v>80800</v>
          </cell>
          <cell r="P4541">
            <v>4800053470</v>
          </cell>
          <cell r="Q4541">
            <v>44620</v>
          </cell>
        </row>
        <row r="4542">
          <cell r="N4542" t="str">
            <v>FC100534</v>
          </cell>
          <cell r="O4542">
            <v>80800</v>
          </cell>
          <cell r="P4542">
            <v>4800053470</v>
          </cell>
          <cell r="Q4542">
            <v>44620</v>
          </cell>
        </row>
        <row r="4543">
          <cell r="N4543" t="str">
            <v>FC100535</v>
          </cell>
          <cell r="O4543">
            <v>80800</v>
          </cell>
          <cell r="P4543">
            <v>4800053470</v>
          </cell>
          <cell r="Q4543">
            <v>44620</v>
          </cell>
        </row>
        <row r="4544">
          <cell r="N4544" t="str">
            <v>FC100536</v>
          </cell>
          <cell r="O4544">
            <v>80800</v>
          </cell>
          <cell r="P4544">
            <v>4800053470</v>
          </cell>
          <cell r="Q4544">
            <v>44620</v>
          </cell>
        </row>
        <row r="4545">
          <cell r="N4545" t="str">
            <v>FC100537</v>
          </cell>
          <cell r="O4545">
            <v>80800</v>
          </cell>
          <cell r="P4545">
            <v>4800053470</v>
          </cell>
          <cell r="Q4545">
            <v>44620</v>
          </cell>
        </row>
        <row r="4546">
          <cell r="N4546" t="str">
            <v>FC100538</v>
          </cell>
          <cell r="O4546">
            <v>80800</v>
          </cell>
          <cell r="P4546">
            <v>4800053470</v>
          </cell>
          <cell r="Q4546">
            <v>44620</v>
          </cell>
        </row>
        <row r="4547">
          <cell r="N4547" t="str">
            <v>FC100539</v>
          </cell>
          <cell r="O4547">
            <v>80800</v>
          </cell>
          <cell r="P4547">
            <v>4800053470</v>
          </cell>
          <cell r="Q4547">
            <v>44620</v>
          </cell>
        </row>
        <row r="4548">
          <cell r="N4548" t="str">
            <v>FC100540</v>
          </cell>
          <cell r="O4548">
            <v>80800</v>
          </cell>
          <cell r="P4548">
            <v>4800053470</v>
          </cell>
          <cell r="Q4548">
            <v>44620</v>
          </cell>
        </row>
        <row r="4549">
          <cell r="N4549" t="str">
            <v>FC100541</v>
          </cell>
          <cell r="O4549">
            <v>80800</v>
          </cell>
          <cell r="P4549">
            <v>4800053470</v>
          </cell>
          <cell r="Q4549">
            <v>44620</v>
          </cell>
        </row>
        <row r="4550">
          <cell r="N4550" t="str">
            <v>FC100542</v>
          </cell>
          <cell r="O4550">
            <v>80800</v>
          </cell>
          <cell r="P4550">
            <v>4800053470</v>
          </cell>
          <cell r="Q4550">
            <v>44620</v>
          </cell>
        </row>
        <row r="4551">
          <cell r="N4551" t="str">
            <v>FC100543</v>
          </cell>
          <cell r="O4551">
            <v>80800</v>
          </cell>
          <cell r="P4551">
            <v>4800053470</v>
          </cell>
          <cell r="Q4551">
            <v>44620</v>
          </cell>
        </row>
        <row r="4552">
          <cell r="N4552" t="str">
            <v>FC100545</v>
          </cell>
          <cell r="O4552">
            <v>80800</v>
          </cell>
          <cell r="P4552">
            <v>4800053470</v>
          </cell>
          <cell r="Q4552">
            <v>44620</v>
          </cell>
        </row>
        <row r="4553">
          <cell r="N4553" t="str">
            <v>FC100546</v>
          </cell>
          <cell r="O4553">
            <v>80800</v>
          </cell>
          <cell r="P4553">
            <v>4800053470</v>
          </cell>
          <cell r="Q4553">
            <v>44620</v>
          </cell>
        </row>
        <row r="4554">
          <cell r="N4554" t="str">
            <v>FC100548</v>
          </cell>
          <cell r="O4554">
            <v>80800</v>
          </cell>
          <cell r="P4554">
            <v>4800053470</v>
          </cell>
          <cell r="Q4554">
            <v>44620</v>
          </cell>
        </row>
        <row r="4555">
          <cell r="N4555" t="str">
            <v>FC100549</v>
          </cell>
          <cell r="O4555">
            <v>80800</v>
          </cell>
          <cell r="P4555">
            <v>4800053470</v>
          </cell>
          <cell r="Q4555">
            <v>44620</v>
          </cell>
        </row>
        <row r="4556">
          <cell r="N4556" t="str">
            <v>FC100552</v>
          </cell>
          <cell r="O4556">
            <v>80800</v>
          </cell>
          <cell r="P4556">
            <v>4800053470</v>
          </cell>
          <cell r="Q4556">
            <v>44620</v>
          </cell>
        </row>
        <row r="4557">
          <cell r="N4557" t="str">
            <v>FC100554</v>
          </cell>
          <cell r="O4557">
            <v>80800</v>
          </cell>
          <cell r="P4557">
            <v>4800053470</v>
          </cell>
          <cell r="Q4557">
            <v>44620</v>
          </cell>
        </row>
        <row r="4558">
          <cell r="N4558" t="str">
            <v>FC100555</v>
          </cell>
          <cell r="O4558">
            <v>80800</v>
          </cell>
          <cell r="P4558">
            <v>4800053470</v>
          </cell>
          <cell r="Q4558">
            <v>44620</v>
          </cell>
        </row>
        <row r="4559">
          <cell r="N4559" t="str">
            <v>FC100556</v>
          </cell>
          <cell r="O4559">
            <v>80800</v>
          </cell>
          <cell r="P4559">
            <v>4800053470</v>
          </cell>
          <cell r="Q4559">
            <v>44620</v>
          </cell>
        </row>
        <row r="4560">
          <cell r="N4560" t="str">
            <v>FC100557</v>
          </cell>
          <cell r="O4560">
            <v>80800</v>
          </cell>
          <cell r="P4560">
            <v>4800053470</v>
          </cell>
          <cell r="Q4560">
            <v>44620</v>
          </cell>
        </row>
        <row r="4561">
          <cell r="N4561" t="str">
            <v>FC100559</v>
          </cell>
          <cell r="O4561">
            <v>80800</v>
          </cell>
          <cell r="P4561">
            <v>4800053470</v>
          </cell>
          <cell r="Q4561">
            <v>44620</v>
          </cell>
        </row>
        <row r="4562">
          <cell r="N4562" t="str">
            <v>FC100560</v>
          </cell>
          <cell r="O4562">
            <v>80800</v>
          </cell>
          <cell r="P4562">
            <v>4800053470</v>
          </cell>
          <cell r="Q4562">
            <v>44620</v>
          </cell>
        </row>
        <row r="4563">
          <cell r="N4563" t="str">
            <v>FC100561</v>
          </cell>
          <cell r="O4563">
            <v>80800</v>
          </cell>
          <cell r="P4563">
            <v>4800053470</v>
          </cell>
          <cell r="Q4563">
            <v>44620</v>
          </cell>
        </row>
        <row r="4564">
          <cell r="N4564" t="str">
            <v>FC100562</v>
          </cell>
          <cell r="O4564">
            <v>80800</v>
          </cell>
          <cell r="P4564">
            <v>4800053470</v>
          </cell>
          <cell r="Q4564">
            <v>44620</v>
          </cell>
        </row>
        <row r="4565">
          <cell r="N4565" t="str">
            <v>FC100563</v>
          </cell>
          <cell r="O4565">
            <v>80800</v>
          </cell>
          <cell r="P4565">
            <v>4800053470</v>
          </cell>
          <cell r="Q4565">
            <v>44620</v>
          </cell>
        </row>
        <row r="4566">
          <cell r="N4566" t="str">
            <v>FC100564</v>
          </cell>
          <cell r="O4566">
            <v>80800</v>
          </cell>
          <cell r="P4566">
            <v>4800053470</v>
          </cell>
          <cell r="Q4566">
            <v>44620</v>
          </cell>
        </row>
        <row r="4567">
          <cell r="N4567" t="str">
            <v>FC100565</v>
          </cell>
          <cell r="O4567">
            <v>80800</v>
          </cell>
          <cell r="P4567">
            <v>4800053470</v>
          </cell>
          <cell r="Q4567">
            <v>44620</v>
          </cell>
        </row>
        <row r="4568">
          <cell r="N4568" t="str">
            <v>FC100566</v>
          </cell>
          <cell r="O4568">
            <v>80800</v>
          </cell>
          <cell r="P4568">
            <v>4800053470</v>
          </cell>
          <cell r="Q4568">
            <v>44620</v>
          </cell>
        </row>
        <row r="4569">
          <cell r="N4569" t="str">
            <v>FC100567</v>
          </cell>
          <cell r="O4569">
            <v>80800</v>
          </cell>
          <cell r="P4569">
            <v>4800053470</v>
          </cell>
          <cell r="Q4569">
            <v>44620</v>
          </cell>
        </row>
        <row r="4570">
          <cell r="N4570" t="str">
            <v>FC100568</v>
          </cell>
          <cell r="O4570">
            <v>80800</v>
          </cell>
          <cell r="P4570">
            <v>4800053470</v>
          </cell>
          <cell r="Q4570">
            <v>44620</v>
          </cell>
        </row>
        <row r="4571">
          <cell r="N4571" t="str">
            <v>FC100569</v>
          </cell>
          <cell r="O4571">
            <v>80800</v>
          </cell>
          <cell r="P4571">
            <v>4800053470</v>
          </cell>
          <cell r="Q4571">
            <v>44620</v>
          </cell>
        </row>
        <row r="4572">
          <cell r="N4572" t="str">
            <v>FC100570</v>
          </cell>
          <cell r="O4572">
            <v>80800</v>
          </cell>
          <cell r="P4572">
            <v>4800053470</v>
          </cell>
          <cell r="Q4572">
            <v>44620</v>
          </cell>
        </row>
        <row r="4573">
          <cell r="N4573" t="str">
            <v>FC100571</v>
          </cell>
          <cell r="O4573">
            <v>80800</v>
          </cell>
          <cell r="P4573">
            <v>4800053470</v>
          </cell>
          <cell r="Q4573">
            <v>44620</v>
          </cell>
        </row>
        <row r="4574">
          <cell r="N4574" t="str">
            <v>FC100572</v>
          </cell>
          <cell r="O4574">
            <v>80800</v>
          </cell>
          <cell r="P4574">
            <v>4800053470</v>
          </cell>
          <cell r="Q4574">
            <v>44620</v>
          </cell>
        </row>
        <row r="4575">
          <cell r="N4575" t="str">
            <v>FC100573</v>
          </cell>
          <cell r="O4575">
            <v>80800</v>
          </cell>
          <cell r="P4575">
            <v>4800053470</v>
          </cell>
          <cell r="Q4575">
            <v>44620</v>
          </cell>
        </row>
        <row r="4576">
          <cell r="N4576" t="str">
            <v>FC100574</v>
          </cell>
          <cell r="O4576">
            <v>80800</v>
          </cell>
          <cell r="P4576">
            <v>4800053470</v>
          </cell>
          <cell r="Q4576">
            <v>44620</v>
          </cell>
        </row>
        <row r="4577">
          <cell r="N4577" t="str">
            <v>FC100576</v>
          </cell>
          <cell r="O4577">
            <v>80800</v>
          </cell>
          <cell r="P4577">
            <v>4800053470</v>
          </cell>
          <cell r="Q4577">
            <v>44620</v>
          </cell>
        </row>
        <row r="4578">
          <cell r="N4578" t="str">
            <v>FC100577</v>
          </cell>
          <cell r="O4578">
            <v>80800</v>
          </cell>
          <cell r="P4578">
            <v>4800053470</v>
          </cell>
          <cell r="Q4578">
            <v>44620</v>
          </cell>
        </row>
        <row r="4579">
          <cell r="N4579" t="str">
            <v>FC100579</v>
          </cell>
          <cell r="O4579">
            <v>80800</v>
          </cell>
          <cell r="P4579">
            <v>4800053470</v>
          </cell>
          <cell r="Q4579">
            <v>44620</v>
          </cell>
        </row>
        <row r="4580">
          <cell r="N4580" t="str">
            <v>FC100580</v>
          </cell>
          <cell r="O4580">
            <v>80800</v>
          </cell>
          <cell r="P4580">
            <v>4800053470</v>
          </cell>
          <cell r="Q4580">
            <v>44620</v>
          </cell>
        </row>
        <row r="4581">
          <cell r="N4581" t="str">
            <v>FC100582</v>
          </cell>
          <cell r="O4581">
            <v>80800</v>
          </cell>
          <cell r="P4581">
            <v>4800053470</v>
          </cell>
          <cell r="Q4581">
            <v>44620</v>
          </cell>
        </row>
        <row r="4582">
          <cell r="N4582" t="str">
            <v>FC100583</v>
          </cell>
          <cell r="O4582">
            <v>80800</v>
          </cell>
          <cell r="P4582">
            <v>4800053470</v>
          </cell>
          <cell r="Q4582">
            <v>44620</v>
          </cell>
        </row>
        <row r="4583">
          <cell r="N4583" t="str">
            <v>FC100585</v>
          </cell>
          <cell r="O4583">
            <v>80800</v>
          </cell>
          <cell r="P4583">
            <v>4800053470</v>
          </cell>
          <cell r="Q4583">
            <v>44620</v>
          </cell>
        </row>
        <row r="4584">
          <cell r="N4584" t="str">
            <v>FC100586</v>
          </cell>
          <cell r="O4584">
            <v>80800</v>
          </cell>
          <cell r="P4584">
            <v>4800053470</v>
          </cell>
          <cell r="Q4584">
            <v>44620</v>
          </cell>
        </row>
        <row r="4585">
          <cell r="N4585" t="str">
            <v>FC100587</v>
          </cell>
          <cell r="O4585">
            <v>80800</v>
          </cell>
          <cell r="P4585">
            <v>4800053470</v>
          </cell>
          <cell r="Q4585">
            <v>44620</v>
          </cell>
        </row>
        <row r="4586">
          <cell r="N4586" t="str">
            <v>FC100588</v>
          </cell>
          <cell r="O4586">
            <v>80800</v>
          </cell>
          <cell r="P4586">
            <v>4800053470</v>
          </cell>
          <cell r="Q4586">
            <v>44620</v>
          </cell>
        </row>
        <row r="4587">
          <cell r="N4587" t="str">
            <v>FC100589</v>
          </cell>
          <cell r="O4587">
            <v>80800</v>
          </cell>
          <cell r="P4587">
            <v>4800053470</v>
          </cell>
          <cell r="Q4587">
            <v>44620</v>
          </cell>
        </row>
        <row r="4588">
          <cell r="N4588" t="str">
            <v>FC100590</v>
          </cell>
          <cell r="O4588">
            <v>80800</v>
          </cell>
          <cell r="P4588">
            <v>4800053470</v>
          </cell>
          <cell r="Q4588">
            <v>44620</v>
          </cell>
        </row>
        <row r="4589">
          <cell r="N4589" t="str">
            <v>FC100591</v>
          </cell>
          <cell r="O4589">
            <v>80800</v>
          </cell>
          <cell r="P4589">
            <v>4800053470</v>
          </cell>
          <cell r="Q4589">
            <v>44620</v>
          </cell>
        </row>
        <row r="4590">
          <cell r="N4590" t="str">
            <v>FC100592</v>
          </cell>
          <cell r="O4590">
            <v>80800</v>
          </cell>
          <cell r="P4590">
            <v>4800053470</v>
          </cell>
          <cell r="Q4590">
            <v>44620</v>
          </cell>
        </row>
        <row r="4591">
          <cell r="N4591" t="str">
            <v>FC100593</v>
          </cell>
          <cell r="O4591">
            <v>80800</v>
          </cell>
          <cell r="P4591">
            <v>4800053470</v>
          </cell>
          <cell r="Q4591">
            <v>44620</v>
          </cell>
        </row>
        <row r="4592">
          <cell r="N4592" t="str">
            <v>FC100594</v>
          </cell>
          <cell r="O4592">
            <v>80800</v>
          </cell>
          <cell r="P4592">
            <v>4800053470</v>
          </cell>
          <cell r="Q4592">
            <v>44620</v>
          </cell>
        </row>
        <row r="4593">
          <cell r="N4593" t="str">
            <v>FC100595</v>
          </cell>
          <cell r="O4593">
            <v>80800</v>
          </cell>
          <cell r="P4593">
            <v>4800053470</v>
          </cell>
          <cell r="Q4593">
            <v>44620</v>
          </cell>
        </row>
        <row r="4594">
          <cell r="N4594" t="str">
            <v>FC100596</v>
          </cell>
          <cell r="O4594">
            <v>80800</v>
          </cell>
          <cell r="P4594">
            <v>4800053470</v>
          </cell>
          <cell r="Q4594">
            <v>44620</v>
          </cell>
        </row>
        <row r="4595">
          <cell r="N4595" t="str">
            <v>FC100597</v>
          </cell>
          <cell r="O4595">
            <v>80800</v>
          </cell>
          <cell r="P4595">
            <v>4800053470</v>
          </cell>
          <cell r="Q4595">
            <v>44620</v>
          </cell>
        </row>
        <row r="4596">
          <cell r="N4596" t="str">
            <v>FC100598</v>
          </cell>
          <cell r="O4596">
            <v>80800</v>
          </cell>
          <cell r="P4596">
            <v>4800053470</v>
          </cell>
          <cell r="Q4596">
            <v>44620</v>
          </cell>
        </row>
        <row r="4597">
          <cell r="N4597" t="str">
            <v>FC100599</v>
          </cell>
          <cell r="O4597">
            <v>80800</v>
          </cell>
          <cell r="P4597">
            <v>4800053470</v>
          </cell>
          <cell r="Q4597">
            <v>44620</v>
          </cell>
        </row>
        <row r="4598">
          <cell r="N4598" t="str">
            <v>FC100601</v>
          </cell>
          <cell r="O4598">
            <v>80800</v>
          </cell>
          <cell r="P4598">
            <v>4800053470</v>
          </cell>
          <cell r="Q4598">
            <v>44620</v>
          </cell>
        </row>
        <row r="4599">
          <cell r="N4599" t="str">
            <v>FC100602</v>
          </cell>
          <cell r="O4599">
            <v>80800</v>
          </cell>
          <cell r="P4599">
            <v>4800053470</v>
          </cell>
          <cell r="Q4599">
            <v>44620</v>
          </cell>
        </row>
        <row r="4600">
          <cell r="N4600" t="str">
            <v>FC100603</v>
          </cell>
          <cell r="O4600">
            <v>80800</v>
          </cell>
          <cell r="P4600">
            <v>4800053470</v>
          </cell>
          <cell r="Q4600">
            <v>44620</v>
          </cell>
        </row>
        <row r="4601">
          <cell r="N4601" t="str">
            <v>FC100604</v>
          </cell>
          <cell r="O4601">
            <v>80800</v>
          </cell>
          <cell r="P4601">
            <v>4800053470</v>
          </cell>
          <cell r="Q4601">
            <v>44620</v>
          </cell>
        </row>
        <row r="4602">
          <cell r="N4602" t="str">
            <v>FC100605</v>
          </cell>
          <cell r="O4602">
            <v>80800</v>
          </cell>
          <cell r="P4602">
            <v>4800053470</v>
          </cell>
          <cell r="Q4602">
            <v>44620</v>
          </cell>
        </row>
        <row r="4603">
          <cell r="N4603" t="str">
            <v>FC100606</v>
          </cell>
          <cell r="O4603">
            <v>80800</v>
          </cell>
          <cell r="P4603">
            <v>4800053470</v>
          </cell>
          <cell r="Q4603">
            <v>44620</v>
          </cell>
        </row>
        <row r="4604">
          <cell r="N4604" t="str">
            <v>FC100607</v>
          </cell>
          <cell r="O4604">
            <v>80800</v>
          </cell>
          <cell r="P4604">
            <v>4800053470</v>
          </cell>
          <cell r="Q4604">
            <v>44620</v>
          </cell>
        </row>
        <row r="4605">
          <cell r="N4605" t="str">
            <v>FC100608</v>
          </cell>
          <cell r="O4605">
            <v>80800</v>
          </cell>
          <cell r="P4605">
            <v>4800053470</v>
          </cell>
          <cell r="Q4605">
            <v>44620</v>
          </cell>
        </row>
        <row r="4606">
          <cell r="N4606" t="str">
            <v>FC100609</v>
          </cell>
          <cell r="O4606">
            <v>80800</v>
          </cell>
          <cell r="P4606">
            <v>4800053470</v>
          </cell>
          <cell r="Q4606">
            <v>44620</v>
          </cell>
        </row>
        <row r="4607">
          <cell r="N4607" t="str">
            <v>FC100610</v>
          </cell>
          <cell r="O4607">
            <v>80800</v>
          </cell>
          <cell r="P4607">
            <v>4800053470</v>
          </cell>
          <cell r="Q4607">
            <v>44620</v>
          </cell>
        </row>
        <row r="4608">
          <cell r="N4608" t="str">
            <v>FC100611</v>
          </cell>
          <cell r="O4608">
            <v>80800</v>
          </cell>
          <cell r="P4608">
            <v>4800053470</v>
          </cell>
          <cell r="Q4608">
            <v>44620</v>
          </cell>
        </row>
        <row r="4609">
          <cell r="N4609" t="str">
            <v>FC100612</v>
          </cell>
          <cell r="O4609">
            <v>80800</v>
          </cell>
          <cell r="P4609">
            <v>4800053470</v>
          </cell>
          <cell r="Q4609">
            <v>44620</v>
          </cell>
        </row>
        <row r="4610">
          <cell r="N4610" t="str">
            <v>FC100614</v>
          </cell>
          <cell r="O4610">
            <v>80800</v>
          </cell>
          <cell r="P4610">
            <v>4800053470</v>
          </cell>
          <cell r="Q4610">
            <v>44620</v>
          </cell>
        </row>
        <row r="4611">
          <cell r="N4611" t="str">
            <v>FC100615</v>
          </cell>
          <cell r="O4611">
            <v>80800</v>
          </cell>
          <cell r="P4611">
            <v>4800053470</v>
          </cell>
          <cell r="Q4611">
            <v>44620</v>
          </cell>
        </row>
        <row r="4612">
          <cell r="N4612" t="str">
            <v>FC100617</v>
          </cell>
          <cell r="O4612">
            <v>80800</v>
          </cell>
          <cell r="P4612">
            <v>4800053470</v>
          </cell>
          <cell r="Q4612">
            <v>44620</v>
          </cell>
        </row>
        <row r="4613">
          <cell r="N4613" t="str">
            <v>FC100618</v>
          </cell>
          <cell r="O4613">
            <v>80800</v>
          </cell>
          <cell r="P4613">
            <v>4800053470</v>
          </cell>
          <cell r="Q4613">
            <v>44620</v>
          </cell>
        </row>
        <row r="4614">
          <cell r="N4614" t="str">
            <v>FC100619</v>
          </cell>
          <cell r="O4614">
            <v>80800</v>
          </cell>
          <cell r="P4614">
            <v>4800053470</v>
          </cell>
          <cell r="Q4614">
            <v>44620</v>
          </cell>
        </row>
        <row r="4615">
          <cell r="N4615" t="str">
            <v>FC100620</v>
          </cell>
          <cell r="O4615">
            <v>80800</v>
          </cell>
          <cell r="P4615">
            <v>4800053470</v>
          </cell>
          <cell r="Q4615">
            <v>44620</v>
          </cell>
        </row>
        <row r="4616">
          <cell r="N4616" t="str">
            <v>FC100621</v>
          </cell>
          <cell r="O4616">
            <v>80800</v>
          </cell>
          <cell r="P4616">
            <v>4800053470</v>
          </cell>
          <cell r="Q4616">
            <v>44620</v>
          </cell>
        </row>
        <row r="4617">
          <cell r="N4617" t="str">
            <v>FC100622</v>
          </cell>
          <cell r="O4617">
            <v>80800</v>
          </cell>
          <cell r="P4617">
            <v>4800053470</v>
          </cell>
          <cell r="Q4617">
            <v>44620</v>
          </cell>
        </row>
        <row r="4618">
          <cell r="N4618" t="str">
            <v>FC100623</v>
          </cell>
          <cell r="O4618">
            <v>80800</v>
          </cell>
          <cell r="P4618">
            <v>4800053470</v>
          </cell>
          <cell r="Q4618">
            <v>44620</v>
          </cell>
        </row>
        <row r="4619">
          <cell r="N4619" t="str">
            <v>FC100625</v>
          </cell>
          <cell r="O4619">
            <v>80800</v>
          </cell>
          <cell r="P4619">
            <v>4800053470</v>
          </cell>
          <cell r="Q4619">
            <v>44620</v>
          </cell>
        </row>
        <row r="4620">
          <cell r="N4620" t="str">
            <v>FC100626</v>
          </cell>
          <cell r="O4620">
            <v>80800</v>
          </cell>
          <cell r="P4620">
            <v>4800053470</v>
          </cell>
          <cell r="Q4620">
            <v>44620</v>
          </cell>
        </row>
        <row r="4621">
          <cell r="N4621" t="str">
            <v>FC100627</v>
          </cell>
          <cell r="O4621">
            <v>80800</v>
          </cell>
          <cell r="P4621">
            <v>4800053470</v>
          </cell>
          <cell r="Q4621">
            <v>44620</v>
          </cell>
        </row>
        <row r="4622">
          <cell r="N4622" t="str">
            <v>FC100628</v>
          </cell>
          <cell r="O4622">
            <v>80800</v>
          </cell>
          <cell r="P4622">
            <v>4800053470</v>
          </cell>
          <cell r="Q4622">
            <v>44620</v>
          </cell>
        </row>
        <row r="4623">
          <cell r="N4623" t="str">
            <v>FC100629</v>
          </cell>
          <cell r="O4623">
            <v>80800</v>
          </cell>
          <cell r="P4623">
            <v>4800053470</v>
          </cell>
          <cell r="Q4623">
            <v>44620</v>
          </cell>
        </row>
        <row r="4624">
          <cell r="N4624" t="str">
            <v>FC100630</v>
          </cell>
          <cell r="O4624">
            <v>80800</v>
          </cell>
          <cell r="P4624">
            <v>4800053470</v>
          </cell>
          <cell r="Q4624">
            <v>44620</v>
          </cell>
        </row>
        <row r="4625">
          <cell r="N4625" t="str">
            <v>FC100631</v>
          </cell>
          <cell r="O4625">
            <v>80800</v>
          </cell>
          <cell r="P4625">
            <v>4800053470</v>
          </cell>
          <cell r="Q4625">
            <v>44620</v>
          </cell>
        </row>
        <row r="4626">
          <cell r="N4626" t="str">
            <v>FC100632</v>
          </cell>
          <cell r="O4626">
            <v>80800</v>
          </cell>
          <cell r="P4626">
            <v>4800053470</v>
          </cell>
          <cell r="Q4626">
            <v>44620</v>
          </cell>
        </row>
        <row r="4627">
          <cell r="N4627" t="str">
            <v>FC100633</v>
          </cell>
          <cell r="O4627">
            <v>80800</v>
          </cell>
          <cell r="P4627">
            <v>4800053470</v>
          </cell>
          <cell r="Q4627">
            <v>44620</v>
          </cell>
        </row>
        <row r="4628">
          <cell r="N4628" t="str">
            <v>FC100634</v>
          </cell>
          <cell r="O4628">
            <v>80800</v>
          </cell>
          <cell r="P4628">
            <v>4800053470</v>
          </cell>
          <cell r="Q4628">
            <v>44620</v>
          </cell>
        </row>
        <row r="4629">
          <cell r="N4629" t="str">
            <v>FC100638</v>
          </cell>
          <cell r="O4629">
            <v>80800</v>
          </cell>
          <cell r="P4629">
            <v>4800053470</v>
          </cell>
          <cell r="Q4629">
            <v>44620</v>
          </cell>
        </row>
        <row r="4630">
          <cell r="N4630" t="str">
            <v>FC100640</v>
          </cell>
          <cell r="O4630">
            <v>80800</v>
          </cell>
          <cell r="P4630">
            <v>4800053470</v>
          </cell>
          <cell r="Q4630">
            <v>44620</v>
          </cell>
        </row>
        <row r="4631">
          <cell r="N4631" t="str">
            <v>FC100642</v>
          </cell>
          <cell r="O4631">
            <v>80800</v>
          </cell>
          <cell r="P4631">
            <v>4800053470</v>
          </cell>
          <cell r="Q4631">
            <v>44620</v>
          </cell>
        </row>
        <row r="4632">
          <cell r="N4632" t="str">
            <v>FC100643</v>
          </cell>
          <cell r="O4632">
            <v>80800</v>
          </cell>
          <cell r="P4632">
            <v>4800053470</v>
          </cell>
          <cell r="Q4632">
            <v>44620</v>
          </cell>
        </row>
        <row r="4633">
          <cell r="N4633" t="str">
            <v>FC100644</v>
          </cell>
          <cell r="O4633">
            <v>80800</v>
          </cell>
          <cell r="P4633">
            <v>4800053470</v>
          </cell>
          <cell r="Q4633">
            <v>44620</v>
          </cell>
        </row>
        <row r="4634">
          <cell r="N4634" t="str">
            <v>FC100645</v>
          </cell>
          <cell r="O4634">
            <v>80800</v>
          </cell>
          <cell r="P4634">
            <v>4800053470</v>
          </cell>
          <cell r="Q4634">
            <v>44620</v>
          </cell>
        </row>
        <row r="4635">
          <cell r="N4635" t="str">
            <v>FC100646</v>
          </cell>
          <cell r="O4635">
            <v>80800</v>
          </cell>
          <cell r="P4635">
            <v>4800053470</v>
          </cell>
          <cell r="Q4635">
            <v>44620</v>
          </cell>
        </row>
        <row r="4636">
          <cell r="N4636" t="str">
            <v>FC100647</v>
          </cell>
          <cell r="O4636">
            <v>80800</v>
          </cell>
          <cell r="P4636">
            <v>4800053470</v>
          </cell>
          <cell r="Q4636">
            <v>44620</v>
          </cell>
        </row>
        <row r="4637">
          <cell r="N4637" t="str">
            <v>FC100648</v>
          </cell>
          <cell r="O4637">
            <v>80800</v>
          </cell>
          <cell r="P4637">
            <v>4800053470</v>
          </cell>
          <cell r="Q4637">
            <v>44620</v>
          </cell>
        </row>
        <row r="4638">
          <cell r="N4638" t="str">
            <v>FC100649</v>
          </cell>
          <cell r="O4638">
            <v>80800</v>
          </cell>
          <cell r="P4638">
            <v>4800053470</v>
          </cell>
          <cell r="Q4638">
            <v>44620</v>
          </cell>
        </row>
        <row r="4639">
          <cell r="N4639" t="str">
            <v>FC100650</v>
          </cell>
          <cell r="O4639">
            <v>80800</v>
          </cell>
          <cell r="P4639">
            <v>4800053470</v>
          </cell>
          <cell r="Q4639">
            <v>44620</v>
          </cell>
        </row>
        <row r="4640">
          <cell r="N4640" t="str">
            <v>FC100651</v>
          </cell>
          <cell r="O4640">
            <v>80800</v>
          </cell>
          <cell r="P4640">
            <v>4800053470</v>
          </cell>
          <cell r="Q4640">
            <v>44620</v>
          </cell>
        </row>
        <row r="4641">
          <cell r="N4641" t="str">
            <v>FC100652</v>
          </cell>
          <cell r="O4641">
            <v>80800</v>
          </cell>
          <cell r="P4641">
            <v>4800053470</v>
          </cell>
          <cell r="Q4641">
            <v>44620</v>
          </cell>
        </row>
        <row r="4642">
          <cell r="N4642" t="str">
            <v>FC100653</v>
          </cell>
          <cell r="O4642">
            <v>80800</v>
          </cell>
          <cell r="P4642">
            <v>4800053470</v>
          </cell>
          <cell r="Q4642">
            <v>44620</v>
          </cell>
        </row>
        <row r="4643">
          <cell r="N4643" t="str">
            <v>FC100654</v>
          </cell>
          <cell r="O4643">
            <v>80800</v>
          </cell>
          <cell r="P4643">
            <v>4800053470</v>
          </cell>
          <cell r="Q4643">
            <v>44620</v>
          </cell>
        </row>
        <row r="4644">
          <cell r="N4644" t="str">
            <v>FC100655</v>
          </cell>
          <cell r="O4644">
            <v>80800</v>
          </cell>
          <cell r="P4644">
            <v>4800053470</v>
          </cell>
          <cell r="Q4644">
            <v>44620</v>
          </cell>
        </row>
        <row r="4645">
          <cell r="N4645" t="str">
            <v>FC100656</v>
          </cell>
          <cell r="O4645">
            <v>80800</v>
          </cell>
          <cell r="P4645">
            <v>4800053470</v>
          </cell>
          <cell r="Q4645">
            <v>44620</v>
          </cell>
        </row>
        <row r="4646">
          <cell r="N4646" t="str">
            <v>FC100657</v>
          </cell>
          <cell r="O4646">
            <v>80800</v>
          </cell>
          <cell r="P4646">
            <v>4800053470</v>
          </cell>
          <cell r="Q4646">
            <v>44620</v>
          </cell>
        </row>
        <row r="4647">
          <cell r="N4647" t="str">
            <v>FC100658</v>
          </cell>
          <cell r="O4647">
            <v>80800</v>
          </cell>
          <cell r="P4647">
            <v>4800053470</v>
          </cell>
          <cell r="Q4647">
            <v>44620</v>
          </cell>
        </row>
        <row r="4648">
          <cell r="N4648" t="str">
            <v>FC100659</v>
          </cell>
          <cell r="O4648">
            <v>80800</v>
          </cell>
          <cell r="P4648">
            <v>4800053470</v>
          </cell>
          <cell r="Q4648">
            <v>44620</v>
          </cell>
        </row>
        <row r="4649">
          <cell r="N4649" t="str">
            <v>FC100661</v>
          </cell>
          <cell r="O4649">
            <v>80800</v>
          </cell>
          <cell r="P4649">
            <v>4800053470</v>
          </cell>
          <cell r="Q4649">
            <v>44620</v>
          </cell>
        </row>
        <row r="4650">
          <cell r="N4650" t="str">
            <v>FC100662</v>
          </cell>
          <cell r="O4650">
            <v>80800</v>
          </cell>
          <cell r="P4650">
            <v>4800053470</v>
          </cell>
          <cell r="Q4650">
            <v>44620</v>
          </cell>
        </row>
        <row r="4651">
          <cell r="N4651" t="str">
            <v>FC100663</v>
          </cell>
          <cell r="O4651">
            <v>80800</v>
          </cell>
          <cell r="P4651">
            <v>4800053470</v>
          </cell>
          <cell r="Q4651">
            <v>44620</v>
          </cell>
        </row>
        <row r="4652">
          <cell r="N4652" t="str">
            <v>FC100664</v>
          </cell>
          <cell r="O4652">
            <v>80800</v>
          </cell>
          <cell r="P4652">
            <v>4800053470</v>
          </cell>
          <cell r="Q4652">
            <v>44620</v>
          </cell>
        </row>
        <row r="4653">
          <cell r="N4653" t="str">
            <v>FC100665</v>
          </cell>
          <cell r="O4653">
            <v>80800</v>
          </cell>
          <cell r="P4653">
            <v>4800053470</v>
          </cell>
          <cell r="Q4653">
            <v>44620</v>
          </cell>
        </row>
        <row r="4654">
          <cell r="N4654" t="str">
            <v>FC100666</v>
          </cell>
          <cell r="O4654">
            <v>80800</v>
          </cell>
          <cell r="P4654">
            <v>4800053470</v>
          </cell>
          <cell r="Q4654">
            <v>44620</v>
          </cell>
        </row>
        <row r="4655">
          <cell r="N4655" t="str">
            <v>FC100667</v>
          </cell>
          <cell r="O4655">
            <v>80800</v>
          </cell>
          <cell r="P4655">
            <v>4800053470</v>
          </cell>
          <cell r="Q4655">
            <v>44620</v>
          </cell>
        </row>
        <row r="4656">
          <cell r="N4656" t="str">
            <v>FC100668</v>
          </cell>
          <cell r="O4656">
            <v>80800</v>
          </cell>
          <cell r="P4656">
            <v>4800053470</v>
          </cell>
          <cell r="Q4656">
            <v>44620</v>
          </cell>
        </row>
        <row r="4657">
          <cell r="N4657" t="str">
            <v>FC100669</v>
          </cell>
          <cell r="O4657">
            <v>80800</v>
          </cell>
          <cell r="P4657">
            <v>4800053470</v>
          </cell>
          <cell r="Q4657">
            <v>44620</v>
          </cell>
        </row>
        <row r="4658">
          <cell r="N4658" t="str">
            <v>FC100670</v>
          </cell>
          <cell r="O4658">
            <v>80800</v>
          </cell>
          <cell r="P4658">
            <v>4800053470</v>
          </cell>
          <cell r="Q4658">
            <v>44620</v>
          </cell>
        </row>
        <row r="4659">
          <cell r="N4659" t="str">
            <v>FC100672</v>
          </cell>
          <cell r="O4659">
            <v>80800</v>
          </cell>
          <cell r="P4659">
            <v>4800053470</v>
          </cell>
          <cell r="Q4659">
            <v>44620</v>
          </cell>
        </row>
        <row r="4660">
          <cell r="N4660" t="str">
            <v>FC100673</v>
          </cell>
          <cell r="O4660">
            <v>80800</v>
          </cell>
          <cell r="P4660">
            <v>4800053470</v>
          </cell>
          <cell r="Q4660">
            <v>44620</v>
          </cell>
        </row>
        <row r="4661">
          <cell r="N4661" t="str">
            <v>FC100674</v>
          </cell>
          <cell r="O4661">
            <v>80800</v>
          </cell>
          <cell r="P4661">
            <v>4800053470</v>
          </cell>
          <cell r="Q4661">
            <v>44620</v>
          </cell>
        </row>
        <row r="4662">
          <cell r="N4662" t="str">
            <v>FC100675</v>
          </cell>
          <cell r="O4662">
            <v>80800</v>
          </cell>
          <cell r="P4662">
            <v>4800053470</v>
          </cell>
          <cell r="Q4662">
            <v>44620</v>
          </cell>
        </row>
        <row r="4663">
          <cell r="N4663" t="str">
            <v>FC100677</v>
          </cell>
          <cell r="O4663">
            <v>80800</v>
          </cell>
          <cell r="P4663">
            <v>4800053470</v>
          </cell>
          <cell r="Q4663">
            <v>44620</v>
          </cell>
        </row>
        <row r="4664">
          <cell r="N4664" t="str">
            <v>FC100678</v>
          </cell>
          <cell r="O4664">
            <v>80800</v>
          </cell>
          <cell r="P4664">
            <v>4800053470</v>
          </cell>
          <cell r="Q4664">
            <v>44620</v>
          </cell>
        </row>
        <row r="4665">
          <cell r="N4665" t="str">
            <v>FC100679</v>
          </cell>
          <cell r="O4665">
            <v>80800</v>
          </cell>
          <cell r="P4665">
            <v>4800053470</v>
          </cell>
          <cell r="Q4665">
            <v>44620</v>
          </cell>
        </row>
        <row r="4666">
          <cell r="N4666" t="str">
            <v>FC100680</v>
          </cell>
          <cell r="O4666">
            <v>80800</v>
          </cell>
          <cell r="P4666">
            <v>4800053470</v>
          </cell>
          <cell r="Q4666">
            <v>44620</v>
          </cell>
        </row>
        <row r="4667">
          <cell r="N4667" t="str">
            <v>FC100681</v>
          </cell>
          <cell r="O4667">
            <v>80800</v>
          </cell>
          <cell r="P4667">
            <v>4800053470</v>
          </cell>
          <cell r="Q4667">
            <v>44620</v>
          </cell>
        </row>
        <row r="4668">
          <cell r="N4668" t="str">
            <v>FC100682</v>
          </cell>
          <cell r="O4668">
            <v>80800</v>
          </cell>
          <cell r="P4668">
            <v>4800053470</v>
          </cell>
          <cell r="Q4668">
            <v>44620</v>
          </cell>
        </row>
        <row r="4669">
          <cell r="N4669" t="str">
            <v>FC100683</v>
          </cell>
          <cell r="O4669">
            <v>80800</v>
          </cell>
          <cell r="P4669">
            <v>4800053470</v>
          </cell>
          <cell r="Q4669">
            <v>44620</v>
          </cell>
        </row>
        <row r="4670">
          <cell r="N4670" t="str">
            <v>FC100688</v>
          </cell>
          <cell r="O4670">
            <v>80800</v>
          </cell>
          <cell r="P4670">
            <v>4800053470</v>
          </cell>
          <cell r="Q4670">
            <v>44620</v>
          </cell>
        </row>
        <row r="4671">
          <cell r="N4671" t="str">
            <v>FC100689</v>
          </cell>
          <cell r="O4671">
            <v>80800</v>
          </cell>
          <cell r="P4671">
            <v>4800053470</v>
          </cell>
          <cell r="Q4671">
            <v>44620</v>
          </cell>
        </row>
        <row r="4672">
          <cell r="N4672" t="str">
            <v>FC100690</v>
          </cell>
          <cell r="O4672">
            <v>80800</v>
          </cell>
          <cell r="P4672">
            <v>4800053470</v>
          </cell>
          <cell r="Q4672">
            <v>44620</v>
          </cell>
        </row>
        <row r="4673">
          <cell r="N4673" t="str">
            <v>FC100692</v>
          </cell>
          <cell r="O4673">
            <v>80800</v>
          </cell>
          <cell r="P4673">
            <v>4800053470</v>
          </cell>
          <cell r="Q4673">
            <v>44620</v>
          </cell>
        </row>
        <row r="4674">
          <cell r="N4674" t="str">
            <v>FC100693</v>
          </cell>
          <cell r="O4674">
            <v>80800</v>
          </cell>
          <cell r="P4674">
            <v>4800053470</v>
          </cell>
          <cell r="Q4674">
            <v>44620</v>
          </cell>
        </row>
        <row r="4675">
          <cell r="N4675" t="str">
            <v>FC100696</v>
          </cell>
          <cell r="O4675">
            <v>80800</v>
          </cell>
          <cell r="P4675">
            <v>4800053470</v>
          </cell>
          <cell r="Q4675">
            <v>44620</v>
          </cell>
        </row>
        <row r="4676">
          <cell r="N4676" t="str">
            <v>FC100697</v>
          </cell>
          <cell r="O4676">
            <v>80800</v>
          </cell>
          <cell r="P4676">
            <v>4800053470</v>
          </cell>
          <cell r="Q4676">
            <v>44620</v>
          </cell>
        </row>
        <row r="4677">
          <cell r="N4677" t="str">
            <v>FC100698</v>
          </cell>
          <cell r="O4677">
            <v>80800</v>
          </cell>
          <cell r="P4677">
            <v>4800053470</v>
          </cell>
          <cell r="Q4677">
            <v>44620</v>
          </cell>
        </row>
        <row r="4678">
          <cell r="N4678" t="str">
            <v>FC100699</v>
          </cell>
          <cell r="O4678">
            <v>80800</v>
          </cell>
          <cell r="P4678">
            <v>4800053470</v>
          </cell>
          <cell r="Q4678">
            <v>44620</v>
          </cell>
        </row>
        <row r="4679">
          <cell r="N4679" t="str">
            <v>FC100702</v>
          </cell>
          <cell r="O4679">
            <v>80800</v>
          </cell>
          <cell r="P4679">
            <v>4800053470</v>
          </cell>
          <cell r="Q4679">
            <v>44620</v>
          </cell>
        </row>
        <row r="4680">
          <cell r="N4680" t="str">
            <v>FC100703</v>
          </cell>
          <cell r="O4680">
            <v>80800</v>
          </cell>
          <cell r="P4680">
            <v>4800053470</v>
          </cell>
          <cell r="Q4680">
            <v>44620</v>
          </cell>
        </row>
        <row r="4681">
          <cell r="N4681" t="str">
            <v>FC100704</v>
          </cell>
          <cell r="O4681">
            <v>80800</v>
          </cell>
          <cell r="P4681">
            <v>4800053470</v>
          </cell>
          <cell r="Q4681">
            <v>44620</v>
          </cell>
        </row>
        <row r="4682">
          <cell r="N4682" t="str">
            <v>FC100705</v>
          </cell>
          <cell r="O4682">
            <v>80800</v>
          </cell>
          <cell r="P4682">
            <v>4800053470</v>
          </cell>
          <cell r="Q4682">
            <v>44620</v>
          </cell>
        </row>
        <row r="4683">
          <cell r="N4683" t="str">
            <v>FC100706</v>
          </cell>
          <cell r="O4683">
            <v>80800</v>
          </cell>
          <cell r="P4683">
            <v>4800053470</v>
          </cell>
          <cell r="Q4683">
            <v>44620</v>
          </cell>
        </row>
        <row r="4684">
          <cell r="N4684" t="str">
            <v>FC100708</v>
          </cell>
          <cell r="O4684">
            <v>80800</v>
          </cell>
          <cell r="P4684">
            <v>4800053470</v>
          </cell>
          <cell r="Q4684">
            <v>44620</v>
          </cell>
        </row>
        <row r="4685">
          <cell r="N4685" t="str">
            <v>FC100709</v>
          </cell>
          <cell r="O4685">
            <v>80800</v>
          </cell>
          <cell r="P4685">
            <v>4800053470</v>
          </cell>
          <cell r="Q4685">
            <v>44620</v>
          </cell>
        </row>
        <row r="4686">
          <cell r="N4686" t="str">
            <v>FC100710</v>
          </cell>
          <cell r="O4686">
            <v>80800</v>
          </cell>
          <cell r="P4686">
            <v>4800053470</v>
          </cell>
          <cell r="Q4686">
            <v>44620</v>
          </cell>
        </row>
        <row r="4687">
          <cell r="N4687" t="str">
            <v>FC100711</v>
          </cell>
          <cell r="O4687">
            <v>80800</v>
          </cell>
          <cell r="P4687">
            <v>4800053470</v>
          </cell>
          <cell r="Q4687">
            <v>44620</v>
          </cell>
        </row>
        <row r="4688">
          <cell r="N4688" t="str">
            <v>FC100712</v>
          </cell>
          <cell r="O4688">
            <v>80800</v>
          </cell>
          <cell r="P4688">
            <v>4800053470</v>
          </cell>
          <cell r="Q4688">
            <v>44620</v>
          </cell>
        </row>
        <row r="4689">
          <cell r="N4689" t="str">
            <v>FC100713</v>
          </cell>
          <cell r="O4689">
            <v>80800</v>
          </cell>
          <cell r="P4689">
            <v>4800053470</v>
          </cell>
          <cell r="Q4689">
            <v>44620</v>
          </cell>
        </row>
        <row r="4690">
          <cell r="N4690" t="str">
            <v>FC100715</v>
          </cell>
          <cell r="O4690">
            <v>80800</v>
          </cell>
          <cell r="P4690">
            <v>4800053470</v>
          </cell>
          <cell r="Q4690">
            <v>44620</v>
          </cell>
        </row>
        <row r="4691">
          <cell r="N4691" t="str">
            <v>FC100716</v>
          </cell>
          <cell r="O4691">
            <v>80800</v>
          </cell>
          <cell r="P4691">
            <v>4800053470</v>
          </cell>
          <cell r="Q4691">
            <v>44620</v>
          </cell>
        </row>
        <row r="4692">
          <cell r="N4692" t="str">
            <v>FC100717</v>
          </cell>
          <cell r="O4692">
            <v>80800</v>
          </cell>
          <cell r="P4692">
            <v>4800053470</v>
          </cell>
          <cell r="Q4692">
            <v>44620</v>
          </cell>
        </row>
        <row r="4693">
          <cell r="N4693" t="str">
            <v>FC100718</v>
          </cell>
          <cell r="O4693">
            <v>80800</v>
          </cell>
          <cell r="P4693">
            <v>4800053470</v>
          </cell>
          <cell r="Q4693">
            <v>44620</v>
          </cell>
        </row>
        <row r="4694">
          <cell r="N4694" t="str">
            <v>FC100721</v>
          </cell>
          <cell r="O4694">
            <v>80800</v>
          </cell>
          <cell r="P4694">
            <v>4800053470</v>
          </cell>
          <cell r="Q4694">
            <v>44620</v>
          </cell>
        </row>
        <row r="4695">
          <cell r="N4695" t="str">
            <v>FC100722</v>
          </cell>
          <cell r="O4695">
            <v>80800</v>
          </cell>
          <cell r="P4695">
            <v>4800053470</v>
          </cell>
          <cell r="Q4695">
            <v>44620</v>
          </cell>
        </row>
        <row r="4696">
          <cell r="N4696" t="str">
            <v>FC100723</v>
          </cell>
          <cell r="O4696">
            <v>80800</v>
          </cell>
          <cell r="P4696">
            <v>4800053470</v>
          </cell>
          <cell r="Q4696">
            <v>44620</v>
          </cell>
        </row>
        <row r="4697">
          <cell r="N4697" t="str">
            <v>FC100724</v>
          </cell>
          <cell r="O4697">
            <v>80800</v>
          </cell>
          <cell r="P4697">
            <v>4800053470</v>
          </cell>
          <cell r="Q4697">
            <v>44620</v>
          </cell>
        </row>
        <row r="4698">
          <cell r="N4698" t="str">
            <v>FC100725</v>
          </cell>
          <cell r="O4698">
            <v>80800</v>
          </cell>
          <cell r="P4698">
            <v>4800053470</v>
          </cell>
          <cell r="Q4698">
            <v>44620</v>
          </cell>
        </row>
        <row r="4699">
          <cell r="N4699" t="str">
            <v>FC100726</v>
          </cell>
          <cell r="O4699">
            <v>80800</v>
          </cell>
          <cell r="P4699">
            <v>4800053470</v>
          </cell>
          <cell r="Q4699">
            <v>44620</v>
          </cell>
        </row>
        <row r="4700">
          <cell r="N4700" t="str">
            <v>FC100727</v>
          </cell>
          <cell r="O4700">
            <v>80800</v>
          </cell>
          <cell r="P4700">
            <v>4800053470</v>
          </cell>
          <cell r="Q4700">
            <v>44620</v>
          </cell>
        </row>
        <row r="4701">
          <cell r="N4701" t="str">
            <v>FC100728</v>
          </cell>
          <cell r="O4701">
            <v>80800</v>
          </cell>
          <cell r="P4701">
            <v>4800053470</v>
          </cell>
          <cell r="Q4701">
            <v>44620</v>
          </cell>
        </row>
        <row r="4702">
          <cell r="N4702" t="str">
            <v>FC100729</v>
          </cell>
          <cell r="O4702">
            <v>80800</v>
          </cell>
          <cell r="P4702">
            <v>4800053470</v>
          </cell>
          <cell r="Q4702">
            <v>44620</v>
          </cell>
        </row>
        <row r="4703">
          <cell r="N4703" t="str">
            <v>FC100730</v>
          </cell>
          <cell r="O4703">
            <v>80800</v>
          </cell>
          <cell r="P4703">
            <v>4800053470</v>
          </cell>
          <cell r="Q4703">
            <v>44620</v>
          </cell>
        </row>
        <row r="4704">
          <cell r="N4704" t="str">
            <v>FC100731</v>
          </cell>
          <cell r="O4704">
            <v>80800</v>
          </cell>
          <cell r="P4704">
            <v>4800053470</v>
          </cell>
          <cell r="Q4704">
            <v>44620</v>
          </cell>
        </row>
        <row r="4705">
          <cell r="N4705" t="str">
            <v>FC100732</v>
          </cell>
          <cell r="O4705">
            <v>80800</v>
          </cell>
          <cell r="P4705">
            <v>4800053470</v>
          </cell>
          <cell r="Q4705">
            <v>44620</v>
          </cell>
        </row>
        <row r="4706">
          <cell r="N4706" t="str">
            <v>FC100734</v>
          </cell>
          <cell r="O4706">
            <v>80800</v>
          </cell>
          <cell r="P4706">
            <v>4800053470</v>
          </cell>
          <cell r="Q4706">
            <v>44620</v>
          </cell>
        </row>
        <row r="4707">
          <cell r="N4707" t="str">
            <v>FC100735</v>
          </cell>
          <cell r="O4707">
            <v>80800</v>
          </cell>
          <cell r="P4707">
            <v>4800053470</v>
          </cell>
          <cell r="Q4707">
            <v>44620</v>
          </cell>
        </row>
        <row r="4708">
          <cell r="N4708" t="str">
            <v>FC100736</v>
          </cell>
          <cell r="O4708">
            <v>80800</v>
          </cell>
          <cell r="P4708">
            <v>4800053470</v>
          </cell>
          <cell r="Q4708">
            <v>44620</v>
          </cell>
        </row>
        <row r="4709">
          <cell r="N4709" t="str">
            <v>FC100737</v>
          </cell>
          <cell r="O4709">
            <v>80800</v>
          </cell>
          <cell r="P4709">
            <v>4800053470</v>
          </cell>
          <cell r="Q4709">
            <v>44620</v>
          </cell>
        </row>
        <row r="4710">
          <cell r="N4710" t="str">
            <v>FC100738</v>
          </cell>
          <cell r="O4710">
            <v>80800</v>
          </cell>
          <cell r="P4710">
            <v>4800053470</v>
          </cell>
          <cell r="Q4710">
            <v>44620</v>
          </cell>
        </row>
        <row r="4711">
          <cell r="N4711" t="str">
            <v>FC100739</v>
          </cell>
          <cell r="O4711">
            <v>80800</v>
          </cell>
          <cell r="P4711">
            <v>4800053470</v>
          </cell>
          <cell r="Q4711">
            <v>44620</v>
          </cell>
        </row>
        <row r="4712">
          <cell r="N4712" t="str">
            <v>FC100740</v>
          </cell>
          <cell r="O4712">
            <v>80800</v>
          </cell>
          <cell r="P4712">
            <v>4800053470</v>
          </cell>
          <cell r="Q4712">
            <v>44620</v>
          </cell>
        </row>
        <row r="4713">
          <cell r="N4713" t="str">
            <v>FC100741</v>
          </cell>
          <cell r="O4713">
            <v>80800</v>
          </cell>
          <cell r="P4713">
            <v>4800053470</v>
          </cell>
          <cell r="Q4713">
            <v>44620</v>
          </cell>
        </row>
        <row r="4714">
          <cell r="N4714" t="str">
            <v>FC100742</v>
          </cell>
          <cell r="O4714">
            <v>80800</v>
          </cell>
          <cell r="P4714">
            <v>4800053470</v>
          </cell>
          <cell r="Q4714">
            <v>44620</v>
          </cell>
        </row>
        <row r="4715">
          <cell r="N4715" t="str">
            <v>FC100743</v>
          </cell>
          <cell r="O4715">
            <v>80800</v>
          </cell>
          <cell r="P4715">
            <v>4800053470</v>
          </cell>
          <cell r="Q4715">
            <v>44620</v>
          </cell>
        </row>
        <row r="4716">
          <cell r="N4716" t="str">
            <v>FC100744</v>
          </cell>
          <cell r="O4716">
            <v>80800</v>
          </cell>
          <cell r="P4716">
            <v>4800053470</v>
          </cell>
          <cell r="Q4716">
            <v>44620</v>
          </cell>
        </row>
        <row r="4717">
          <cell r="N4717" t="str">
            <v>FC100745</v>
          </cell>
          <cell r="O4717">
            <v>80800</v>
          </cell>
          <cell r="P4717">
            <v>4800053470</v>
          </cell>
          <cell r="Q4717">
            <v>44620</v>
          </cell>
        </row>
        <row r="4718">
          <cell r="N4718" t="str">
            <v>FC100746</v>
          </cell>
          <cell r="O4718">
            <v>80800</v>
          </cell>
          <cell r="P4718">
            <v>4800053470</v>
          </cell>
          <cell r="Q4718">
            <v>44620</v>
          </cell>
        </row>
        <row r="4719">
          <cell r="N4719" t="str">
            <v>FC100747</v>
          </cell>
          <cell r="O4719">
            <v>80800</v>
          </cell>
          <cell r="P4719">
            <v>4800053470</v>
          </cell>
          <cell r="Q4719">
            <v>44620</v>
          </cell>
        </row>
        <row r="4720">
          <cell r="N4720" t="str">
            <v>FC100748</v>
          </cell>
          <cell r="O4720">
            <v>80800</v>
          </cell>
          <cell r="P4720">
            <v>4800053470</v>
          </cell>
          <cell r="Q4720">
            <v>44620</v>
          </cell>
        </row>
        <row r="4721">
          <cell r="N4721" t="str">
            <v>FC100749</v>
          </cell>
          <cell r="O4721">
            <v>80800</v>
          </cell>
          <cell r="P4721">
            <v>4800053470</v>
          </cell>
          <cell r="Q4721">
            <v>44620</v>
          </cell>
        </row>
        <row r="4722">
          <cell r="N4722" t="str">
            <v>FC100750</v>
          </cell>
          <cell r="O4722">
            <v>80800</v>
          </cell>
          <cell r="P4722">
            <v>4800053470</v>
          </cell>
          <cell r="Q4722">
            <v>44620</v>
          </cell>
        </row>
        <row r="4723">
          <cell r="N4723" t="str">
            <v>FC100751</v>
          </cell>
          <cell r="O4723">
            <v>80800</v>
          </cell>
          <cell r="P4723">
            <v>4800053470</v>
          </cell>
          <cell r="Q4723">
            <v>44620</v>
          </cell>
        </row>
        <row r="4724">
          <cell r="N4724" t="str">
            <v>FC100752</v>
          </cell>
          <cell r="O4724">
            <v>80800</v>
          </cell>
          <cell r="P4724">
            <v>4800053470</v>
          </cell>
          <cell r="Q4724">
            <v>44620</v>
          </cell>
        </row>
        <row r="4725">
          <cell r="N4725" t="str">
            <v>FC100753</v>
          </cell>
          <cell r="O4725">
            <v>80800</v>
          </cell>
          <cell r="P4725">
            <v>4800053470</v>
          </cell>
          <cell r="Q4725">
            <v>44620</v>
          </cell>
        </row>
        <row r="4726">
          <cell r="N4726" t="str">
            <v>FC100754</v>
          </cell>
          <cell r="O4726">
            <v>80800</v>
          </cell>
          <cell r="P4726">
            <v>4800053470</v>
          </cell>
          <cell r="Q4726">
            <v>44620</v>
          </cell>
        </row>
        <row r="4727">
          <cell r="N4727" t="str">
            <v>FC100755</v>
          </cell>
          <cell r="O4727">
            <v>80800</v>
          </cell>
          <cell r="P4727">
            <v>4800053470</v>
          </cell>
          <cell r="Q4727">
            <v>44620</v>
          </cell>
        </row>
        <row r="4728">
          <cell r="N4728" t="str">
            <v>FC100756</v>
          </cell>
          <cell r="O4728">
            <v>80800</v>
          </cell>
          <cell r="P4728">
            <v>4800053470</v>
          </cell>
          <cell r="Q4728">
            <v>44620</v>
          </cell>
        </row>
        <row r="4729">
          <cell r="N4729" t="str">
            <v>FC100757</v>
          </cell>
          <cell r="O4729">
            <v>80800</v>
          </cell>
          <cell r="P4729">
            <v>4800053470</v>
          </cell>
          <cell r="Q4729">
            <v>44620</v>
          </cell>
        </row>
        <row r="4730">
          <cell r="N4730" t="str">
            <v>FC100758</v>
          </cell>
          <cell r="O4730">
            <v>80800</v>
          </cell>
          <cell r="P4730">
            <v>4800053470</v>
          </cell>
          <cell r="Q4730">
            <v>44620</v>
          </cell>
        </row>
        <row r="4731">
          <cell r="N4731" t="str">
            <v>FC100759</v>
          </cell>
          <cell r="O4731">
            <v>80800</v>
          </cell>
          <cell r="P4731">
            <v>4800053470</v>
          </cell>
          <cell r="Q4731">
            <v>44620</v>
          </cell>
        </row>
        <row r="4732">
          <cell r="N4732" t="str">
            <v>FC100760</v>
          </cell>
          <cell r="O4732">
            <v>80800</v>
          </cell>
          <cell r="P4732">
            <v>4800053470</v>
          </cell>
          <cell r="Q4732">
            <v>44620</v>
          </cell>
        </row>
        <row r="4733">
          <cell r="N4733" t="str">
            <v>FC100761</v>
          </cell>
          <cell r="O4733">
            <v>80800</v>
          </cell>
          <cell r="P4733">
            <v>4800053470</v>
          </cell>
          <cell r="Q4733">
            <v>44620</v>
          </cell>
        </row>
        <row r="4734">
          <cell r="N4734" t="str">
            <v>FC100763</v>
          </cell>
          <cell r="O4734">
            <v>80800</v>
          </cell>
          <cell r="P4734">
            <v>4800053470</v>
          </cell>
          <cell r="Q4734">
            <v>44620</v>
          </cell>
        </row>
        <row r="4735">
          <cell r="N4735" t="str">
            <v>FC100764</v>
          </cell>
          <cell r="O4735">
            <v>80800</v>
          </cell>
          <cell r="P4735">
            <v>4800053470</v>
          </cell>
          <cell r="Q4735">
            <v>44620</v>
          </cell>
        </row>
        <row r="4736">
          <cell r="N4736" t="str">
            <v>FC100765</v>
          </cell>
          <cell r="O4736">
            <v>80800</v>
          </cell>
          <cell r="P4736">
            <v>4800053470</v>
          </cell>
          <cell r="Q4736">
            <v>44620</v>
          </cell>
        </row>
        <row r="4737">
          <cell r="N4737" t="str">
            <v>FC100766</v>
          </cell>
          <cell r="O4737">
            <v>80800</v>
          </cell>
          <cell r="P4737">
            <v>4800053470</v>
          </cell>
          <cell r="Q4737">
            <v>44620</v>
          </cell>
        </row>
        <row r="4738">
          <cell r="N4738" t="str">
            <v>FC100767</v>
          </cell>
          <cell r="O4738">
            <v>80800</v>
          </cell>
          <cell r="P4738">
            <v>4800053470</v>
          </cell>
          <cell r="Q4738">
            <v>44620</v>
          </cell>
        </row>
        <row r="4739">
          <cell r="N4739" t="str">
            <v>FC100768</v>
          </cell>
          <cell r="O4739">
            <v>80800</v>
          </cell>
          <cell r="P4739">
            <v>4800053470</v>
          </cell>
          <cell r="Q4739">
            <v>44620</v>
          </cell>
        </row>
        <row r="4740">
          <cell r="N4740" t="str">
            <v>FC100769</v>
          </cell>
          <cell r="O4740">
            <v>80800</v>
          </cell>
          <cell r="P4740">
            <v>4800053470</v>
          </cell>
          <cell r="Q4740">
            <v>44620</v>
          </cell>
        </row>
        <row r="4741">
          <cell r="N4741" t="str">
            <v>FC100770</v>
          </cell>
          <cell r="O4741">
            <v>80800</v>
          </cell>
          <cell r="P4741">
            <v>4800053470</v>
          </cell>
          <cell r="Q4741">
            <v>44620</v>
          </cell>
        </row>
        <row r="4742">
          <cell r="N4742" t="str">
            <v>FC100772</v>
          </cell>
          <cell r="O4742">
            <v>80800</v>
          </cell>
          <cell r="P4742">
            <v>4800053470</v>
          </cell>
          <cell r="Q4742">
            <v>44620</v>
          </cell>
        </row>
        <row r="4743">
          <cell r="N4743" t="str">
            <v>FC100773</v>
          </cell>
          <cell r="O4743">
            <v>80800</v>
          </cell>
          <cell r="P4743">
            <v>4800053470</v>
          </cell>
          <cell r="Q4743">
            <v>44620</v>
          </cell>
        </row>
        <row r="4744">
          <cell r="N4744" t="str">
            <v>FC100774</v>
          </cell>
          <cell r="O4744">
            <v>80800</v>
          </cell>
          <cell r="P4744">
            <v>4800053470</v>
          </cell>
          <cell r="Q4744">
            <v>44620</v>
          </cell>
        </row>
        <row r="4745">
          <cell r="N4745" t="str">
            <v>FC100775</v>
          </cell>
          <cell r="O4745">
            <v>80800</v>
          </cell>
          <cell r="P4745">
            <v>4800053470</v>
          </cell>
          <cell r="Q4745">
            <v>44620</v>
          </cell>
        </row>
        <row r="4746">
          <cell r="N4746" t="str">
            <v>FC100776</v>
          </cell>
          <cell r="O4746">
            <v>80800</v>
          </cell>
          <cell r="P4746">
            <v>4800053470</v>
          </cell>
          <cell r="Q4746">
            <v>44620</v>
          </cell>
        </row>
        <row r="4747">
          <cell r="N4747" t="str">
            <v>FC100777</v>
          </cell>
          <cell r="O4747">
            <v>80800</v>
          </cell>
          <cell r="P4747">
            <v>4800053470</v>
          </cell>
          <cell r="Q4747">
            <v>44620</v>
          </cell>
        </row>
        <row r="4748">
          <cell r="N4748" t="str">
            <v>FC100778</v>
          </cell>
          <cell r="O4748">
            <v>80800</v>
          </cell>
          <cell r="P4748">
            <v>4800053470</v>
          </cell>
          <cell r="Q4748">
            <v>44620</v>
          </cell>
        </row>
        <row r="4749">
          <cell r="N4749" t="str">
            <v>FC100779</v>
          </cell>
          <cell r="O4749">
            <v>80800</v>
          </cell>
          <cell r="P4749">
            <v>4800053470</v>
          </cell>
          <cell r="Q4749">
            <v>44620</v>
          </cell>
        </row>
        <row r="4750">
          <cell r="N4750" t="str">
            <v>FC100780</v>
          </cell>
          <cell r="O4750">
            <v>80800</v>
          </cell>
          <cell r="P4750">
            <v>4800053470</v>
          </cell>
          <cell r="Q4750">
            <v>44620</v>
          </cell>
        </row>
        <row r="4751">
          <cell r="N4751" t="str">
            <v>FC100781</v>
          </cell>
          <cell r="O4751">
            <v>80800</v>
          </cell>
          <cell r="P4751">
            <v>4800053470</v>
          </cell>
          <cell r="Q4751">
            <v>44620</v>
          </cell>
        </row>
        <row r="4752">
          <cell r="N4752" t="str">
            <v>FC100783</v>
          </cell>
          <cell r="O4752">
            <v>80800</v>
          </cell>
          <cell r="P4752">
            <v>4800053470</v>
          </cell>
          <cell r="Q4752">
            <v>44620</v>
          </cell>
        </row>
        <row r="4753">
          <cell r="N4753" t="str">
            <v>FC100784</v>
          </cell>
          <cell r="O4753">
            <v>80800</v>
          </cell>
          <cell r="P4753">
            <v>4800053470</v>
          </cell>
          <cell r="Q4753">
            <v>44620</v>
          </cell>
        </row>
        <row r="4754">
          <cell r="N4754" t="str">
            <v>FC100785</v>
          </cell>
          <cell r="O4754">
            <v>80800</v>
          </cell>
          <cell r="P4754">
            <v>4800053470</v>
          </cell>
          <cell r="Q4754">
            <v>44620</v>
          </cell>
        </row>
        <row r="4755">
          <cell r="N4755" t="str">
            <v>FC100786</v>
          </cell>
          <cell r="O4755">
            <v>80800</v>
          </cell>
          <cell r="P4755">
            <v>4800053470</v>
          </cell>
          <cell r="Q4755">
            <v>44620</v>
          </cell>
        </row>
        <row r="4756">
          <cell r="N4756" t="str">
            <v>FC100787</v>
          </cell>
          <cell r="O4756">
            <v>80800</v>
          </cell>
          <cell r="P4756">
            <v>4800053470</v>
          </cell>
          <cell r="Q4756">
            <v>44620</v>
          </cell>
        </row>
        <row r="4757">
          <cell r="N4757" t="str">
            <v>FC100788</v>
          </cell>
          <cell r="O4757">
            <v>80800</v>
          </cell>
          <cell r="P4757">
            <v>4800053470</v>
          </cell>
          <cell r="Q4757">
            <v>44620</v>
          </cell>
        </row>
        <row r="4758">
          <cell r="N4758" t="str">
            <v>FC100789</v>
          </cell>
          <cell r="O4758">
            <v>80800</v>
          </cell>
          <cell r="P4758">
            <v>4800053470</v>
          </cell>
          <cell r="Q4758">
            <v>44620</v>
          </cell>
        </row>
        <row r="4759">
          <cell r="N4759" t="str">
            <v>FC100790</v>
          </cell>
          <cell r="O4759">
            <v>80800</v>
          </cell>
          <cell r="P4759">
            <v>4800053470</v>
          </cell>
          <cell r="Q4759">
            <v>44620</v>
          </cell>
        </row>
        <row r="4760">
          <cell r="N4760" t="str">
            <v>FC100791</v>
          </cell>
          <cell r="O4760">
            <v>80800</v>
          </cell>
          <cell r="P4760">
            <v>4800053470</v>
          </cell>
          <cell r="Q4760">
            <v>44620</v>
          </cell>
        </row>
        <row r="4761">
          <cell r="N4761" t="str">
            <v>FC100792</v>
          </cell>
          <cell r="O4761">
            <v>80800</v>
          </cell>
          <cell r="P4761">
            <v>4800053470</v>
          </cell>
          <cell r="Q4761">
            <v>44620</v>
          </cell>
        </row>
        <row r="4762">
          <cell r="N4762" t="str">
            <v>FC100793</v>
          </cell>
          <cell r="O4762">
            <v>80800</v>
          </cell>
          <cell r="P4762">
            <v>4800053470</v>
          </cell>
          <cell r="Q4762">
            <v>44620</v>
          </cell>
        </row>
        <row r="4763">
          <cell r="N4763" t="str">
            <v>FC100794</v>
          </cell>
          <cell r="O4763">
            <v>80800</v>
          </cell>
          <cell r="P4763">
            <v>4800053470</v>
          </cell>
          <cell r="Q4763">
            <v>44620</v>
          </cell>
        </row>
        <row r="4764">
          <cell r="N4764" t="str">
            <v>FC100795</v>
          </cell>
          <cell r="O4764">
            <v>80800</v>
          </cell>
          <cell r="P4764">
            <v>4800053470</v>
          </cell>
          <cell r="Q4764">
            <v>44620</v>
          </cell>
        </row>
        <row r="4765">
          <cell r="N4765" t="str">
            <v>FC100796</v>
          </cell>
          <cell r="O4765">
            <v>80800</v>
          </cell>
          <cell r="P4765">
            <v>4800053470</v>
          </cell>
          <cell r="Q4765">
            <v>44620</v>
          </cell>
        </row>
        <row r="4766">
          <cell r="N4766" t="str">
            <v>FC100797</v>
          </cell>
          <cell r="O4766">
            <v>80800</v>
          </cell>
          <cell r="P4766">
            <v>4800053470</v>
          </cell>
          <cell r="Q4766">
            <v>44620</v>
          </cell>
        </row>
        <row r="4767">
          <cell r="N4767" t="str">
            <v>FC100799</v>
          </cell>
          <cell r="O4767">
            <v>80800</v>
          </cell>
          <cell r="P4767">
            <v>4800053470</v>
          </cell>
          <cell r="Q4767">
            <v>44620</v>
          </cell>
        </row>
        <row r="4768">
          <cell r="N4768" t="str">
            <v>FC100800</v>
          </cell>
          <cell r="O4768">
            <v>80800</v>
          </cell>
          <cell r="P4768">
            <v>4800053470</v>
          </cell>
          <cell r="Q4768">
            <v>44620</v>
          </cell>
        </row>
        <row r="4769">
          <cell r="N4769" t="str">
            <v>FC100802</v>
          </cell>
          <cell r="O4769">
            <v>80800</v>
          </cell>
          <cell r="P4769">
            <v>4800053470</v>
          </cell>
          <cell r="Q4769">
            <v>44620</v>
          </cell>
        </row>
        <row r="4770">
          <cell r="N4770" t="str">
            <v>FC100803</v>
          </cell>
          <cell r="O4770">
            <v>80800</v>
          </cell>
          <cell r="P4770">
            <v>4800053470</v>
          </cell>
          <cell r="Q4770">
            <v>44620</v>
          </cell>
        </row>
        <row r="4771">
          <cell r="N4771" t="str">
            <v>FC100805</v>
          </cell>
          <cell r="O4771">
            <v>80800</v>
          </cell>
          <cell r="P4771">
            <v>4800053470</v>
          </cell>
          <cell r="Q4771">
            <v>44620</v>
          </cell>
        </row>
        <row r="4772">
          <cell r="N4772" t="str">
            <v>FC100806</v>
          </cell>
          <cell r="O4772">
            <v>80800</v>
          </cell>
          <cell r="P4772">
            <v>4800053470</v>
          </cell>
          <cell r="Q4772">
            <v>44620</v>
          </cell>
        </row>
        <row r="4773">
          <cell r="N4773" t="str">
            <v>FC100807</v>
          </cell>
          <cell r="O4773">
            <v>80800</v>
          </cell>
          <cell r="P4773">
            <v>4800053470</v>
          </cell>
          <cell r="Q4773">
            <v>44620</v>
          </cell>
        </row>
        <row r="4774">
          <cell r="N4774" t="str">
            <v>FC100808</v>
          </cell>
          <cell r="O4774">
            <v>80800</v>
          </cell>
          <cell r="P4774">
            <v>4800053470</v>
          </cell>
          <cell r="Q4774">
            <v>44620</v>
          </cell>
        </row>
        <row r="4775">
          <cell r="N4775" t="str">
            <v>FC100809</v>
          </cell>
          <cell r="O4775">
            <v>80800</v>
          </cell>
          <cell r="P4775">
            <v>4800053470</v>
          </cell>
          <cell r="Q4775">
            <v>44620</v>
          </cell>
        </row>
        <row r="4776">
          <cell r="N4776" t="str">
            <v>FC100810</v>
          </cell>
          <cell r="O4776">
            <v>80800</v>
          </cell>
          <cell r="P4776">
            <v>4800053470</v>
          </cell>
          <cell r="Q4776">
            <v>44620</v>
          </cell>
        </row>
        <row r="4777">
          <cell r="N4777" t="str">
            <v>FC100811</v>
          </cell>
          <cell r="O4777">
            <v>80800</v>
          </cell>
          <cell r="P4777">
            <v>4800053470</v>
          </cell>
          <cell r="Q4777">
            <v>44620</v>
          </cell>
        </row>
        <row r="4778">
          <cell r="N4778" t="str">
            <v>FC100812</v>
          </cell>
          <cell r="O4778">
            <v>80800</v>
          </cell>
          <cell r="P4778">
            <v>4800053470</v>
          </cell>
          <cell r="Q4778">
            <v>44620</v>
          </cell>
        </row>
        <row r="4779">
          <cell r="N4779" t="str">
            <v>FC100813</v>
          </cell>
          <cell r="O4779">
            <v>80800</v>
          </cell>
          <cell r="P4779">
            <v>4800053470</v>
          </cell>
          <cell r="Q4779">
            <v>44620</v>
          </cell>
        </row>
        <row r="4780">
          <cell r="N4780" t="str">
            <v>FC100814</v>
          </cell>
          <cell r="O4780">
            <v>80800</v>
          </cell>
          <cell r="P4780">
            <v>4800053470</v>
          </cell>
          <cell r="Q4780">
            <v>44620</v>
          </cell>
        </row>
        <row r="4781">
          <cell r="N4781" t="str">
            <v>FC100815</v>
          </cell>
          <cell r="O4781">
            <v>80800</v>
          </cell>
          <cell r="P4781">
            <v>4800053470</v>
          </cell>
          <cell r="Q4781">
            <v>44620</v>
          </cell>
        </row>
        <row r="4782">
          <cell r="N4782" t="str">
            <v>FC100816</v>
          </cell>
          <cell r="O4782">
            <v>80800</v>
          </cell>
          <cell r="P4782">
            <v>4800053470</v>
          </cell>
          <cell r="Q4782">
            <v>44620</v>
          </cell>
        </row>
        <row r="4783">
          <cell r="N4783" t="str">
            <v>FC100817</v>
          </cell>
          <cell r="O4783">
            <v>80800</v>
          </cell>
          <cell r="P4783">
            <v>4800053470</v>
          </cell>
          <cell r="Q4783">
            <v>44620</v>
          </cell>
        </row>
        <row r="4784">
          <cell r="N4784" t="str">
            <v>FC100818</v>
          </cell>
          <cell r="O4784">
            <v>80800</v>
          </cell>
          <cell r="P4784">
            <v>4800053470</v>
          </cell>
          <cell r="Q4784">
            <v>44620</v>
          </cell>
        </row>
        <row r="4785">
          <cell r="N4785" t="str">
            <v>FC100819</v>
          </cell>
          <cell r="O4785">
            <v>80800</v>
          </cell>
          <cell r="P4785">
            <v>4800053470</v>
          </cell>
          <cell r="Q4785">
            <v>44620</v>
          </cell>
        </row>
        <row r="4786">
          <cell r="N4786" t="str">
            <v>FC100820</v>
          </cell>
          <cell r="O4786">
            <v>80800</v>
          </cell>
          <cell r="P4786">
            <v>4800053470</v>
          </cell>
          <cell r="Q4786">
            <v>44620</v>
          </cell>
        </row>
        <row r="4787">
          <cell r="N4787" t="str">
            <v>FC100821</v>
          </cell>
          <cell r="O4787">
            <v>80800</v>
          </cell>
          <cell r="P4787">
            <v>4800053470</v>
          </cell>
          <cell r="Q4787">
            <v>44620</v>
          </cell>
        </row>
        <row r="4788">
          <cell r="N4788" t="str">
            <v>FC100822</v>
          </cell>
          <cell r="O4788">
            <v>80800</v>
          </cell>
          <cell r="P4788">
            <v>4800053470</v>
          </cell>
          <cell r="Q4788">
            <v>44620</v>
          </cell>
        </row>
        <row r="4789">
          <cell r="N4789" t="str">
            <v>FC100824</v>
          </cell>
          <cell r="O4789">
            <v>80800</v>
          </cell>
          <cell r="P4789">
            <v>4800053470</v>
          </cell>
          <cell r="Q4789">
            <v>44620</v>
          </cell>
        </row>
        <row r="4790">
          <cell r="N4790" t="str">
            <v>FC100825</v>
          </cell>
          <cell r="O4790">
            <v>80800</v>
          </cell>
          <cell r="P4790">
            <v>4800053470</v>
          </cell>
          <cell r="Q4790">
            <v>44620</v>
          </cell>
        </row>
        <row r="4791">
          <cell r="N4791" t="str">
            <v>FC100827</v>
          </cell>
          <cell r="O4791">
            <v>80800</v>
          </cell>
          <cell r="P4791">
            <v>4800053470</v>
          </cell>
          <cell r="Q4791">
            <v>44620</v>
          </cell>
        </row>
        <row r="4792">
          <cell r="N4792" t="str">
            <v>FC100828</v>
          </cell>
          <cell r="O4792">
            <v>80800</v>
          </cell>
          <cell r="P4792">
            <v>4800053470</v>
          </cell>
          <cell r="Q4792">
            <v>44620</v>
          </cell>
        </row>
        <row r="4793">
          <cell r="N4793" t="str">
            <v>FC100830</v>
          </cell>
          <cell r="O4793">
            <v>80800</v>
          </cell>
          <cell r="P4793">
            <v>4800053470</v>
          </cell>
          <cell r="Q4793">
            <v>44620</v>
          </cell>
        </row>
        <row r="4794">
          <cell r="N4794" t="str">
            <v>FC100831</v>
          </cell>
          <cell r="O4794">
            <v>80800</v>
          </cell>
          <cell r="P4794">
            <v>4800053470</v>
          </cell>
          <cell r="Q4794">
            <v>44620</v>
          </cell>
        </row>
        <row r="4795">
          <cell r="N4795" t="str">
            <v>FC100832</v>
          </cell>
          <cell r="O4795">
            <v>80800</v>
          </cell>
          <cell r="P4795">
            <v>4800053470</v>
          </cell>
          <cell r="Q4795">
            <v>44620</v>
          </cell>
        </row>
        <row r="4796">
          <cell r="N4796" t="str">
            <v>FC100833</v>
          </cell>
          <cell r="O4796">
            <v>80800</v>
          </cell>
          <cell r="P4796">
            <v>4800053470</v>
          </cell>
          <cell r="Q4796">
            <v>44620</v>
          </cell>
        </row>
        <row r="4797">
          <cell r="N4797" t="str">
            <v>FC100834</v>
          </cell>
          <cell r="O4797">
            <v>80800</v>
          </cell>
          <cell r="P4797">
            <v>4800053470</v>
          </cell>
          <cell r="Q4797">
            <v>44620</v>
          </cell>
        </row>
        <row r="4798">
          <cell r="N4798" t="str">
            <v>FC100836</v>
          </cell>
          <cell r="O4798">
            <v>80800</v>
          </cell>
          <cell r="P4798">
            <v>4800053470</v>
          </cell>
          <cell r="Q4798">
            <v>44620</v>
          </cell>
        </row>
        <row r="4799">
          <cell r="N4799" t="str">
            <v>FC100837</v>
          </cell>
          <cell r="O4799">
            <v>80800</v>
          </cell>
          <cell r="P4799">
            <v>4800053470</v>
          </cell>
          <cell r="Q4799">
            <v>44620</v>
          </cell>
        </row>
        <row r="4800">
          <cell r="N4800" t="str">
            <v>FC100839</v>
          </cell>
          <cell r="O4800">
            <v>80800</v>
          </cell>
          <cell r="P4800">
            <v>4800053470</v>
          </cell>
          <cell r="Q4800">
            <v>44620</v>
          </cell>
        </row>
        <row r="4801">
          <cell r="N4801" t="str">
            <v>FC100840</v>
          </cell>
          <cell r="O4801">
            <v>80800</v>
          </cell>
          <cell r="P4801">
            <v>4800053470</v>
          </cell>
          <cell r="Q4801">
            <v>44620</v>
          </cell>
        </row>
        <row r="4802">
          <cell r="N4802" t="str">
            <v>FC100841</v>
          </cell>
          <cell r="O4802">
            <v>80800</v>
          </cell>
          <cell r="P4802">
            <v>4800053470</v>
          </cell>
          <cell r="Q4802">
            <v>44620</v>
          </cell>
        </row>
        <row r="4803">
          <cell r="N4803" t="str">
            <v>FC100842</v>
          </cell>
          <cell r="O4803">
            <v>80800</v>
          </cell>
          <cell r="P4803">
            <v>4800053470</v>
          </cell>
          <cell r="Q4803">
            <v>44620</v>
          </cell>
        </row>
        <row r="4804">
          <cell r="N4804" t="str">
            <v>FC100843</v>
          </cell>
          <cell r="O4804">
            <v>80800</v>
          </cell>
          <cell r="P4804">
            <v>4800053470</v>
          </cell>
          <cell r="Q4804">
            <v>44620</v>
          </cell>
        </row>
        <row r="4805">
          <cell r="N4805" t="str">
            <v>FC100844</v>
          </cell>
          <cell r="O4805">
            <v>80800</v>
          </cell>
          <cell r="P4805">
            <v>4800053470</v>
          </cell>
          <cell r="Q4805">
            <v>44620</v>
          </cell>
        </row>
        <row r="4806">
          <cell r="N4806" t="str">
            <v>FC100845</v>
          </cell>
          <cell r="O4806">
            <v>80800</v>
          </cell>
          <cell r="P4806">
            <v>4800053470</v>
          </cell>
          <cell r="Q4806">
            <v>44620</v>
          </cell>
        </row>
        <row r="4807">
          <cell r="N4807" t="str">
            <v>FC100846</v>
          </cell>
          <cell r="O4807">
            <v>80800</v>
          </cell>
          <cell r="P4807">
            <v>4800053470</v>
          </cell>
          <cell r="Q4807">
            <v>44620</v>
          </cell>
        </row>
        <row r="4808">
          <cell r="N4808" t="str">
            <v>FC100847</v>
          </cell>
          <cell r="O4808">
            <v>80800</v>
          </cell>
          <cell r="P4808">
            <v>4800053470</v>
          </cell>
          <cell r="Q4808">
            <v>44620</v>
          </cell>
        </row>
        <row r="4809">
          <cell r="N4809" t="str">
            <v>FC100848</v>
          </cell>
          <cell r="O4809">
            <v>80800</v>
          </cell>
          <cell r="P4809">
            <v>4800053470</v>
          </cell>
          <cell r="Q4809">
            <v>44620</v>
          </cell>
        </row>
        <row r="4810">
          <cell r="N4810" t="str">
            <v>FC100849</v>
          </cell>
          <cell r="O4810">
            <v>80800</v>
          </cell>
          <cell r="P4810">
            <v>4800053470</v>
          </cell>
          <cell r="Q4810">
            <v>44620</v>
          </cell>
        </row>
        <row r="4811">
          <cell r="N4811" t="str">
            <v>FC100850</v>
          </cell>
          <cell r="O4811">
            <v>80800</v>
          </cell>
          <cell r="P4811">
            <v>4800053470</v>
          </cell>
          <cell r="Q4811">
            <v>44620</v>
          </cell>
        </row>
        <row r="4812">
          <cell r="N4812" t="str">
            <v>FC100851</v>
          </cell>
          <cell r="O4812">
            <v>80800</v>
          </cell>
          <cell r="P4812">
            <v>4800053470</v>
          </cell>
          <cell r="Q4812">
            <v>44620</v>
          </cell>
        </row>
        <row r="4813">
          <cell r="N4813" t="str">
            <v>FC100852</v>
          </cell>
          <cell r="O4813">
            <v>80800</v>
          </cell>
          <cell r="P4813">
            <v>4800053470</v>
          </cell>
          <cell r="Q4813">
            <v>44620</v>
          </cell>
        </row>
        <row r="4814">
          <cell r="N4814" t="str">
            <v>FC100853</v>
          </cell>
          <cell r="O4814">
            <v>80800</v>
          </cell>
          <cell r="P4814">
            <v>4800053470</v>
          </cell>
          <cell r="Q4814">
            <v>44620</v>
          </cell>
        </row>
        <row r="4815">
          <cell r="N4815" t="str">
            <v>FC100854</v>
          </cell>
          <cell r="O4815">
            <v>80800</v>
          </cell>
          <cell r="P4815">
            <v>4800053470</v>
          </cell>
          <cell r="Q4815">
            <v>44620</v>
          </cell>
        </row>
        <row r="4816">
          <cell r="N4816" t="str">
            <v>FC100855</v>
          </cell>
          <cell r="O4816">
            <v>80800</v>
          </cell>
          <cell r="P4816">
            <v>4800053470</v>
          </cell>
          <cell r="Q4816">
            <v>44620</v>
          </cell>
        </row>
        <row r="4817">
          <cell r="N4817" t="str">
            <v>FC100856</v>
          </cell>
          <cell r="O4817">
            <v>80800</v>
          </cell>
          <cell r="P4817">
            <v>4800053470</v>
          </cell>
          <cell r="Q4817">
            <v>44620</v>
          </cell>
        </row>
        <row r="4818">
          <cell r="N4818" t="str">
            <v>FC100857</v>
          </cell>
          <cell r="O4818">
            <v>80800</v>
          </cell>
          <cell r="P4818">
            <v>4800053470</v>
          </cell>
          <cell r="Q4818">
            <v>44620</v>
          </cell>
        </row>
        <row r="4819">
          <cell r="N4819" t="str">
            <v>FC100858</v>
          </cell>
          <cell r="O4819">
            <v>80800</v>
          </cell>
          <cell r="P4819">
            <v>4800053470</v>
          </cell>
          <cell r="Q4819">
            <v>44620</v>
          </cell>
        </row>
        <row r="4820">
          <cell r="N4820" t="str">
            <v>FC100859</v>
          </cell>
          <cell r="O4820">
            <v>80800</v>
          </cell>
          <cell r="P4820">
            <v>4800053470</v>
          </cell>
          <cell r="Q4820">
            <v>44620</v>
          </cell>
        </row>
        <row r="4821">
          <cell r="N4821" t="str">
            <v>FC100860</v>
          </cell>
          <cell r="O4821">
            <v>80800</v>
          </cell>
          <cell r="P4821">
            <v>4800053470</v>
          </cell>
          <cell r="Q4821">
            <v>44620</v>
          </cell>
        </row>
        <row r="4822">
          <cell r="N4822" t="str">
            <v>FC100861</v>
          </cell>
          <cell r="O4822">
            <v>80800</v>
          </cell>
          <cell r="P4822">
            <v>4800053470</v>
          </cell>
          <cell r="Q4822">
            <v>44620</v>
          </cell>
        </row>
        <row r="4823">
          <cell r="N4823" t="str">
            <v>FC100862</v>
          </cell>
          <cell r="O4823">
            <v>80800</v>
          </cell>
          <cell r="P4823">
            <v>4800053470</v>
          </cell>
          <cell r="Q4823">
            <v>44620</v>
          </cell>
        </row>
        <row r="4824">
          <cell r="N4824" t="str">
            <v>FC100863</v>
          </cell>
          <cell r="O4824">
            <v>80800</v>
          </cell>
          <cell r="P4824">
            <v>4800053470</v>
          </cell>
          <cell r="Q4824">
            <v>44620</v>
          </cell>
        </row>
        <row r="4825">
          <cell r="N4825" t="str">
            <v>FC100864</v>
          </cell>
          <cell r="O4825">
            <v>80800</v>
          </cell>
          <cell r="P4825">
            <v>4800053470</v>
          </cell>
          <cell r="Q4825">
            <v>44620</v>
          </cell>
        </row>
        <row r="4826">
          <cell r="N4826" t="str">
            <v>FC100865</v>
          </cell>
          <cell r="O4826">
            <v>80800</v>
          </cell>
          <cell r="P4826">
            <v>4800053470</v>
          </cell>
          <cell r="Q4826">
            <v>44620</v>
          </cell>
        </row>
        <row r="4827">
          <cell r="N4827" t="str">
            <v>FC100866</v>
          </cell>
          <cell r="O4827">
            <v>80800</v>
          </cell>
          <cell r="P4827">
            <v>4800053470</v>
          </cell>
          <cell r="Q4827">
            <v>44620</v>
          </cell>
        </row>
        <row r="4828">
          <cell r="N4828" t="str">
            <v>FC100867</v>
          </cell>
          <cell r="O4828">
            <v>80800</v>
          </cell>
          <cell r="P4828">
            <v>4800053470</v>
          </cell>
          <cell r="Q4828">
            <v>44620</v>
          </cell>
        </row>
        <row r="4829">
          <cell r="N4829" t="str">
            <v>FC100868</v>
          </cell>
          <cell r="O4829">
            <v>80800</v>
          </cell>
          <cell r="P4829">
            <v>4800053470</v>
          </cell>
          <cell r="Q4829">
            <v>44620</v>
          </cell>
        </row>
        <row r="4830">
          <cell r="N4830" t="str">
            <v>FC100869</v>
          </cell>
          <cell r="O4830">
            <v>80800</v>
          </cell>
          <cell r="P4830">
            <v>4800053470</v>
          </cell>
          <cell r="Q4830">
            <v>44620</v>
          </cell>
        </row>
        <row r="4831">
          <cell r="N4831" t="str">
            <v>FC100871</v>
          </cell>
          <cell r="O4831">
            <v>80800</v>
          </cell>
          <cell r="P4831">
            <v>4800053470</v>
          </cell>
          <cell r="Q4831">
            <v>44620</v>
          </cell>
        </row>
        <row r="4832">
          <cell r="N4832" t="str">
            <v>FC100872</v>
          </cell>
          <cell r="O4832">
            <v>80800</v>
          </cell>
          <cell r="P4832">
            <v>4800053470</v>
          </cell>
          <cell r="Q4832">
            <v>44620</v>
          </cell>
        </row>
        <row r="4833">
          <cell r="N4833" t="str">
            <v>FC100874</v>
          </cell>
          <cell r="O4833">
            <v>80800</v>
          </cell>
          <cell r="P4833">
            <v>4800053470</v>
          </cell>
          <cell r="Q4833">
            <v>44620</v>
          </cell>
        </row>
        <row r="4834">
          <cell r="N4834" t="str">
            <v>FC100875</v>
          </cell>
          <cell r="O4834">
            <v>80800</v>
          </cell>
          <cell r="P4834">
            <v>4800053470</v>
          </cell>
          <cell r="Q4834">
            <v>44620</v>
          </cell>
        </row>
        <row r="4835">
          <cell r="N4835" t="str">
            <v>FC100876</v>
          </cell>
          <cell r="O4835">
            <v>80800</v>
          </cell>
          <cell r="P4835">
            <v>4800053470</v>
          </cell>
          <cell r="Q4835">
            <v>44620</v>
          </cell>
        </row>
        <row r="4836">
          <cell r="N4836" t="str">
            <v>FC100877</v>
          </cell>
          <cell r="O4836">
            <v>80800</v>
          </cell>
          <cell r="P4836">
            <v>4800053470</v>
          </cell>
          <cell r="Q4836">
            <v>44620</v>
          </cell>
        </row>
        <row r="4837">
          <cell r="N4837" t="str">
            <v>FC100878</v>
          </cell>
          <cell r="O4837">
            <v>80800</v>
          </cell>
          <cell r="P4837">
            <v>4800053470</v>
          </cell>
          <cell r="Q4837">
            <v>44620</v>
          </cell>
        </row>
        <row r="4838">
          <cell r="N4838" t="str">
            <v>FC100879</v>
          </cell>
          <cell r="O4838">
            <v>80800</v>
          </cell>
          <cell r="P4838">
            <v>4800053470</v>
          </cell>
          <cell r="Q4838">
            <v>44620</v>
          </cell>
        </row>
        <row r="4839">
          <cell r="N4839" t="str">
            <v>FC100880</v>
          </cell>
          <cell r="O4839">
            <v>80800</v>
          </cell>
          <cell r="P4839">
            <v>4800053470</v>
          </cell>
          <cell r="Q4839">
            <v>44620</v>
          </cell>
        </row>
        <row r="4840">
          <cell r="N4840" t="str">
            <v>FC100881</v>
          </cell>
          <cell r="O4840">
            <v>80800</v>
          </cell>
          <cell r="P4840">
            <v>4800053470</v>
          </cell>
          <cell r="Q4840">
            <v>44620</v>
          </cell>
        </row>
        <row r="4841">
          <cell r="N4841" t="str">
            <v>FC100882</v>
          </cell>
          <cell r="O4841">
            <v>80800</v>
          </cell>
          <cell r="P4841">
            <v>4800053470</v>
          </cell>
          <cell r="Q4841">
            <v>44620</v>
          </cell>
        </row>
        <row r="4842">
          <cell r="N4842" t="str">
            <v>FC100883</v>
          </cell>
          <cell r="O4842">
            <v>80800</v>
          </cell>
          <cell r="P4842">
            <v>4800053470</v>
          </cell>
          <cell r="Q4842">
            <v>44620</v>
          </cell>
        </row>
        <row r="4843">
          <cell r="N4843" t="str">
            <v>FC100884</v>
          </cell>
          <cell r="O4843">
            <v>80800</v>
          </cell>
          <cell r="P4843">
            <v>4800053470</v>
          </cell>
          <cell r="Q4843">
            <v>44620</v>
          </cell>
        </row>
        <row r="4844">
          <cell r="N4844" t="str">
            <v>FC100885</v>
          </cell>
          <cell r="O4844">
            <v>80800</v>
          </cell>
          <cell r="P4844">
            <v>4800053470</v>
          </cell>
          <cell r="Q4844">
            <v>44620</v>
          </cell>
        </row>
        <row r="4845">
          <cell r="N4845" t="str">
            <v>FC100886</v>
          </cell>
          <cell r="O4845">
            <v>80800</v>
          </cell>
          <cell r="P4845">
            <v>4800053470</v>
          </cell>
          <cell r="Q4845">
            <v>44620</v>
          </cell>
        </row>
        <row r="4846">
          <cell r="N4846" t="str">
            <v>FC100887</v>
          </cell>
          <cell r="O4846">
            <v>80800</v>
          </cell>
          <cell r="P4846">
            <v>4800053470</v>
          </cell>
          <cell r="Q4846">
            <v>44620</v>
          </cell>
        </row>
        <row r="4847">
          <cell r="N4847" t="str">
            <v>FC100888</v>
          </cell>
          <cell r="O4847">
            <v>80800</v>
          </cell>
          <cell r="P4847">
            <v>4800053470</v>
          </cell>
          <cell r="Q4847">
            <v>44620</v>
          </cell>
        </row>
        <row r="4848">
          <cell r="N4848" t="str">
            <v>FC100889</v>
          </cell>
          <cell r="O4848">
            <v>80800</v>
          </cell>
          <cell r="P4848">
            <v>4800053470</v>
          </cell>
          <cell r="Q4848">
            <v>44620</v>
          </cell>
        </row>
        <row r="4849">
          <cell r="N4849" t="str">
            <v>FC100890</v>
          </cell>
          <cell r="O4849">
            <v>80800</v>
          </cell>
          <cell r="P4849">
            <v>4800053470</v>
          </cell>
          <cell r="Q4849">
            <v>44620</v>
          </cell>
        </row>
        <row r="4850">
          <cell r="N4850" t="str">
            <v>FC100891</v>
          </cell>
          <cell r="O4850">
            <v>80800</v>
          </cell>
          <cell r="P4850">
            <v>4800053470</v>
          </cell>
          <cell r="Q4850">
            <v>44620</v>
          </cell>
        </row>
        <row r="4851">
          <cell r="N4851" t="str">
            <v>FC100892</v>
          </cell>
          <cell r="O4851">
            <v>80800</v>
          </cell>
          <cell r="P4851">
            <v>4800053470</v>
          </cell>
          <cell r="Q4851">
            <v>44620</v>
          </cell>
        </row>
        <row r="4852">
          <cell r="N4852" t="str">
            <v>FC100893</v>
          </cell>
          <cell r="O4852">
            <v>80800</v>
          </cell>
          <cell r="P4852">
            <v>4800053470</v>
          </cell>
          <cell r="Q4852">
            <v>44620</v>
          </cell>
        </row>
        <row r="4853">
          <cell r="N4853" t="str">
            <v>FC100894</v>
          </cell>
          <cell r="O4853">
            <v>80800</v>
          </cell>
          <cell r="P4853">
            <v>4800053470</v>
          </cell>
          <cell r="Q4853">
            <v>44620</v>
          </cell>
        </row>
        <row r="4854">
          <cell r="N4854" t="str">
            <v>FC100895</v>
          </cell>
          <cell r="O4854">
            <v>80800</v>
          </cell>
          <cell r="P4854">
            <v>4800053470</v>
          </cell>
          <cell r="Q4854">
            <v>44620</v>
          </cell>
        </row>
        <row r="4855">
          <cell r="N4855" t="str">
            <v>FC100896</v>
          </cell>
          <cell r="O4855">
            <v>80800</v>
          </cell>
          <cell r="P4855">
            <v>4800053470</v>
          </cell>
          <cell r="Q4855">
            <v>44620</v>
          </cell>
        </row>
        <row r="4856">
          <cell r="N4856" t="str">
            <v>FC100897</v>
          </cell>
          <cell r="O4856">
            <v>80800</v>
          </cell>
          <cell r="P4856">
            <v>4800053470</v>
          </cell>
          <cell r="Q4856">
            <v>44620</v>
          </cell>
        </row>
        <row r="4857">
          <cell r="N4857" t="str">
            <v>FC100899</v>
          </cell>
          <cell r="O4857">
            <v>80800</v>
          </cell>
          <cell r="P4857">
            <v>4800053470</v>
          </cell>
          <cell r="Q4857">
            <v>44620</v>
          </cell>
        </row>
        <row r="4858">
          <cell r="N4858" t="str">
            <v>FC100900</v>
          </cell>
          <cell r="O4858">
            <v>80800</v>
          </cell>
          <cell r="P4858">
            <v>4800053470</v>
          </cell>
          <cell r="Q4858">
            <v>44620</v>
          </cell>
        </row>
        <row r="4859">
          <cell r="N4859" t="str">
            <v>FC100901</v>
          </cell>
          <cell r="O4859">
            <v>80800</v>
          </cell>
          <cell r="P4859">
            <v>4800053470</v>
          </cell>
          <cell r="Q4859">
            <v>44620</v>
          </cell>
        </row>
        <row r="4860">
          <cell r="N4860" t="str">
            <v>FC100902</v>
          </cell>
          <cell r="O4860">
            <v>80800</v>
          </cell>
          <cell r="P4860">
            <v>4800053470</v>
          </cell>
          <cell r="Q4860">
            <v>44620</v>
          </cell>
        </row>
        <row r="4861">
          <cell r="N4861" t="str">
            <v>FC100903</v>
          </cell>
          <cell r="O4861">
            <v>80800</v>
          </cell>
          <cell r="P4861">
            <v>4800053470</v>
          </cell>
          <cell r="Q4861">
            <v>44620</v>
          </cell>
        </row>
        <row r="4862">
          <cell r="N4862" t="str">
            <v>FC100904</v>
          </cell>
          <cell r="O4862">
            <v>80800</v>
          </cell>
          <cell r="P4862">
            <v>4800053470</v>
          </cell>
          <cell r="Q4862">
            <v>44620</v>
          </cell>
        </row>
        <row r="4863">
          <cell r="N4863" t="str">
            <v>FC100905</v>
          </cell>
          <cell r="O4863">
            <v>80800</v>
          </cell>
          <cell r="P4863">
            <v>4800053470</v>
          </cell>
          <cell r="Q4863">
            <v>44620</v>
          </cell>
        </row>
        <row r="4864">
          <cell r="N4864" t="str">
            <v>FC100906</v>
          </cell>
          <cell r="O4864">
            <v>80800</v>
          </cell>
          <cell r="P4864">
            <v>4800053470</v>
          </cell>
          <cell r="Q4864">
            <v>44620</v>
          </cell>
        </row>
        <row r="4865">
          <cell r="N4865" t="str">
            <v>FC100907</v>
          </cell>
          <cell r="O4865">
            <v>80800</v>
          </cell>
          <cell r="P4865">
            <v>4800053470</v>
          </cell>
          <cell r="Q4865">
            <v>44620</v>
          </cell>
        </row>
        <row r="4866">
          <cell r="N4866" t="str">
            <v>FC100908</v>
          </cell>
          <cell r="O4866">
            <v>80800</v>
          </cell>
          <cell r="P4866">
            <v>4800053470</v>
          </cell>
          <cell r="Q4866">
            <v>44620</v>
          </cell>
        </row>
        <row r="4867">
          <cell r="N4867" t="str">
            <v>FC100909</v>
          </cell>
          <cell r="O4867">
            <v>80800</v>
          </cell>
          <cell r="P4867">
            <v>4800053470</v>
          </cell>
          <cell r="Q4867">
            <v>44620</v>
          </cell>
        </row>
        <row r="4868">
          <cell r="N4868" t="str">
            <v>FC100910</v>
          </cell>
          <cell r="O4868">
            <v>80800</v>
          </cell>
          <cell r="P4868">
            <v>4800053470</v>
          </cell>
          <cell r="Q4868">
            <v>44620</v>
          </cell>
        </row>
        <row r="4869">
          <cell r="N4869" t="str">
            <v>FC100911</v>
          </cell>
          <cell r="O4869">
            <v>80800</v>
          </cell>
          <cell r="P4869">
            <v>4800053470</v>
          </cell>
          <cell r="Q4869">
            <v>44620</v>
          </cell>
        </row>
        <row r="4870">
          <cell r="N4870" t="str">
            <v>FC100912</v>
          </cell>
          <cell r="O4870">
            <v>80800</v>
          </cell>
          <cell r="P4870">
            <v>4800053470</v>
          </cell>
          <cell r="Q4870">
            <v>44620</v>
          </cell>
        </row>
        <row r="4871">
          <cell r="N4871" t="str">
            <v>FC100913</v>
          </cell>
          <cell r="O4871">
            <v>80800</v>
          </cell>
          <cell r="P4871">
            <v>4800053470</v>
          </cell>
          <cell r="Q4871">
            <v>44620</v>
          </cell>
        </row>
        <row r="4872">
          <cell r="N4872" t="str">
            <v>FC100914</v>
          </cell>
          <cell r="O4872">
            <v>80800</v>
          </cell>
          <cell r="P4872">
            <v>4800053470</v>
          </cell>
          <cell r="Q4872">
            <v>44620</v>
          </cell>
        </row>
        <row r="4873">
          <cell r="N4873" t="str">
            <v>FC100915</v>
          </cell>
          <cell r="O4873">
            <v>80800</v>
          </cell>
          <cell r="P4873">
            <v>4800053470</v>
          </cell>
          <cell r="Q4873">
            <v>44620</v>
          </cell>
        </row>
        <row r="4874">
          <cell r="N4874" t="str">
            <v>FC100916</v>
          </cell>
          <cell r="O4874">
            <v>80800</v>
          </cell>
          <cell r="P4874">
            <v>4800053470</v>
          </cell>
          <cell r="Q4874">
            <v>44620</v>
          </cell>
        </row>
        <row r="4875">
          <cell r="N4875" t="str">
            <v>FC100917</v>
          </cell>
          <cell r="O4875">
            <v>80800</v>
          </cell>
          <cell r="P4875">
            <v>4800053470</v>
          </cell>
          <cell r="Q4875">
            <v>44620</v>
          </cell>
        </row>
        <row r="4876">
          <cell r="N4876" t="str">
            <v>FC100918</v>
          </cell>
          <cell r="O4876">
            <v>80800</v>
          </cell>
          <cell r="P4876">
            <v>4800053470</v>
          </cell>
          <cell r="Q4876">
            <v>44620</v>
          </cell>
        </row>
        <row r="4877">
          <cell r="N4877" t="str">
            <v>FC100919</v>
          </cell>
          <cell r="O4877">
            <v>80800</v>
          </cell>
          <cell r="P4877">
            <v>4800053470</v>
          </cell>
          <cell r="Q4877">
            <v>44620</v>
          </cell>
        </row>
        <row r="4878">
          <cell r="N4878" t="str">
            <v>FC100920</v>
          </cell>
          <cell r="O4878">
            <v>80800</v>
          </cell>
          <cell r="P4878">
            <v>4800053470</v>
          </cell>
          <cell r="Q4878">
            <v>44620</v>
          </cell>
        </row>
        <row r="4879">
          <cell r="N4879" t="str">
            <v>FC100921</v>
          </cell>
          <cell r="O4879">
            <v>80800</v>
          </cell>
          <cell r="P4879">
            <v>4800053470</v>
          </cell>
          <cell r="Q4879">
            <v>44620</v>
          </cell>
        </row>
        <row r="4880">
          <cell r="N4880" t="str">
            <v>FC100922</v>
          </cell>
          <cell r="O4880">
            <v>80800</v>
          </cell>
          <cell r="P4880">
            <v>4800053470</v>
          </cell>
          <cell r="Q4880">
            <v>44620</v>
          </cell>
        </row>
        <row r="4881">
          <cell r="N4881" t="str">
            <v>FC100923</v>
          </cell>
          <cell r="O4881">
            <v>80800</v>
          </cell>
          <cell r="P4881">
            <v>4800053470</v>
          </cell>
          <cell r="Q4881">
            <v>44620</v>
          </cell>
        </row>
        <row r="4882">
          <cell r="N4882" t="str">
            <v>FC100924</v>
          </cell>
          <cell r="O4882">
            <v>80800</v>
          </cell>
          <cell r="P4882">
            <v>4800053470</v>
          </cell>
          <cell r="Q4882">
            <v>44620</v>
          </cell>
        </row>
        <row r="4883">
          <cell r="N4883" t="str">
            <v>FC100925</v>
          </cell>
          <cell r="O4883">
            <v>80800</v>
          </cell>
          <cell r="P4883">
            <v>4800053470</v>
          </cell>
          <cell r="Q4883">
            <v>44620</v>
          </cell>
        </row>
        <row r="4884">
          <cell r="N4884" t="str">
            <v>FC100926</v>
          </cell>
          <cell r="O4884">
            <v>80800</v>
          </cell>
          <cell r="P4884">
            <v>4800053470</v>
          </cell>
          <cell r="Q4884">
            <v>44620</v>
          </cell>
        </row>
        <row r="4885">
          <cell r="N4885" t="str">
            <v>FC100927</v>
          </cell>
          <cell r="O4885">
            <v>80800</v>
          </cell>
          <cell r="P4885">
            <v>4800053470</v>
          </cell>
          <cell r="Q4885">
            <v>44620</v>
          </cell>
        </row>
        <row r="4886">
          <cell r="N4886" t="str">
            <v>FC100928</v>
          </cell>
          <cell r="O4886">
            <v>80800</v>
          </cell>
          <cell r="P4886">
            <v>4800053470</v>
          </cell>
          <cell r="Q4886">
            <v>44620</v>
          </cell>
        </row>
        <row r="4887">
          <cell r="N4887" t="str">
            <v>FC100929</v>
          </cell>
          <cell r="O4887">
            <v>80800</v>
          </cell>
          <cell r="P4887">
            <v>4800053470</v>
          </cell>
          <cell r="Q4887">
            <v>44620</v>
          </cell>
        </row>
        <row r="4888">
          <cell r="N4888" t="str">
            <v>FC100930</v>
          </cell>
          <cell r="O4888">
            <v>80800</v>
          </cell>
          <cell r="P4888">
            <v>4800053470</v>
          </cell>
          <cell r="Q4888">
            <v>44620</v>
          </cell>
        </row>
        <row r="4889">
          <cell r="N4889" t="str">
            <v>FC100931</v>
          </cell>
          <cell r="O4889">
            <v>80800</v>
          </cell>
          <cell r="P4889">
            <v>4800053470</v>
          </cell>
          <cell r="Q4889">
            <v>44620</v>
          </cell>
        </row>
        <row r="4890">
          <cell r="N4890" t="str">
            <v>FC100932</v>
          </cell>
          <cell r="O4890">
            <v>80800</v>
          </cell>
          <cell r="P4890">
            <v>4800053470</v>
          </cell>
          <cell r="Q4890">
            <v>44620</v>
          </cell>
        </row>
        <row r="4891">
          <cell r="N4891" t="str">
            <v>FC100934</v>
          </cell>
          <cell r="O4891">
            <v>80800</v>
          </cell>
          <cell r="P4891">
            <v>4800053470</v>
          </cell>
          <cell r="Q4891">
            <v>44620</v>
          </cell>
        </row>
        <row r="4892">
          <cell r="N4892" t="str">
            <v>FC100935</v>
          </cell>
          <cell r="O4892">
            <v>80800</v>
          </cell>
          <cell r="P4892">
            <v>4800053470</v>
          </cell>
          <cell r="Q4892">
            <v>44620</v>
          </cell>
        </row>
        <row r="4893">
          <cell r="N4893" t="str">
            <v>FC100936</v>
          </cell>
          <cell r="O4893">
            <v>80800</v>
          </cell>
          <cell r="P4893">
            <v>4800053470</v>
          </cell>
          <cell r="Q4893">
            <v>44620</v>
          </cell>
        </row>
        <row r="4894">
          <cell r="N4894" t="str">
            <v>FC100937</v>
          </cell>
          <cell r="O4894">
            <v>80800</v>
          </cell>
          <cell r="P4894">
            <v>4800053470</v>
          </cell>
          <cell r="Q4894">
            <v>44620</v>
          </cell>
        </row>
        <row r="4895">
          <cell r="N4895" t="str">
            <v>FC100938</v>
          </cell>
          <cell r="O4895">
            <v>80800</v>
          </cell>
          <cell r="P4895">
            <v>4800053470</v>
          </cell>
          <cell r="Q4895">
            <v>44620</v>
          </cell>
        </row>
        <row r="4896">
          <cell r="N4896" t="str">
            <v>FC100939</v>
          </cell>
          <cell r="O4896">
            <v>80800</v>
          </cell>
          <cell r="P4896">
            <v>4800053470</v>
          </cell>
          <cell r="Q4896">
            <v>44620</v>
          </cell>
        </row>
        <row r="4897">
          <cell r="N4897" t="str">
            <v>FC100940</v>
          </cell>
          <cell r="O4897">
            <v>80800</v>
          </cell>
          <cell r="P4897">
            <v>4800053470</v>
          </cell>
          <cell r="Q4897">
            <v>44620</v>
          </cell>
        </row>
        <row r="4898">
          <cell r="N4898" t="str">
            <v>FC100941</v>
          </cell>
          <cell r="O4898">
            <v>80800</v>
          </cell>
          <cell r="P4898">
            <v>4800053470</v>
          </cell>
          <cell r="Q4898">
            <v>44620</v>
          </cell>
        </row>
        <row r="4899">
          <cell r="N4899" t="str">
            <v>FC100943</v>
          </cell>
          <cell r="O4899">
            <v>80800</v>
          </cell>
          <cell r="P4899">
            <v>4800053470</v>
          </cell>
          <cell r="Q4899">
            <v>44620</v>
          </cell>
        </row>
        <row r="4900">
          <cell r="N4900" t="str">
            <v>FC100944</v>
          </cell>
          <cell r="O4900">
            <v>80800</v>
          </cell>
          <cell r="P4900">
            <v>4800053470</v>
          </cell>
          <cell r="Q4900">
            <v>44620</v>
          </cell>
        </row>
        <row r="4901">
          <cell r="N4901" t="str">
            <v>FC100945</v>
          </cell>
          <cell r="O4901">
            <v>80800</v>
          </cell>
          <cell r="P4901">
            <v>4800053470</v>
          </cell>
          <cell r="Q4901">
            <v>44620</v>
          </cell>
        </row>
        <row r="4902">
          <cell r="N4902" t="str">
            <v>FC100947</v>
          </cell>
          <cell r="O4902">
            <v>80800</v>
          </cell>
          <cell r="P4902">
            <v>4800053470</v>
          </cell>
          <cell r="Q4902">
            <v>44620</v>
          </cell>
        </row>
        <row r="4903">
          <cell r="N4903" t="str">
            <v>FC100948</v>
          </cell>
          <cell r="O4903">
            <v>80800</v>
          </cell>
          <cell r="P4903">
            <v>4800053470</v>
          </cell>
          <cell r="Q4903">
            <v>44620</v>
          </cell>
        </row>
        <row r="4904">
          <cell r="N4904" t="str">
            <v>FC100949</v>
          </cell>
          <cell r="O4904">
            <v>80800</v>
          </cell>
          <cell r="P4904">
            <v>4800053470</v>
          </cell>
          <cell r="Q4904">
            <v>44620</v>
          </cell>
        </row>
        <row r="4905">
          <cell r="N4905" t="str">
            <v>FC100950</v>
          </cell>
          <cell r="O4905">
            <v>80800</v>
          </cell>
          <cell r="P4905">
            <v>4800053470</v>
          </cell>
          <cell r="Q4905">
            <v>44620</v>
          </cell>
        </row>
        <row r="4906">
          <cell r="N4906" t="str">
            <v>FC100951</v>
          </cell>
          <cell r="O4906">
            <v>80800</v>
          </cell>
          <cell r="P4906">
            <v>4800053470</v>
          </cell>
          <cell r="Q4906">
            <v>44620</v>
          </cell>
        </row>
        <row r="4907">
          <cell r="N4907" t="str">
            <v>FC100952</v>
          </cell>
          <cell r="O4907">
            <v>80800</v>
          </cell>
          <cell r="P4907">
            <v>4800053470</v>
          </cell>
          <cell r="Q4907">
            <v>44620</v>
          </cell>
        </row>
        <row r="4908">
          <cell r="N4908" t="str">
            <v>FC100953</v>
          </cell>
          <cell r="O4908">
            <v>80800</v>
          </cell>
          <cell r="P4908">
            <v>4800053470</v>
          </cell>
          <cell r="Q4908">
            <v>44620</v>
          </cell>
        </row>
        <row r="4909">
          <cell r="N4909" t="str">
            <v>FC100954</v>
          </cell>
          <cell r="O4909">
            <v>80800</v>
          </cell>
          <cell r="P4909">
            <v>4800053470</v>
          </cell>
          <cell r="Q4909">
            <v>44620</v>
          </cell>
        </row>
        <row r="4910">
          <cell r="N4910" t="str">
            <v>FC100955</v>
          </cell>
          <cell r="O4910">
            <v>80800</v>
          </cell>
          <cell r="P4910">
            <v>4800053470</v>
          </cell>
          <cell r="Q4910">
            <v>44620</v>
          </cell>
        </row>
        <row r="4911">
          <cell r="N4911" t="str">
            <v>FC100956</v>
          </cell>
          <cell r="O4911">
            <v>80800</v>
          </cell>
          <cell r="P4911">
            <v>4800053470</v>
          </cell>
          <cell r="Q4911">
            <v>44620</v>
          </cell>
        </row>
        <row r="4912">
          <cell r="N4912" t="str">
            <v>FC100958</v>
          </cell>
          <cell r="O4912">
            <v>80800</v>
          </cell>
          <cell r="P4912">
            <v>4800053470</v>
          </cell>
          <cell r="Q4912">
            <v>44620</v>
          </cell>
        </row>
        <row r="4913">
          <cell r="N4913" t="str">
            <v>FC100959</v>
          </cell>
          <cell r="O4913">
            <v>80800</v>
          </cell>
          <cell r="P4913">
            <v>4800053470</v>
          </cell>
          <cell r="Q4913">
            <v>44620</v>
          </cell>
        </row>
        <row r="4914">
          <cell r="N4914" t="str">
            <v>FC100960</v>
          </cell>
          <cell r="O4914">
            <v>80800</v>
          </cell>
          <cell r="P4914">
            <v>4800053470</v>
          </cell>
          <cell r="Q4914">
            <v>44620</v>
          </cell>
        </row>
        <row r="4915">
          <cell r="N4915" t="str">
            <v>FC100962</v>
          </cell>
          <cell r="O4915">
            <v>80800</v>
          </cell>
          <cell r="P4915">
            <v>4800053470</v>
          </cell>
          <cell r="Q4915">
            <v>44620</v>
          </cell>
        </row>
        <row r="4916">
          <cell r="N4916" t="str">
            <v>FC100963</v>
          </cell>
          <cell r="O4916">
            <v>80800</v>
          </cell>
          <cell r="P4916">
            <v>4800053470</v>
          </cell>
          <cell r="Q4916">
            <v>44620</v>
          </cell>
        </row>
        <row r="4917">
          <cell r="N4917" t="str">
            <v>FC100964</v>
          </cell>
          <cell r="O4917">
            <v>80800</v>
          </cell>
          <cell r="P4917">
            <v>4800053470</v>
          </cell>
          <cell r="Q4917">
            <v>44620</v>
          </cell>
        </row>
        <row r="4918">
          <cell r="N4918" t="str">
            <v>FC100965</v>
          </cell>
          <cell r="O4918">
            <v>80800</v>
          </cell>
          <cell r="P4918">
            <v>4800053470</v>
          </cell>
          <cell r="Q4918">
            <v>44620</v>
          </cell>
        </row>
        <row r="4919">
          <cell r="N4919" t="str">
            <v>FC100966</v>
          </cell>
          <cell r="O4919">
            <v>80800</v>
          </cell>
          <cell r="P4919">
            <v>4800053470</v>
          </cell>
          <cell r="Q4919">
            <v>44620</v>
          </cell>
        </row>
        <row r="4920">
          <cell r="N4920" t="str">
            <v>FC100968</v>
          </cell>
          <cell r="O4920">
            <v>80800</v>
          </cell>
          <cell r="P4920">
            <v>4800053470</v>
          </cell>
          <cell r="Q4920">
            <v>44620</v>
          </cell>
        </row>
        <row r="4921">
          <cell r="N4921" t="str">
            <v>FC100970</v>
          </cell>
          <cell r="O4921">
            <v>80800</v>
          </cell>
          <cell r="P4921">
            <v>4800053470</v>
          </cell>
          <cell r="Q4921">
            <v>44620</v>
          </cell>
        </row>
        <row r="4922">
          <cell r="N4922" t="str">
            <v>FC100971</v>
          </cell>
          <cell r="O4922">
            <v>80800</v>
          </cell>
          <cell r="P4922">
            <v>4800053470</v>
          </cell>
          <cell r="Q4922">
            <v>44620</v>
          </cell>
        </row>
        <row r="4923">
          <cell r="N4923" t="str">
            <v>FC100973</v>
          </cell>
          <cell r="O4923">
            <v>80800</v>
          </cell>
          <cell r="P4923">
            <v>4800053470</v>
          </cell>
          <cell r="Q4923">
            <v>44620</v>
          </cell>
        </row>
        <row r="4924">
          <cell r="N4924" t="str">
            <v>FC100974</v>
          </cell>
          <cell r="O4924">
            <v>80800</v>
          </cell>
          <cell r="P4924">
            <v>4800053470</v>
          </cell>
          <cell r="Q4924">
            <v>44620</v>
          </cell>
        </row>
        <row r="4925">
          <cell r="N4925" t="str">
            <v>FC100975</v>
          </cell>
          <cell r="O4925">
            <v>80800</v>
          </cell>
          <cell r="P4925">
            <v>4800053470</v>
          </cell>
          <cell r="Q4925">
            <v>44620</v>
          </cell>
        </row>
        <row r="4926">
          <cell r="N4926" t="str">
            <v>FC100976</v>
          </cell>
          <cell r="O4926">
            <v>80800</v>
          </cell>
          <cell r="P4926">
            <v>4800053470</v>
          </cell>
          <cell r="Q4926">
            <v>44620</v>
          </cell>
        </row>
        <row r="4927">
          <cell r="N4927" t="str">
            <v>FC100977</v>
          </cell>
          <cell r="O4927">
            <v>80800</v>
          </cell>
          <cell r="P4927">
            <v>4800053470</v>
          </cell>
          <cell r="Q4927">
            <v>44620</v>
          </cell>
        </row>
        <row r="4928">
          <cell r="N4928" t="str">
            <v>FC100978</v>
          </cell>
          <cell r="O4928">
            <v>80800</v>
          </cell>
          <cell r="P4928">
            <v>4800053470</v>
          </cell>
          <cell r="Q4928">
            <v>44620</v>
          </cell>
        </row>
        <row r="4929">
          <cell r="N4929" t="str">
            <v>FC100979</v>
          </cell>
          <cell r="O4929">
            <v>80800</v>
          </cell>
          <cell r="P4929">
            <v>4800053470</v>
          </cell>
          <cell r="Q4929">
            <v>44620</v>
          </cell>
        </row>
        <row r="4930">
          <cell r="N4930" t="str">
            <v>FC100980</v>
          </cell>
          <cell r="O4930">
            <v>80800</v>
          </cell>
          <cell r="P4930">
            <v>4800053470</v>
          </cell>
          <cell r="Q4930">
            <v>44620</v>
          </cell>
        </row>
        <row r="4931">
          <cell r="N4931" t="str">
            <v>FC100981</v>
          </cell>
          <cell r="O4931">
            <v>80800</v>
          </cell>
          <cell r="P4931">
            <v>4800053470</v>
          </cell>
          <cell r="Q4931">
            <v>44620</v>
          </cell>
        </row>
        <row r="4932">
          <cell r="N4932" t="str">
            <v>FC100983</v>
          </cell>
          <cell r="O4932">
            <v>80800</v>
          </cell>
          <cell r="P4932">
            <v>4800053470</v>
          </cell>
          <cell r="Q4932">
            <v>44620</v>
          </cell>
        </row>
        <row r="4933">
          <cell r="N4933" t="str">
            <v>FC100985</v>
          </cell>
          <cell r="O4933">
            <v>80800</v>
          </cell>
          <cell r="P4933">
            <v>4800053470</v>
          </cell>
          <cell r="Q4933">
            <v>44620</v>
          </cell>
        </row>
        <row r="4934">
          <cell r="N4934" t="str">
            <v>FC100986</v>
          </cell>
          <cell r="O4934">
            <v>80800</v>
          </cell>
          <cell r="P4934">
            <v>4800053470</v>
          </cell>
          <cell r="Q4934">
            <v>44620</v>
          </cell>
        </row>
        <row r="4935">
          <cell r="N4935" t="str">
            <v>FC100989</v>
          </cell>
          <cell r="O4935">
            <v>80800</v>
          </cell>
          <cell r="P4935">
            <v>4800053470</v>
          </cell>
          <cell r="Q4935">
            <v>44620</v>
          </cell>
        </row>
        <row r="4936">
          <cell r="N4936" t="str">
            <v>FC100990</v>
          </cell>
          <cell r="O4936">
            <v>80800</v>
          </cell>
          <cell r="P4936">
            <v>4800053470</v>
          </cell>
          <cell r="Q4936">
            <v>44620</v>
          </cell>
        </row>
        <row r="4937">
          <cell r="N4937" t="str">
            <v>FC100991</v>
          </cell>
          <cell r="O4937">
            <v>80800</v>
          </cell>
          <cell r="P4937">
            <v>4800053470</v>
          </cell>
          <cell r="Q4937">
            <v>44620</v>
          </cell>
        </row>
        <row r="4938">
          <cell r="N4938" t="str">
            <v>FC100992</v>
          </cell>
          <cell r="O4938">
            <v>80800</v>
          </cell>
          <cell r="P4938">
            <v>4800053470</v>
          </cell>
          <cell r="Q4938">
            <v>44620</v>
          </cell>
        </row>
        <row r="4939">
          <cell r="N4939" t="str">
            <v>FC100993</v>
          </cell>
          <cell r="O4939">
            <v>80800</v>
          </cell>
          <cell r="P4939">
            <v>4800053470</v>
          </cell>
          <cell r="Q4939">
            <v>44620</v>
          </cell>
        </row>
        <row r="4940">
          <cell r="N4940" t="str">
            <v>FC100994</v>
          </cell>
          <cell r="O4940">
            <v>80800</v>
          </cell>
          <cell r="P4940">
            <v>4800053470</v>
          </cell>
          <cell r="Q4940">
            <v>44620</v>
          </cell>
        </row>
        <row r="4941">
          <cell r="N4941" t="str">
            <v>FC100995</v>
          </cell>
          <cell r="O4941">
            <v>80800</v>
          </cell>
          <cell r="P4941">
            <v>4800053470</v>
          </cell>
          <cell r="Q4941">
            <v>44620</v>
          </cell>
        </row>
        <row r="4942">
          <cell r="N4942" t="str">
            <v>FC100996</v>
          </cell>
          <cell r="O4942">
            <v>80800</v>
          </cell>
          <cell r="P4942">
            <v>4800053470</v>
          </cell>
          <cell r="Q4942">
            <v>44620</v>
          </cell>
        </row>
        <row r="4943">
          <cell r="N4943" t="str">
            <v>FC100997</v>
          </cell>
          <cell r="O4943">
            <v>80800</v>
          </cell>
          <cell r="P4943">
            <v>4800053470</v>
          </cell>
          <cell r="Q4943">
            <v>44620</v>
          </cell>
        </row>
        <row r="4944">
          <cell r="N4944" t="str">
            <v>FC100998</v>
          </cell>
          <cell r="O4944">
            <v>80800</v>
          </cell>
          <cell r="P4944">
            <v>4800053470</v>
          </cell>
          <cell r="Q4944">
            <v>44620</v>
          </cell>
        </row>
        <row r="4945">
          <cell r="N4945" t="str">
            <v>FC100999</v>
          </cell>
          <cell r="O4945">
            <v>80800</v>
          </cell>
          <cell r="P4945">
            <v>4800053470</v>
          </cell>
          <cell r="Q4945">
            <v>44620</v>
          </cell>
        </row>
        <row r="4946">
          <cell r="N4946" t="str">
            <v>FC101000</v>
          </cell>
          <cell r="O4946">
            <v>80800</v>
          </cell>
          <cell r="P4946">
            <v>4800053470</v>
          </cell>
          <cell r="Q4946">
            <v>44620</v>
          </cell>
        </row>
        <row r="4947">
          <cell r="N4947" t="str">
            <v>FC101001</v>
          </cell>
          <cell r="O4947">
            <v>80800</v>
          </cell>
          <cell r="P4947">
            <v>4800053470</v>
          </cell>
          <cell r="Q4947">
            <v>44620</v>
          </cell>
        </row>
        <row r="4948">
          <cell r="N4948" t="str">
            <v>FC101002</v>
          </cell>
          <cell r="O4948">
            <v>80800</v>
          </cell>
          <cell r="P4948">
            <v>4800053470</v>
          </cell>
          <cell r="Q4948">
            <v>44620</v>
          </cell>
        </row>
        <row r="4949">
          <cell r="N4949" t="str">
            <v>FC101003</v>
          </cell>
          <cell r="O4949">
            <v>80800</v>
          </cell>
          <cell r="P4949">
            <v>4800053470</v>
          </cell>
          <cell r="Q4949">
            <v>44620</v>
          </cell>
        </row>
        <row r="4950">
          <cell r="N4950" t="str">
            <v>FC101004</v>
          </cell>
          <cell r="O4950">
            <v>80800</v>
          </cell>
          <cell r="P4950">
            <v>4800053470</v>
          </cell>
          <cell r="Q4950">
            <v>44620</v>
          </cell>
        </row>
        <row r="4951">
          <cell r="N4951" t="str">
            <v>FC101005</v>
          </cell>
          <cell r="O4951">
            <v>80800</v>
          </cell>
          <cell r="P4951">
            <v>4800053470</v>
          </cell>
          <cell r="Q4951">
            <v>44620</v>
          </cell>
        </row>
        <row r="4952">
          <cell r="N4952" t="str">
            <v>FC101006</v>
          </cell>
          <cell r="O4952">
            <v>80800</v>
          </cell>
          <cell r="P4952">
            <v>4800053470</v>
          </cell>
          <cell r="Q4952">
            <v>44620</v>
          </cell>
        </row>
        <row r="4953">
          <cell r="N4953" t="str">
            <v>FC101007</v>
          </cell>
          <cell r="O4953">
            <v>80800</v>
          </cell>
          <cell r="P4953">
            <v>4800053470</v>
          </cell>
          <cell r="Q4953">
            <v>44620</v>
          </cell>
        </row>
        <row r="4954">
          <cell r="N4954" t="str">
            <v>FC101008</v>
          </cell>
          <cell r="O4954">
            <v>80800</v>
          </cell>
          <cell r="P4954">
            <v>4800053470</v>
          </cell>
          <cell r="Q4954">
            <v>44620</v>
          </cell>
        </row>
        <row r="4955">
          <cell r="N4955" t="str">
            <v>FC101010</v>
          </cell>
          <cell r="O4955">
            <v>80800</v>
          </cell>
          <cell r="P4955">
            <v>4800053470</v>
          </cell>
          <cell r="Q4955">
            <v>44620</v>
          </cell>
        </row>
        <row r="4956">
          <cell r="N4956" t="str">
            <v>FC101011</v>
          </cell>
          <cell r="O4956">
            <v>80800</v>
          </cell>
          <cell r="P4956">
            <v>4800053470</v>
          </cell>
          <cell r="Q4956">
            <v>44620</v>
          </cell>
        </row>
        <row r="4957">
          <cell r="N4957" t="str">
            <v>FC101012</v>
          </cell>
          <cell r="O4957">
            <v>80800</v>
          </cell>
          <cell r="P4957">
            <v>4800053470</v>
          </cell>
          <cell r="Q4957">
            <v>44620</v>
          </cell>
        </row>
        <row r="4958">
          <cell r="N4958" t="str">
            <v>FC101013</v>
          </cell>
          <cell r="O4958">
            <v>80800</v>
          </cell>
          <cell r="P4958">
            <v>4800053470</v>
          </cell>
          <cell r="Q4958">
            <v>44620</v>
          </cell>
        </row>
        <row r="4959">
          <cell r="N4959" t="str">
            <v>FC101014</v>
          </cell>
          <cell r="O4959">
            <v>80800</v>
          </cell>
          <cell r="P4959">
            <v>4800053470</v>
          </cell>
          <cell r="Q4959">
            <v>44620</v>
          </cell>
        </row>
        <row r="4960">
          <cell r="N4960" t="str">
            <v>FC101015</v>
          </cell>
          <cell r="O4960">
            <v>80800</v>
          </cell>
          <cell r="P4960">
            <v>4800053470</v>
          </cell>
          <cell r="Q4960">
            <v>44620</v>
          </cell>
        </row>
        <row r="4961">
          <cell r="N4961" t="str">
            <v>FC101016</v>
          </cell>
          <cell r="O4961">
            <v>80800</v>
          </cell>
          <cell r="P4961">
            <v>4800053470</v>
          </cell>
          <cell r="Q4961">
            <v>44620</v>
          </cell>
        </row>
        <row r="4962">
          <cell r="N4962" t="str">
            <v>FC101017</v>
          </cell>
          <cell r="O4962">
            <v>80800</v>
          </cell>
          <cell r="P4962">
            <v>4800053470</v>
          </cell>
          <cell r="Q4962">
            <v>44620</v>
          </cell>
        </row>
        <row r="4963">
          <cell r="N4963" t="str">
            <v>FC101018</v>
          </cell>
          <cell r="O4963">
            <v>80800</v>
          </cell>
          <cell r="P4963">
            <v>4800053470</v>
          </cell>
          <cell r="Q4963">
            <v>44620</v>
          </cell>
        </row>
        <row r="4964">
          <cell r="N4964" t="str">
            <v>FC101019</v>
          </cell>
          <cell r="O4964">
            <v>80800</v>
          </cell>
          <cell r="P4964">
            <v>4800053470</v>
          </cell>
          <cell r="Q4964">
            <v>44620</v>
          </cell>
        </row>
        <row r="4965">
          <cell r="N4965" t="str">
            <v>FC101020</v>
          </cell>
          <cell r="O4965">
            <v>80800</v>
          </cell>
          <cell r="P4965">
            <v>4800053470</v>
          </cell>
          <cell r="Q4965">
            <v>44620</v>
          </cell>
        </row>
        <row r="4966">
          <cell r="N4966" t="str">
            <v>FC101021</v>
          </cell>
          <cell r="O4966">
            <v>80800</v>
          </cell>
          <cell r="P4966">
            <v>4800053470</v>
          </cell>
          <cell r="Q4966">
            <v>44620</v>
          </cell>
        </row>
        <row r="4967">
          <cell r="N4967" t="str">
            <v>FC101022</v>
          </cell>
          <cell r="O4967">
            <v>80800</v>
          </cell>
          <cell r="P4967">
            <v>4800053470</v>
          </cell>
          <cell r="Q4967">
            <v>44620</v>
          </cell>
        </row>
        <row r="4968">
          <cell r="N4968" t="str">
            <v>FC101024</v>
          </cell>
          <cell r="O4968">
            <v>80800</v>
          </cell>
          <cell r="P4968">
            <v>4800053470</v>
          </cell>
          <cell r="Q4968">
            <v>44620</v>
          </cell>
        </row>
        <row r="4969">
          <cell r="N4969" t="str">
            <v>FC101025</v>
          </cell>
          <cell r="O4969">
            <v>80800</v>
          </cell>
          <cell r="P4969">
            <v>4800053470</v>
          </cell>
          <cell r="Q4969">
            <v>44620</v>
          </cell>
        </row>
        <row r="4970">
          <cell r="N4970" t="str">
            <v>FC101026</v>
          </cell>
          <cell r="O4970">
            <v>80800</v>
          </cell>
          <cell r="P4970">
            <v>4800053470</v>
          </cell>
          <cell r="Q4970">
            <v>44620</v>
          </cell>
        </row>
        <row r="4971">
          <cell r="N4971" t="str">
            <v>FC101027</v>
          </cell>
          <cell r="O4971">
            <v>80800</v>
          </cell>
          <cell r="P4971">
            <v>4800053470</v>
          </cell>
          <cell r="Q4971">
            <v>44620</v>
          </cell>
        </row>
        <row r="4972">
          <cell r="N4972" t="str">
            <v>FC101028</v>
          </cell>
          <cell r="O4972">
            <v>80800</v>
          </cell>
          <cell r="P4972">
            <v>4800053470</v>
          </cell>
          <cell r="Q4972">
            <v>44620</v>
          </cell>
        </row>
        <row r="4973">
          <cell r="N4973" t="str">
            <v>FC101029</v>
          </cell>
          <cell r="O4973">
            <v>80800</v>
          </cell>
          <cell r="P4973">
            <v>4800053470</v>
          </cell>
          <cell r="Q4973">
            <v>44620</v>
          </cell>
        </row>
        <row r="4974">
          <cell r="N4974" t="str">
            <v>FC101030</v>
          </cell>
          <cell r="O4974">
            <v>80800</v>
          </cell>
          <cell r="P4974">
            <v>4800053470</v>
          </cell>
          <cell r="Q4974">
            <v>44620</v>
          </cell>
        </row>
        <row r="4975">
          <cell r="N4975" t="str">
            <v>FC101031</v>
          </cell>
          <cell r="O4975">
            <v>80800</v>
          </cell>
          <cell r="P4975">
            <v>4800053470</v>
          </cell>
          <cell r="Q4975">
            <v>44620</v>
          </cell>
        </row>
        <row r="4976">
          <cell r="N4976" t="str">
            <v>FC101033</v>
          </cell>
          <cell r="O4976">
            <v>80800</v>
          </cell>
          <cell r="P4976">
            <v>4800053470</v>
          </cell>
          <cell r="Q4976">
            <v>44620</v>
          </cell>
        </row>
        <row r="4977">
          <cell r="N4977" t="str">
            <v>FC101034</v>
          </cell>
          <cell r="O4977">
            <v>80800</v>
          </cell>
          <cell r="P4977">
            <v>4800053470</v>
          </cell>
          <cell r="Q4977">
            <v>44620</v>
          </cell>
        </row>
        <row r="4978">
          <cell r="N4978" t="str">
            <v>FC101036</v>
          </cell>
          <cell r="O4978">
            <v>80800</v>
          </cell>
          <cell r="P4978">
            <v>4800053470</v>
          </cell>
          <cell r="Q4978">
            <v>44620</v>
          </cell>
        </row>
        <row r="4979">
          <cell r="N4979" t="str">
            <v>FC101037</v>
          </cell>
          <cell r="O4979">
            <v>80800</v>
          </cell>
          <cell r="P4979">
            <v>4800053470</v>
          </cell>
          <cell r="Q4979">
            <v>44620</v>
          </cell>
        </row>
        <row r="4980">
          <cell r="N4980" t="str">
            <v>FC101038</v>
          </cell>
          <cell r="O4980">
            <v>80800</v>
          </cell>
          <cell r="P4980">
            <v>4800053470</v>
          </cell>
          <cell r="Q4980">
            <v>44620</v>
          </cell>
        </row>
        <row r="4981">
          <cell r="N4981" t="str">
            <v>FC101040</v>
          </cell>
          <cell r="O4981">
            <v>80800</v>
          </cell>
          <cell r="P4981">
            <v>4800053470</v>
          </cell>
          <cell r="Q4981">
            <v>44620</v>
          </cell>
        </row>
        <row r="4982">
          <cell r="N4982" t="str">
            <v>FC101041</v>
          </cell>
          <cell r="O4982">
            <v>80800</v>
          </cell>
          <cell r="P4982">
            <v>4800053470</v>
          </cell>
          <cell r="Q4982">
            <v>44620</v>
          </cell>
        </row>
        <row r="4983">
          <cell r="N4983" t="str">
            <v>FC101042</v>
          </cell>
          <cell r="O4983">
            <v>80800</v>
          </cell>
          <cell r="P4983">
            <v>4800053470</v>
          </cell>
          <cell r="Q4983">
            <v>44620</v>
          </cell>
        </row>
        <row r="4984">
          <cell r="N4984" t="str">
            <v>FC101043</v>
          </cell>
          <cell r="O4984">
            <v>80800</v>
          </cell>
          <cell r="P4984">
            <v>4800053470</v>
          </cell>
          <cell r="Q4984">
            <v>44620</v>
          </cell>
        </row>
        <row r="4985">
          <cell r="N4985" t="str">
            <v>FC101045</v>
          </cell>
          <cell r="O4985">
            <v>80800</v>
          </cell>
          <cell r="P4985">
            <v>4800053470</v>
          </cell>
          <cell r="Q4985">
            <v>44620</v>
          </cell>
        </row>
        <row r="4986">
          <cell r="N4986" t="str">
            <v>FC101046</v>
          </cell>
          <cell r="O4986">
            <v>80800</v>
          </cell>
          <cell r="P4986">
            <v>4800053470</v>
          </cell>
          <cell r="Q4986">
            <v>44620</v>
          </cell>
        </row>
        <row r="4987">
          <cell r="N4987" t="str">
            <v>FC101048</v>
          </cell>
          <cell r="O4987">
            <v>80800</v>
          </cell>
          <cell r="P4987">
            <v>4800053470</v>
          </cell>
          <cell r="Q4987">
            <v>44620</v>
          </cell>
        </row>
        <row r="4988">
          <cell r="N4988" t="str">
            <v>FC101049</v>
          </cell>
          <cell r="O4988">
            <v>80800</v>
          </cell>
          <cell r="P4988">
            <v>4800053470</v>
          </cell>
          <cell r="Q4988">
            <v>44620</v>
          </cell>
        </row>
        <row r="4989">
          <cell r="N4989" t="str">
            <v>FC101050</v>
          </cell>
          <cell r="O4989">
            <v>80800</v>
          </cell>
          <cell r="P4989">
            <v>4800053470</v>
          </cell>
          <cell r="Q4989">
            <v>44620</v>
          </cell>
        </row>
        <row r="4990">
          <cell r="N4990" t="str">
            <v>FC101051</v>
          </cell>
          <cell r="O4990">
            <v>80800</v>
          </cell>
          <cell r="P4990">
            <v>4800053470</v>
          </cell>
          <cell r="Q4990">
            <v>44620</v>
          </cell>
        </row>
        <row r="4991">
          <cell r="N4991" t="str">
            <v>FC101052</v>
          </cell>
          <cell r="O4991">
            <v>80800</v>
          </cell>
          <cell r="P4991">
            <v>4800053470</v>
          </cell>
          <cell r="Q4991">
            <v>44620</v>
          </cell>
        </row>
        <row r="4992">
          <cell r="N4992" t="str">
            <v>FC101053</v>
          </cell>
          <cell r="O4992">
            <v>80800</v>
          </cell>
          <cell r="P4992">
            <v>4800053470</v>
          </cell>
          <cell r="Q4992">
            <v>44620</v>
          </cell>
        </row>
        <row r="4993">
          <cell r="N4993" t="str">
            <v>FC101054</v>
          </cell>
          <cell r="O4993">
            <v>80800</v>
          </cell>
          <cell r="P4993">
            <v>4800053470</v>
          </cell>
          <cell r="Q4993">
            <v>44620</v>
          </cell>
        </row>
        <row r="4994">
          <cell r="N4994" t="str">
            <v>FC101056</v>
          </cell>
          <cell r="O4994">
            <v>80800</v>
          </cell>
          <cell r="P4994">
            <v>4800053470</v>
          </cell>
          <cell r="Q4994">
            <v>44620</v>
          </cell>
        </row>
        <row r="4995">
          <cell r="N4995" t="str">
            <v>FC101057</v>
          </cell>
          <cell r="O4995">
            <v>80800</v>
          </cell>
          <cell r="P4995">
            <v>4800053470</v>
          </cell>
          <cell r="Q4995">
            <v>44620</v>
          </cell>
        </row>
        <row r="4996">
          <cell r="N4996" t="str">
            <v>FC101059</v>
          </cell>
          <cell r="O4996">
            <v>80800</v>
          </cell>
          <cell r="P4996">
            <v>4800053470</v>
          </cell>
          <cell r="Q4996">
            <v>44620</v>
          </cell>
        </row>
        <row r="4997">
          <cell r="N4997" t="str">
            <v>FC101060</v>
          </cell>
          <cell r="O4997">
            <v>80800</v>
          </cell>
          <cell r="P4997">
            <v>4800053470</v>
          </cell>
          <cell r="Q4997">
            <v>44620</v>
          </cell>
        </row>
        <row r="4998">
          <cell r="N4998" t="str">
            <v>FC101061</v>
          </cell>
          <cell r="O4998">
            <v>80800</v>
          </cell>
          <cell r="P4998">
            <v>4800053470</v>
          </cell>
          <cell r="Q4998">
            <v>44620</v>
          </cell>
        </row>
        <row r="4999">
          <cell r="N4999" t="str">
            <v>FC101062</v>
          </cell>
          <cell r="O4999">
            <v>80800</v>
          </cell>
          <cell r="P4999">
            <v>4800053470</v>
          </cell>
          <cell r="Q4999">
            <v>44620</v>
          </cell>
        </row>
        <row r="5000">
          <cell r="N5000" t="str">
            <v>FC101064</v>
          </cell>
          <cell r="O5000">
            <v>80800</v>
          </cell>
          <cell r="P5000">
            <v>4800053470</v>
          </cell>
          <cell r="Q5000">
            <v>44620</v>
          </cell>
        </row>
        <row r="5001">
          <cell r="N5001" t="str">
            <v>FC101065</v>
          </cell>
          <cell r="O5001">
            <v>80800</v>
          </cell>
          <cell r="P5001">
            <v>4800053470</v>
          </cell>
          <cell r="Q5001">
            <v>44620</v>
          </cell>
        </row>
        <row r="5002">
          <cell r="N5002" t="str">
            <v>FC101067</v>
          </cell>
          <cell r="O5002">
            <v>80800</v>
          </cell>
          <cell r="P5002">
            <v>4800053470</v>
          </cell>
          <cell r="Q5002">
            <v>44620</v>
          </cell>
        </row>
        <row r="5003">
          <cell r="N5003" t="str">
            <v>FC101068</v>
          </cell>
          <cell r="O5003">
            <v>80800</v>
          </cell>
          <cell r="P5003">
            <v>4800053470</v>
          </cell>
          <cell r="Q5003">
            <v>44620</v>
          </cell>
        </row>
        <row r="5004">
          <cell r="N5004" t="str">
            <v>FC101069</v>
          </cell>
          <cell r="O5004">
            <v>80800</v>
          </cell>
          <cell r="P5004">
            <v>4800053470</v>
          </cell>
          <cell r="Q5004">
            <v>44620</v>
          </cell>
        </row>
        <row r="5005">
          <cell r="N5005" t="str">
            <v>FC101070</v>
          </cell>
          <cell r="O5005">
            <v>80800</v>
          </cell>
          <cell r="P5005">
            <v>4800053470</v>
          </cell>
          <cell r="Q5005">
            <v>44620</v>
          </cell>
        </row>
        <row r="5006">
          <cell r="N5006" t="str">
            <v>FC101071</v>
          </cell>
          <cell r="O5006">
            <v>80800</v>
          </cell>
          <cell r="P5006">
            <v>4800053470</v>
          </cell>
          <cell r="Q5006">
            <v>44620</v>
          </cell>
        </row>
        <row r="5007">
          <cell r="N5007" t="str">
            <v>FC101072</v>
          </cell>
          <cell r="O5007">
            <v>80800</v>
          </cell>
          <cell r="P5007">
            <v>4800053470</v>
          </cell>
          <cell r="Q5007">
            <v>44620</v>
          </cell>
        </row>
        <row r="5008">
          <cell r="N5008" t="str">
            <v>FC101073</v>
          </cell>
          <cell r="O5008">
            <v>80800</v>
          </cell>
          <cell r="P5008">
            <v>4800053470</v>
          </cell>
          <cell r="Q5008">
            <v>44620</v>
          </cell>
        </row>
        <row r="5009">
          <cell r="N5009" t="str">
            <v>FC101074</v>
          </cell>
          <cell r="O5009">
            <v>80800</v>
          </cell>
          <cell r="P5009">
            <v>4800053470</v>
          </cell>
          <cell r="Q5009">
            <v>44620</v>
          </cell>
        </row>
        <row r="5010">
          <cell r="N5010" t="str">
            <v>FC101075</v>
          </cell>
          <cell r="O5010">
            <v>80800</v>
          </cell>
          <cell r="P5010">
            <v>4800053470</v>
          </cell>
          <cell r="Q5010">
            <v>44620</v>
          </cell>
        </row>
        <row r="5011">
          <cell r="N5011" t="str">
            <v>FC101076</v>
          </cell>
          <cell r="O5011">
            <v>80800</v>
          </cell>
          <cell r="P5011">
            <v>4800053470</v>
          </cell>
          <cell r="Q5011">
            <v>44620</v>
          </cell>
        </row>
        <row r="5012">
          <cell r="N5012" t="str">
            <v>FC101077</v>
          </cell>
          <cell r="O5012">
            <v>80800</v>
          </cell>
          <cell r="P5012">
            <v>4800053470</v>
          </cell>
          <cell r="Q5012">
            <v>44620</v>
          </cell>
        </row>
        <row r="5013">
          <cell r="N5013" t="str">
            <v>FC101078</v>
          </cell>
          <cell r="O5013">
            <v>80800</v>
          </cell>
          <cell r="P5013">
            <v>4800053470</v>
          </cell>
          <cell r="Q5013">
            <v>44620</v>
          </cell>
        </row>
        <row r="5014">
          <cell r="N5014" t="str">
            <v>FC101079</v>
          </cell>
          <cell r="O5014">
            <v>80800</v>
          </cell>
          <cell r="P5014">
            <v>4800053470</v>
          </cell>
          <cell r="Q5014">
            <v>44620</v>
          </cell>
        </row>
        <row r="5015">
          <cell r="N5015" t="str">
            <v>FC101080</v>
          </cell>
          <cell r="O5015">
            <v>80800</v>
          </cell>
          <cell r="P5015">
            <v>4800053470</v>
          </cell>
          <cell r="Q5015">
            <v>44620</v>
          </cell>
        </row>
        <row r="5016">
          <cell r="N5016" t="str">
            <v>FC101081</v>
          </cell>
          <cell r="O5016">
            <v>80800</v>
          </cell>
          <cell r="P5016">
            <v>4800053470</v>
          </cell>
          <cell r="Q5016">
            <v>44620</v>
          </cell>
        </row>
        <row r="5017">
          <cell r="N5017" t="str">
            <v>FC101082</v>
          </cell>
          <cell r="O5017">
            <v>80800</v>
          </cell>
          <cell r="P5017">
            <v>4800053470</v>
          </cell>
          <cell r="Q5017">
            <v>44620</v>
          </cell>
        </row>
        <row r="5018">
          <cell r="N5018" t="str">
            <v>FC101083</v>
          </cell>
          <cell r="O5018">
            <v>80800</v>
          </cell>
          <cell r="P5018">
            <v>4800053470</v>
          </cell>
          <cell r="Q5018">
            <v>44620</v>
          </cell>
        </row>
        <row r="5019">
          <cell r="N5019" t="str">
            <v>FC101085</v>
          </cell>
          <cell r="O5019">
            <v>80800</v>
          </cell>
          <cell r="P5019">
            <v>4800053470</v>
          </cell>
          <cell r="Q5019">
            <v>44620</v>
          </cell>
        </row>
        <row r="5020">
          <cell r="N5020" t="str">
            <v>FC101086</v>
          </cell>
          <cell r="O5020">
            <v>80800</v>
          </cell>
          <cell r="P5020">
            <v>4800053470</v>
          </cell>
          <cell r="Q5020">
            <v>44620</v>
          </cell>
        </row>
        <row r="5021">
          <cell r="N5021" t="str">
            <v>FC101088</v>
          </cell>
          <cell r="O5021">
            <v>80800</v>
          </cell>
          <cell r="P5021">
            <v>4800053470</v>
          </cell>
          <cell r="Q5021">
            <v>44620</v>
          </cell>
        </row>
        <row r="5022">
          <cell r="N5022" t="str">
            <v>FC101089</v>
          </cell>
          <cell r="O5022">
            <v>80800</v>
          </cell>
          <cell r="P5022">
            <v>4800053470</v>
          </cell>
          <cell r="Q5022">
            <v>44620</v>
          </cell>
        </row>
        <row r="5023">
          <cell r="N5023" t="str">
            <v>FC101090</v>
          </cell>
          <cell r="O5023">
            <v>80800</v>
          </cell>
          <cell r="P5023">
            <v>4800053470</v>
          </cell>
          <cell r="Q5023">
            <v>44620</v>
          </cell>
        </row>
        <row r="5024">
          <cell r="N5024" t="str">
            <v>FC101091</v>
          </cell>
          <cell r="O5024">
            <v>80800</v>
          </cell>
          <cell r="P5024">
            <v>4800053470</v>
          </cell>
          <cell r="Q5024">
            <v>44620</v>
          </cell>
        </row>
        <row r="5025">
          <cell r="N5025" t="str">
            <v>FC101093</v>
          </cell>
          <cell r="O5025">
            <v>80800</v>
          </cell>
          <cell r="P5025">
            <v>4800053470</v>
          </cell>
          <cell r="Q5025">
            <v>44620</v>
          </cell>
        </row>
        <row r="5026">
          <cell r="N5026" t="str">
            <v>FC101095</v>
          </cell>
          <cell r="O5026">
            <v>80800</v>
          </cell>
          <cell r="P5026">
            <v>4800053470</v>
          </cell>
          <cell r="Q5026">
            <v>44620</v>
          </cell>
        </row>
        <row r="5027">
          <cell r="N5027" t="str">
            <v>FC101096</v>
          </cell>
          <cell r="O5027">
            <v>80800</v>
          </cell>
          <cell r="P5027">
            <v>4800053470</v>
          </cell>
          <cell r="Q5027">
            <v>44620</v>
          </cell>
        </row>
        <row r="5028">
          <cell r="N5028" t="str">
            <v>FC101097</v>
          </cell>
          <cell r="O5028">
            <v>80800</v>
          </cell>
          <cell r="P5028">
            <v>4800053470</v>
          </cell>
          <cell r="Q5028">
            <v>44620</v>
          </cell>
        </row>
        <row r="5029">
          <cell r="N5029" t="str">
            <v>FC101098</v>
          </cell>
          <cell r="O5029">
            <v>80800</v>
          </cell>
          <cell r="P5029">
            <v>4800053470</v>
          </cell>
          <cell r="Q5029">
            <v>44620</v>
          </cell>
        </row>
        <row r="5030">
          <cell r="N5030" t="str">
            <v>FC101099</v>
          </cell>
          <cell r="O5030">
            <v>80800</v>
          </cell>
          <cell r="P5030">
            <v>4800053470</v>
          </cell>
          <cell r="Q5030">
            <v>44620</v>
          </cell>
        </row>
        <row r="5031">
          <cell r="N5031" t="str">
            <v>FC101100</v>
          </cell>
          <cell r="O5031">
            <v>80800</v>
          </cell>
          <cell r="P5031">
            <v>4800053470</v>
          </cell>
          <cell r="Q5031">
            <v>44620</v>
          </cell>
        </row>
        <row r="5032">
          <cell r="N5032" t="str">
            <v>FC101102</v>
          </cell>
          <cell r="O5032">
            <v>80800</v>
          </cell>
          <cell r="P5032">
            <v>4800053470</v>
          </cell>
          <cell r="Q5032">
            <v>44620</v>
          </cell>
        </row>
        <row r="5033">
          <cell r="N5033" t="str">
            <v>FC101103</v>
          </cell>
          <cell r="O5033">
            <v>80800</v>
          </cell>
          <cell r="P5033">
            <v>4800053470</v>
          </cell>
          <cell r="Q5033">
            <v>44620</v>
          </cell>
        </row>
        <row r="5034">
          <cell r="N5034" t="str">
            <v>FC101104</v>
          </cell>
          <cell r="O5034">
            <v>80800</v>
          </cell>
          <cell r="P5034">
            <v>4800053470</v>
          </cell>
          <cell r="Q5034">
            <v>44620</v>
          </cell>
        </row>
        <row r="5035">
          <cell r="N5035" t="str">
            <v>FC101106</v>
          </cell>
          <cell r="O5035">
            <v>80800</v>
          </cell>
          <cell r="P5035">
            <v>4800053470</v>
          </cell>
          <cell r="Q5035">
            <v>44620</v>
          </cell>
        </row>
        <row r="5036">
          <cell r="N5036" t="str">
            <v>FC101108</v>
          </cell>
          <cell r="O5036">
            <v>80800</v>
          </cell>
          <cell r="P5036">
            <v>4800053470</v>
          </cell>
          <cell r="Q5036">
            <v>44620</v>
          </cell>
        </row>
        <row r="5037">
          <cell r="N5037" t="str">
            <v>FC101109</v>
          </cell>
          <cell r="O5037">
            <v>80800</v>
          </cell>
          <cell r="P5037">
            <v>4800053470</v>
          </cell>
          <cell r="Q5037">
            <v>44620</v>
          </cell>
        </row>
        <row r="5038">
          <cell r="N5038" t="str">
            <v>FC101110</v>
          </cell>
          <cell r="O5038">
            <v>80800</v>
          </cell>
          <cell r="P5038">
            <v>4800053470</v>
          </cell>
          <cell r="Q5038">
            <v>44620</v>
          </cell>
        </row>
        <row r="5039">
          <cell r="N5039" t="str">
            <v>FC101112</v>
          </cell>
          <cell r="O5039">
            <v>80800</v>
          </cell>
          <cell r="P5039">
            <v>4800053470</v>
          </cell>
          <cell r="Q5039">
            <v>44620</v>
          </cell>
        </row>
        <row r="5040">
          <cell r="N5040" t="str">
            <v>FC101113</v>
          </cell>
          <cell r="O5040">
            <v>80800</v>
          </cell>
          <cell r="P5040">
            <v>4800053470</v>
          </cell>
          <cell r="Q5040">
            <v>44620</v>
          </cell>
        </row>
        <row r="5041">
          <cell r="N5041" t="str">
            <v>FC101114</v>
          </cell>
          <cell r="O5041">
            <v>80800</v>
          </cell>
          <cell r="P5041">
            <v>4800053470</v>
          </cell>
          <cell r="Q5041">
            <v>44620</v>
          </cell>
        </row>
        <row r="5042">
          <cell r="N5042" t="str">
            <v>FC101116</v>
          </cell>
          <cell r="O5042">
            <v>80800</v>
          </cell>
          <cell r="P5042">
            <v>4800053470</v>
          </cell>
          <cell r="Q5042">
            <v>44620</v>
          </cell>
        </row>
        <row r="5043">
          <cell r="N5043" t="str">
            <v>FC101117</v>
          </cell>
          <cell r="O5043">
            <v>80800</v>
          </cell>
          <cell r="P5043">
            <v>4800053470</v>
          </cell>
          <cell r="Q5043">
            <v>44620</v>
          </cell>
        </row>
        <row r="5044">
          <cell r="N5044" t="str">
            <v>FC101118</v>
          </cell>
          <cell r="O5044">
            <v>80800</v>
          </cell>
          <cell r="P5044">
            <v>4800053470</v>
          </cell>
          <cell r="Q5044">
            <v>44620</v>
          </cell>
        </row>
        <row r="5045">
          <cell r="N5045" t="str">
            <v>FC101119</v>
          </cell>
          <cell r="O5045">
            <v>80800</v>
          </cell>
          <cell r="P5045">
            <v>4800053470</v>
          </cell>
          <cell r="Q5045">
            <v>44620</v>
          </cell>
        </row>
        <row r="5046">
          <cell r="N5046" t="str">
            <v>FC101120</v>
          </cell>
          <cell r="O5046">
            <v>80800</v>
          </cell>
          <cell r="P5046">
            <v>4800053470</v>
          </cell>
          <cell r="Q5046">
            <v>44620</v>
          </cell>
        </row>
        <row r="5047">
          <cell r="N5047" t="str">
            <v>FC101121</v>
          </cell>
          <cell r="O5047">
            <v>80800</v>
          </cell>
          <cell r="P5047">
            <v>4800053470</v>
          </cell>
          <cell r="Q5047">
            <v>44620</v>
          </cell>
        </row>
        <row r="5048">
          <cell r="N5048" t="str">
            <v>FC101122</v>
          </cell>
          <cell r="O5048">
            <v>80800</v>
          </cell>
          <cell r="P5048">
            <v>4800053470</v>
          </cell>
          <cell r="Q5048">
            <v>44620</v>
          </cell>
        </row>
        <row r="5049">
          <cell r="N5049" t="str">
            <v>FC101123</v>
          </cell>
          <cell r="O5049">
            <v>80800</v>
          </cell>
          <cell r="P5049">
            <v>4800053470</v>
          </cell>
          <cell r="Q5049">
            <v>44620</v>
          </cell>
        </row>
        <row r="5050">
          <cell r="N5050" t="str">
            <v>FC101124</v>
          </cell>
          <cell r="O5050">
            <v>80800</v>
          </cell>
          <cell r="P5050">
            <v>4800053470</v>
          </cell>
          <cell r="Q5050">
            <v>44620</v>
          </cell>
        </row>
        <row r="5051">
          <cell r="N5051" t="str">
            <v>FC101125</v>
          </cell>
          <cell r="O5051">
            <v>80800</v>
          </cell>
          <cell r="P5051">
            <v>4800053470</v>
          </cell>
          <cell r="Q5051">
            <v>44620</v>
          </cell>
        </row>
        <row r="5052">
          <cell r="N5052" t="str">
            <v>FC101126</v>
          </cell>
          <cell r="O5052">
            <v>80800</v>
          </cell>
          <cell r="P5052">
            <v>4800053470</v>
          </cell>
          <cell r="Q5052">
            <v>44620</v>
          </cell>
        </row>
        <row r="5053">
          <cell r="N5053" t="str">
            <v>FC101127</v>
          </cell>
          <cell r="O5053">
            <v>80800</v>
          </cell>
          <cell r="P5053">
            <v>4800053470</v>
          </cell>
          <cell r="Q5053">
            <v>44620</v>
          </cell>
        </row>
        <row r="5054">
          <cell r="N5054" t="str">
            <v>FC101128</v>
          </cell>
          <cell r="O5054">
            <v>80800</v>
          </cell>
          <cell r="P5054">
            <v>4800053470</v>
          </cell>
          <cell r="Q5054">
            <v>44620</v>
          </cell>
        </row>
        <row r="5055">
          <cell r="N5055" t="str">
            <v>FC101129</v>
          </cell>
          <cell r="O5055">
            <v>80800</v>
          </cell>
          <cell r="P5055">
            <v>4800053470</v>
          </cell>
          <cell r="Q5055">
            <v>44620</v>
          </cell>
        </row>
        <row r="5056">
          <cell r="N5056" t="str">
            <v>FC101131</v>
          </cell>
          <cell r="O5056">
            <v>80800</v>
          </cell>
          <cell r="P5056">
            <v>4800053470</v>
          </cell>
          <cell r="Q5056">
            <v>44620</v>
          </cell>
        </row>
        <row r="5057">
          <cell r="N5057" t="str">
            <v>FC101132</v>
          </cell>
          <cell r="O5057">
            <v>80800</v>
          </cell>
          <cell r="P5057">
            <v>4800053470</v>
          </cell>
          <cell r="Q5057">
            <v>44620</v>
          </cell>
        </row>
        <row r="5058">
          <cell r="N5058" t="str">
            <v>FC101133</v>
          </cell>
          <cell r="O5058">
            <v>80800</v>
          </cell>
          <cell r="P5058">
            <v>4800053470</v>
          </cell>
          <cell r="Q5058">
            <v>44620</v>
          </cell>
        </row>
        <row r="5059">
          <cell r="N5059" t="str">
            <v>FC101134</v>
          </cell>
          <cell r="O5059">
            <v>80800</v>
          </cell>
          <cell r="P5059">
            <v>4800053470</v>
          </cell>
          <cell r="Q5059">
            <v>44620</v>
          </cell>
        </row>
        <row r="5060">
          <cell r="N5060" t="str">
            <v>FC101135</v>
          </cell>
          <cell r="O5060">
            <v>80800</v>
          </cell>
          <cell r="P5060">
            <v>4800053470</v>
          </cell>
          <cell r="Q5060">
            <v>44620</v>
          </cell>
        </row>
        <row r="5061">
          <cell r="N5061" t="str">
            <v>FC101136</v>
          </cell>
          <cell r="O5061">
            <v>80800</v>
          </cell>
          <cell r="P5061">
            <v>4800053470</v>
          </cell>
          <cell r="Q5061">
            <v>44620</v>
          </cell>
        </row>
        <row r="5062">
          <cell r="N5062" t="str">
            <v>FC101137</v>
          </cell>
          <cell r="O5062">
            <v>80800</v>
          </cell>
          <cell r="P5062">
            <v>4800053470</v>
          </cell>
          <cell r="Q5062">
            <v>44620</v>
          </cell>
        </row>
        <row r="5063">
          <cell r="N5063" t="str">
            <v>FC101139</v>
          </cell>
          <cell r="O5063">
            <v>80800</v>
          </cell>
          <cell r="P5063">
            <v>4800053470</v>
          </cell>
          <cell r="Q5063">
            <v>44620</v>
          </cell>
        </row>
        <row r="5064">
          <cell r="N5064" t="str">
            <v>FC101140</v>
          </cell>
          <cell r="O5064">
            <v>80800</v>
          </cell>
          <cell r="P5064">
            <v>4800053470</v>
          </cell>
          <cell r="Q5064">
            <v>44620</v>
          </cell>
        </row>
        <row r="5065">
          <cell r="N5065" t="str">
            <v>FC101141</v>
          </cell>
          <cell r="O5065">
            <v>80800</v>
          </cell>
          <cell r="P5065">
            <v>4800053470</v>
          </cell>
          <cell r="Q5065">
            <v>44620</v>
          </cell>
        </row>
        <row r="5066">
          <cell r="N5066" t="str">
            <v>FC101142</v>
          </cell>
          <cell r="O5066">
            <v>80800</v>
          </cell>
          <cell r="P5066">
            <v>4800053470</v>
          </cell>
          <cell r="Q5066">
            <v>44620</v>
          </cell>
        </row>
        <row r="5067">
          <cell r="N5067" t="str">
            <v>FC101143</v>
          </cell>
          <cell r="O5067">
            <v>80800</v>
          </cell>
          <cell r="P5067">
            <v>4800053470</v>
          </cell>
          <cell r="Q5067">
            <v>44620</v>
          </cell>
        </row>
        <row r="5068">
          <cell r="N5068" t="str">
            <v>FC101144</v>
          </cell>
          <cell r="O5068">
            <v>80800</v>
          </cell>
          <cell r="P5068">
            <v>4800053470</v>
          </cell>
          <cell r="Q5068">
            <v>44620</v>
          </cell>
        </row>
        <row r="5069">
          <cell r="N5069" t="str">
            <v>FC101145</v>
          </cell>
          <cell r="O5069">
            <v>80800</v>
          </cell>
          <cell r="P5069">
            <v>4800053470</v>
          </cell>
          <cell r="Q5069">
            <v>44620</v>
          </cell>
        </row>
        <row r="5070">
          <cell r="N5070" t="str">
            <v>FC101146</v>
          </cell>
          <cell r="O5070">
            <v>80800</v>
          </cell>
          <cell r="P5070">
            <v>4800053470</v>
          </cell>
          <cell r="Q5070">
            <v>44620</v>
          </cell>
        </row>
        <row r="5071">
          <cell r="N5071" t="str">
            <v>FC101147</v>
          </cell>
          <cell r="O5071">
            <v>80800</v>
          </cell>
          <cell r="P5071">
            <v>4800053470</v>
          </cell>
          <cell r="Q5071">
            <v>44620</v>
          </cell>
        </row>
        <row r="5072">
          <cell r="N5072" t="str">
            <v>FC101148</v>
          </cell>
          <cell r="O5072">
            <v>80800</v>
          </cell>
          <cell r="P5072">
            <v>4800053470</v>
          </cell>
          <cell r="Q5072">
            <v>44620</v>
          </cell>
        </row>
        <row r="5073">
          <cell r="N5073" t="str">
            <v>FC101149</v>
          </cell>
          <cell r="O5073">
            <v>80800</v>
          </cell>
          <cell r="P5073">
            <v>4800053470</v>
          </cell>
          <cell r="Q5073">
            <v>44620</v>
          </cell>
        </row>
        <row r="5074">
          <cell r="N5074" t="str">
            <v>FC101150</v>
          </cell>
          <cell r="O5074">
            <v>80800</v>
          </cell>
          <cell r="P5074">
            <v>4800053470</v>
          </cell>
          <cell r="Q5074">
            <v>44620</v>
          </cell>
        </row>
        <row r="5075">
          <cell r="N5075" t="str">
            <v>FC101151</v>
          </cell>
          <cell r="O5075">
            <v>80800</v>
          </cell>
          <cell r="P5075">
            <v>4800053470</v>
          </cell>
          <cell r="Q5075">
            <v>44620</v>
          </cell>
        </row>
        <row r="5076">
          <cell r="N5076" t="str">
            <v>FC101152</v>
          </cell>
          <cell r="O5076">
            <v>80800</v>
          </cell>
          <cell r="P5076">
            <v>4800053470</v>
          </cell>
          <cell r="Q5076">
            <v>44620</v>
          </cell>
        </row>
        <row r="5077">
          <cell r="N5077" t="str">
            <v>FC101153</v>
          </cell>
          <cell r="O5077">
            <v>80800</v>
          </cell>
          <cell r="P5077">
            <v>4800053470</v>
          </cell>
          <cell r="Q5077">
            <v>44620</v>
          </cell>
        </row>
        <row r="5078">
          <cell r="N5078" t="str">
            <v>FC101154</v>
          </cell>
          <cell r="O5078">
            <v>80800</v>
          </cell>
          <cell r="P5078">
            <v>4800053470</v>
          </cell>
          <cell r="Q5078">
            <v>44620</v>
          </cell>
        </row>
        <row r="5079">
          <cell r="N5079" t="str">
            <v>FC101155</v>
          </cell>
          <cell r="O5079">
            <v>80800</v>
          </cell>
          <cell r="P5079">
            <v>4800053470</v>
          </cell>
          <cell r="Q5079">
            <v>44620</v>
          </cell>
        </row>
        <row r="5080">
          <cell r="N5080" t="str">
            <v>FC101156</v>
          </cell>
          <cell r="O5080">
            <v>80800</v>
          </cell>
          <cell r="P5080">
            <v>4800053470</v>
          </cell>
          <cell r="Q5080">
            <v>44620</v>
          </cell>
        </row>
        <row r="5081">
          <cell r="N5081" t="str">
            <v>FC101157</v>
          </cell>
          <cell r="O5081">
            <v>80800</v>
          </cell>
          <cell r="P5081">
            <v>4800053470</v>
          </cell>
          <cell r="Q5081">
            <v>44620</v>
          </cell>
        </row>
        <row r="5082">
          <cell r="N5082" t="str">
            <v>FC101158</v>
          </cell>
          <cell r="O5082">
            <v>80800</v>
          </cell>
          <cell r="P5082">
            <v>4800053470</v>
          </cell>
          <cell r="Q5082">
            <v>44620</v>
          </cell>
        </row>
        <row r="5083">
          <cell r="N5083" t="str">
            <v>FC101159</v>
          </cell>
          <cell r="O5083">
            <v>80800</v>
          </cell>
          <cell r="P5083">
            <v>4800053470</v>
          </cell>
          <cell r="Q5083">
            <v>44620</v>
          </cell>
        </row>
        <row r="5084">
          <cell r="N5084" t="str">
            <v>FC101161</v>
          </cell>
          <cell r="O5084">
            <v>80800</v>
          </cell>
          <cell r="P5084">
            <v>4800053470</v>
          </cell>
          <cell r="Q5084">
            <v>44620</v>
          </cell>
        </row>
        <row r="5085">
          <cell r="N5085" t="str">
            <v>FC101162</v>
          </cell>
          <cell r="O5085">
            <v>80800</v>
          </cell>
          <cell r="P5085">
            <v>4800053470</v>
          </cell>
          <cell r="Q5085">
            <v>44620</v>
          </cell>
        </row>
        <row r="5086">
          <cell r="N5086" t="str">
            <v>FC101164</v>
          </cell>
          <cell r="O5086">
            <v>80800</v>
          </cell>
          <cell r="P5086">
            <v>4800053470</v>
          </cell>
          <cell r="Q5086">
            <v>44620</v>
          </cell>
        </row>
        <row r="5087">
          <cell r="N5087" t="str">
            <v>FC101166</v>
          </cell>
          <cell r="O5087">
            <v>80800</v>
          </cell>
          <cell r="P5087">
            <v>4800053470</v>
          </cell>
          <cell r="Q5087">
            <v>44620</v>
          </cell>
        </row>
        <row r="5088">
          <cell r="N5088" t="str">
            <v>FC101167</v>
          </cell>
          <cell r="O5088">
            <v>80800</v>
          </cell>
          <cell r="P5088">
            <v>4800053470</v>
          </cell>
          <cell r="Q5088">
            <v>44620</v>
          </cell>
        </row>
        <row r="5089">
          <cell r="N5089" t="str">
            <v>FC101168</v>
          </cell>
          <cell r="O5089">
            <v>80800</v>
          </cell>
          <cell r="P5089">
            <v>4800053470</v>
          </cell>
          <cell r="Q5089">
            <v>44620</v>
          </cell>
        </row>
        <row r="5090">
          <cell r="N5090" t="str">
            <v>FC101170</v>
          </cell>
          <cell r="O5090">
            <v>80800</v>
          </cell>
          <cell r="P5090">
            <v>4800053470</v>
          </cell>
          <cell r="Q5090">
            <v>44620</v>
          </cell>
        </row>
        <row r="5091">
          <cell r="N5091" t="str">
            <v>FC101172</v>
          </cell>
          <cell r="O5091">
            <v>80800</v>
          </cell>
          <cell r="P5091">
            <v>4800053470</v>
          </cell>
          <cell r="Q5091">
            <v>44620</v>
          </cell>
        </row>
        <row r="5092">
          <cell r="N5092" t="str">
            <v>FC101173</v>
          </cell>
          <cell r="O5092">
            <v>80800</v>
          </cell>
          <cell r="P5092">
            <v>4800053470</v>
          </cell>
          <cell r="Q5092">
            <v>44620</v>
          </cell>
        </row>
        <row r="5093">
          <cell r="N5093" t="str">
            <v>FC101174</v>
          </cell>
          <cell r="O5093">
            <v>80800</v>
          </cell>
          <cell r="P5093">
            <v>4800053470</v>
          </cell>
          <cell r="Q5093">
            <v>44620</v>
          </cell>
        </row>
        <row r="5094">
          <cell r="N5094" t="str">
            <v>FC101176</v>
          </cell>
          <cell r="O5094">
            <v>80800</v>
          </cell>
          <cell r="P5094">
            <v>4800053470</v>
          </cell>
          <cell r="Q5094">
            <v>44620</v>
          </cell>
        </row>
        <row r="5095">
          <cell r="N5095" t="str">
            <v>FC101177</v>
          </cell>
          <cell r="O5095">
            <v>80800</v>
          </cell>
          <cell r="P5095">
            <v>4800053470</v>
          </cell>
          <cell r="Q5095">
            <v>44620</v>
          </cell>
        </row>
        <row r="5096">
          <cell r="N5096" t="str">
            <v>FC101178</v>
          </cell>
          <cell r="O5096">
            <v>80800</v>
          </cell>
          <cell r="P5096">
            <v>4800053470</v>
          </cell>
          <cell r="Q5096">
            <v>44620</v>
          </cell>
        </row>
        <row r="5097">
          <cell r="N5097" t="str">
            <v>FC101179</v>
          </cell>
          <cell r="O5097">
            <v>80800</v>
          </cell>
          <cell r="P5097">
            <v>4800053470</v>
          </cell>
          <cell r="Q5097">
            <v>44620</v>
          </cell>
        </row>
        <row r="5098">
          <cell r="N5098" t="str">
            <v>FC101180</v>
          </cell>
          <cell r="O5098">
            <v>80800</v>
          </cell>
          <cell r="P5098">
            <v>4800053470</v>
          </cell>
          <cell r="Q5098">
            <v>44620</v>
          </cell>
        </row>
        <row r="5099">
          <cell r="N5099" t="str">
            <v>FC101181</v>
          </cell>
          <cell r="O5099">
            <v>80800</v>
          </cell>
          <cell r="P5099">
            <v>4800053470</v>
          </cell>
          <cell r="Q5099">
            <v>44620</v>
          </cell>
        </row>
        <row r="5100">
          <cell r="N5100" t="str">
            <v>FC101182</v>
          </cell>
          <cell r="O5100">
            <v>80800</v>
          </cell>
          <cell r="P5100">
            <v>4800053470</v>
          </cell>
          <cell r="Q5100">
            <v>44620</v>
          </cell>
        </row>
        <row r="5101">
          <cell r="N5101" t="str">
            <v>FC101183</v>
          </cell>
          <cell r="O5101">
            <v>80800</v>
          </cell>
          <cell r="P5101">
            <v>4800053470</v>
          </cell>
          <cell r="Q5101">
            <v>44620</v>
          </cell>
        </row>
        <row r="5102">
          <cell r="N5102" t="str">
            <v>FC101184</v>
          </cell>
          <cell r="O5102">
            <v>80800</v>
          </cell>
          <cell r="P5102">
            <v>4800053470</v>
          </cell>
          <cell r="Q5102">
            <v>44620</v>
          </cell>
        </row>
        <row r="5103">
          <cell r="N5103" t="str">
            <v>FC101185</v>
          </cell>
          <cell r="O5103">
            <v>80800</v>
          </cell>
          <cell r="P5103">
            <v>4800053470</v>
          </cell>
          <cell r="Q5103">
            <v>44620</v>
          </cell>
        </row>
        <row r="5104">
          <cell r="N5104" t="str">
            <v>FC101186</v>
          </cell>
          <cell r="O5104">
            <v>80800</v>
          </cell>
          <cell r="P5104">
            <v>4800053470</v>
          </cell>
          <cell r="Q5104">
            <v>44620</v>
          </cell>
        </row>
        <row r="5105">
          <cell r="N5105" t="str">
            <v>FC101187</v>
          </cell>
          <cell r="O5105">
            <v>80800</v>
          </cell>
          <cell r="P5105">
            <v>4800053470</v>
          </cell>
          <cell r="Q5105">
            <v>44620</v>
          </cell>
        </row>
        <row r="5106">
          <cell r="N5106" t="str">
            <v>FC101188</v>
          </cell>
          <cell r="O5106">
            <v>80800</v>
          </cell>
          <cell r="P5106">
            <v>4800053470</v>
          </cell>
          <cell r="Q5106">
            <v>44620</v>
          </cell>
        </row>
        <row r="5107">
          <cell r="N5107" t="str">
            <v>FC101190</v>
          </cell>
          <cell r="O5107">
            <v>80800</v>
          </cell>
          <cell r="P5107">
            <v>4800053470</v>
          </cell>
          <cell r="Q5107">
            <v>44620</v>
          </cell>
        </row>
        <row r="5108">
          <cell r="N5108" t="str">
            <v>FC101191</v>
          </cell>
          <cell r="O5108">
            <v>80800</v>
          </cell>
          <cell r="P5108">
            <v>4800053470</v>
          </cell>
          <cell r="Q5108">
            <v>44620</v>
          </cell>
        </row>
        <row r="5109">
          <cell r="N5109" t="str">
            <v>FC101192</v>
          </cell>
          <cell r="O5109">
            <v>80800</v>
          </cell>
          <cell r="P5109">
            <v>4800053470</v>
          </cell>
          <cell r="Q5109">
            <v>44620</v>
          </cell>
        </row>
        <row r="5110">
          <cell r="N5110" t="str">
            <v>FC101194</v>
          </cell>
          <cell r="O5110">
            <v>80800</v>
          </cell>
          <cell r="P5110">
            <v>4800053470</v>
          </cell>
          <cell r="Q5110">
            <v>44620</v>
          </cell>
        </row>
        <row r="5111">
          <cell r="N5111" t="str">
            <v>FC101196</v>
          </cell>
          <cell r="O5111">
            <v>80800</v>
          </cell>
          <cell r="P5111">
            <v>4800053470</v>
          </cell>
          <cell r="Q5111">
            <v>44620</v>
          </cell>
        </row>
        <row r="5112">
          <cell r="N5112" t="str">
            <v>FC101197</v>
          </cell>
          <cell r="O5112">
            <v>80800</v>
          </cell>
          <cell r="P5112">
            <v>4800053470</v>
          </cell>
          <cell r="Q5112">
            <v>44620</v>
          </cell>
        </row>
        <row r="5113">
          <cell r="N5113" t="str">
            <v>FC101198</v>
          </cell>
          <cell r="O5113">
            <v>80800</v>
          </cell>
          <cell r="P5113">
            <v>4800053470</v>
          </cell>
          <cell r="Q5113">
            <v>44620</v>
          </cell>
        </row>
        <row r="5114">
          <cell r="N5114" t="str">
            <v>FC101199</v>
          </cell>
          <cell r="O5114">
            <v>80800</v>
          </cell>
          <cell r="P5114">
            <v>4800053470</v>
          </cell>
          <cell r="Q5114">
            <v>44620</v>
          </cell>
        </row>
        <row r="5115">
          <cell r="N5115" t="str">
            <v>FC101200</v>
          </cell>
          <cell r="O5115">
            <v>80800</v>
          </cell>
          <cell r="P5115">
            <v>4800053470</v>
          </cell>
          <cell r="Q5115">
            <v>44620</v>
          </cell>
        </row>
        <row r="5116">
          <cell r="N5116" t="str">
            <v>FC101201</v>
          </cell>
          <cell r="O5116">
            <v>80800</v>
          </cell>
          <cell r="P5116">
            <v>4800053470</v>
          </cell>
          <cell r="Q5116">
            <v>44620</v>
          </cell>
        </row>
        <row r="5117">
          <cell r="N5117" t="str">
            <v>FC101202</v>
          </cell>
          <cell r="O5117">
            <v>80800</v>
          </cell>
          <cell r="P5117">
            <v>4800053470</v>
          </cell>
          <cell r="Q5117">
            <v>44620</v>
          </cell>
        </row>
        <row r="5118">
          <cell r="N5118" t="str">
            <v>FC101203</v>
          </cell>
          <cell r="O5118">
            <v>80800</v>
          </cell>
          <cell r="P5118">
            <v>4800053470</v>
          </cell>
          <cell r="Q5118">
            <v>44620</v>
          </cell>
        </row>
        <row r="5119">
          <cell r="N5119" t="str">
            <v>FC101204</v>
          </cell>
          <cell r="O5119">
            <v>80800</v>
          </cell>
          <cell r="P5119">
            <v>4800053470</v>
          </cell>
          <cell r="Q5119">
            <v>44620</v>
          </cell>
        </row>
        <row r="5120">
          <cell r="N5120" t="str">
            <v>FC101205</v>
          </cell>
          <cell r="O5120">
            <v>80800</v>
          </cell>
          <cell r="P5120">
            <v>4800053470</v>
          </cell>
          <cell r="Q5120">
            <v>44620</v>
          </cell>
        </row>
        <row r="5121">
          <cell r="N5121" t="str">
            <v>FC101207</v>
          </cell>
          <cell r="O5121">
            <v>80800</v>
          </cell>
          <cell r="P5121">
            <v>4800053470</v>
          </cell>
          <cell r="Q5121">
            <v>44620</v>
          </cell>
        </row>
        <row r="5122">
          <cell r="N5122" t="str">
            <v>FC101208</v>
          </cell>
          <cell r="O5122">
            <v>80800</v>
          </cell>
          <cell r="P5122">
            <v>4800053470</v>
          </cell>
          <cell r="Q5122">
            <v>44620</v>
          </cell>
        </row>
        <row r="5123">
          <cell r="N5123" t="str">
            <v>FC101211</v>
          </cell>
          <cell r="O5123">
            <v>80800</v>
          </cell>
          <cell r="P5123">
            <v>4800053470</v>
          </cell>
          <cell r="Q5123">
            <v>44620</v>
          </cell>
        </row>
        <row r="5124">
          <cell r="N5124" t="str">
            <v>FC101213</v>
          </cell>
          <cell r="O5124">
            <v>80800</v>
          </cell>
          <cell r="P5124">
            <v>4800053470</v>
          </cell>
          <cell r="Q5124">
            <v>44620</v>
          </cell>
        </row>
        <row r="5125">
          <cell r="N5125" t="str">
            <v>FC101215</v>
          </cell>
          <cell r="O5125">
            <v>80800</v>
          </cell>
          <cell r="P5125">
            <v>4800053470</v>
          </cell>
          <cell r="Q5125">
            <v>44620</v>
          </cell>
        </row>
        <row r="5126">
          <cell r="N5126" t="str">
            <v>FC101216</v>
          </cell>
          <cell r="O5126">
            <v>80800</v>
          </cell>
          <cell r="P5126">
            <v>4800053470</v>
          </cell>
          <cell r="Q5126">
            <v>44620</v>
          </cell>
        </row>
        <row r="5127">
          <cell r="N5127" t="str">
            <v>FC101218</v>
          </cell>
          <cell r="O5127">
            <v>80800</v>
          </cell>
          <cell r="P5127">
            <v>4800053470</v>
          </cell>
          <cell r="Q5127">
            <v>44620</v>
          </cell>
        </row>
        <row r="5128">
          <cell r="N5128" t="str">
            <v>FC101219</v>
          </cell>
          <cell r="O5128">
            <v>80800</v>
          </cell>
          <cell r="P5128">
            <v>4800053470</v>
          </cell>
          <cell r="Q5128">
            <v>44620</v>
          </cell>
        </row>
        <row r="5129">
          <cell r="N5129" t="str">
            <v>FC101220</v>
          </cell>
          <cell r="O5129">
            <v>80800</v>
          </cell>
          <cell r="P5129">
            <v>4800053470</v>
          </cell>
          <cell r="Q5129">
            <v>44620</v>
          </cell>
        </row>
        <row r="5130">
          <cell r="N5130" t="str">
            <v>FC101222</v>
          </cell>
          <cell r="O5130">
            <v>80800</v>
          </cell>
          <cell r="P5130">
            <v>4800053470</v>
          </cell>
          <cell r="Q5130">
            <v>44620</v>
          </cell>
        </row>
        <row r="5131">
          <cell r="N5131" t="str">
            <v>FC101223</v>
          </cell>
          <cell r="O5131">
            <v>80800</v>
          </cell>
          <cell r="P5131">
            <v>4800053470</v>
          </cell>
          <cell r="Q5131">
            <v>44620</v>
          </cell>
        </row>
        <row r="5132">
          <cell r="N5132" t="str">
            <v>FC101224</v>
          </cell>
          <cell r="O5132">
            <v>80800</v>
          </cell>
          <cell r="P5132">
            <v>4800053470</v>
          </cell>
          <cell r="Q5132">
            <v>44620</v>
          </cell>
        </row>
        <row r="5133">
          <cell r="N5133" t="str">
            <v>FC101226</v>
          </cell>
          <cell r="O5133">
            <v>80800</v>
          </cell>
          <cell r="P5133">
            <v>4800053470</v>
          </cell>
          <cell r="Q5133">
            <v>44620</v>
          </cell>
        </row>
        <row r="5134">
          <cell r="N5134" t="str">
            <v>FC101227</v>
          </cell>
          <cell r="O5134">
            <v>80800</v>
          </cell>
          <cell r="P5134">
            <v>4800053470</v>
          </cell>
          <cell r="Q5134">
            <v>44620</v>
          </cell>
        </row>
        <row r="5135">
          <cell r="N5135" t="str">
            <v>FC101228</v>
          </cell>
          <cell r="O5135">
            <v>80800</v>
          </cell>
          <cell r="P5135">
            <v>4800053470</v>
          </cell>
          <cell r="Q5135">
            <v>44620</v>
          </cell>
        </row>
        <row r="5136">
          <cell r="N5136" t="str">
            <v>FC101229</v>
          </cell>
          <cell r="O5136">
            <v>80800</v>
          </cell>
          <cell r="P5136">
            <v>4800053470</v>
          </cell>
          <cell r="Q5136">
            <v>44620</v>
          </cell>
        </row>
        <row r="5137">
          <cell r="N5137" t="str">
            <v>FC101230</v>
          </cell>
          <cell r="O5137">
            <v>80800</v>
          </cell>
          <cell r="P5137">
            <v>4800053470</v>
          </cell>
          <cell r="Q5137">
            <v>44620</v>
          </cell>
        </row>
        <row r="5138">
          <cell r="N5138" t="str">
            <v>FC101231</v>
          </cell>
          <cell r="O5138">
            <v>80800</v>
          </cell>
          <cell r="P5138">
            <v>4800053470</v>
          </cell>
          <cell r="Q5138">
            <v>44620</v>
          </cell>
        </row>
        <row r="5139">
          <cell r="N5139" t="str">
            <v>FC101232</v>
          </cell>
          <cell r="O5139">
            <v>80800</v>
          </cell>
          <cell r="P5139">
            <v>4800053470</v>
          </cell>
          <cell r="Q5139">
            <v>44620</v>
          </cell>
        </row>
        <row r="5140">
          <cell r="N5140" t="str">
            <v>FC101233</v>
          </cell>
          <cell r="O5140">
            <v>80800</v>
          </cell>
          <cell r="P5140">
            <v>4800053470</v>
          </cell>
          <cell r="Q5140">
            <v>44620</v>
          </cell>
        </row>
        <row r="5141">
          <cell r="N5141" t="str">
            <v>FC101234</v>
          </cell>
          <cell r="O5141">
            <v>80800</v>
          </cell>
          <cell r="P5141">
            <v>4800053470</v>
          </cell>
          <cell r="Q5141">
            <v>44620</v>
          </cell>
        </row>
        <row r="5142">
          <cell r="N5142" t="str">
            <v>FC101236</v>
          </cell>
          <cell r="O5142">
            <v>80800</v>
          </cell>
          <cell r="P5142">
            <v>4800053470</v>
          </cell>
          <cell r="Q5142">
            <v>44620</v>
          </cell>
        </row>
        <row r="5143">
          <cell r="N5143" t="str">
            <v>FC101237</v>
          </cell>
          <cell r="O5143">
            <v>80800</v>
          </cell>
          <cell r="P5143">
            <v>4800053470</v>
          </cell>
          <cell r="Q5143">
            <v>44620</v>
          </cell>
        </row>
        <row r="5144">
          <cell r="N5144" t="str">
            <v>FC101238</v>
          </cell>
          <cell r="O5144">
            <v>80800</v>
          </cell>
          <cell r="P5144">
            <v>4800053470</v>
          </cell>
          <cell r="Q5144">
            <v>44620</v>
          </cell>
        </row>
        <row r="5145">
          <cell r="N5145" t="str">
            <v>FC101239</v>
          </cell>
          <cell r="O5145">
            <v>80800</v>
          </cell>
          <cell r="P5145">
            <v>4800053470</v>
          </cell>
          <cell r="Q5145">
            <v>44620</v>
          </cell>
        </row>
        <row r="5146">
          <cell r="N5146" t="str">
            <v>FC101240</v>
          </cell>
          <cell r="O5146">
            <v>80800</v>
          </cell>
          <cell r="P5146">
            <v>4800053470</v>
          </cell>
          <cell r="Q5146">
            <v>44620</v>
          </cell>
        </row>
        <row r="5147">
          <cell r="N5147" t="str">
            <v>FC101243</v>
          </cell>
          <cell r="O5147">
            <v>80800</v>
          </cell>
          <cell r="P5147">
            <v>4800053470</v>
          </cell>
          <cell r="Q5147">
            <v>44620</v>
          </cell>
        </row>
        <row r="5148">
          <cell r="N5148" t="str">
            <v>FC101244</v>
          </cell>
          <cell r="O5148">
            <v>80800</v>
          </cell>
          <cell r="P5148">
            <v>4800053470</v>
          </cell>
          <cell r="Q5148">
            <v>44620</v>
          </cell>
        </row>
        <row r="5149">
          <cell r="N5149" t="str">
            <v>FC101245</v>
          </cell>
          <cell r="O5149">
            <v>80800</v>
          </cell>
          <cell r="P5149">
            <v>4800053470</v>
          </cell>
          <cell r="Q5149">
            <v>44620</v>
          </cell>
        </row>
        <row r="5150">
          <cell r="N5150" t="str">
            <v>FC101246</v>
          </cell>
          <cell r="O5150">
            <v>80800</v>
          </cell>
          <cell r="P5150">
            <v>4800053470</v>
          </cell>
          <cell r="Q5150">
            <v>44620</v>
          </cell>
        </row>
        <row r="5151">
          <cell r="N5151" t="str">
            <v>FC101247</v>
          </cell>
          <cell r="O5151">
            <v>80800</v>
          </cell>
          <cell r="P5151">
            <v>4800053470</v>
          </cell>
          <cell r="Q5151">
            <v>44620</v>
          </cell>
        </row>
        <row r="5152">
          <cell r="N5152" t="str">
            <v>FC101248</v>
          </cell>
          <cell r="O5152">
            <v>80800</v>
          </cell>
          <cell r="P5152">
            <v>4800053470</v>
          </cell>
          <cell r="Q5152">
            <v>44620</v>
          </cell>
        </row>
        <row r="5153">
          <cell r="N5153" t="str">
            <v>FC101249</v>
          </cell>
          <cell r="O5153">
            <v>80800</v>
          </cell>
          <cell r="P5153">
            <v>4800053470</v>
          </cell>
          <cell r="Q5153">
            <v>44620</v>
          </cell>
        </row>
        <row r="5154">
          <cell r="N5154" t="str">
            <v>FC101251</v>
          </cell>
          <cell r="O5154">
            <v>80800</v>
          </cell>
          <cell r="P5154">
            <v>4800053470</v>
          </cell>
          <cell r="Q5154">
            <v>44620</v>
          </cell>
        </row>
        <row r="5155">
          <cell r="N5155" t="str">
            <v>FC101252</v>
          </cell>
          <cell r="O5155">
            <v>80800</v>
          </cell>
          <cell r="P5155">
            <v>4800053470</v>
          </cell>
          <cell r="Q5155">
            <v>44620</v>
          </cell>
        </row>
        <row r="5156">
          <cell r="N5156" t="str">
            <v>FC101253</v>
          </cell>
          <cell r="O5156">
            <v>80800</v>
          </cell>
          <cell r="P5156">
            <v>4800053470</v>
          </cell>
          <cell r="Q5156">
            <v>44620</v>
          </cell>
        </row>
        <row r="5157">
          <cell r="N5157" t="str">
            <v>FC101254</v>
          </cell>
          <cell r="O5157">
            <v>80800</v>
          </cell>
          <cell r="P5157">
            <v>4800053470</v>
          </cell>
          <cell r="Q5157">
            <v>44620</v>
          </cell>
        </row>
        <row r="5158">
          <cell r="N5158" t="str">
            <v>FC101255</v>
          </cell>
          <cell r="O5158">
            <v>80800</v>
          </cell>
          <cell r="P5158">
            <v>4800053470</v>
          </cell>
          <cell r="Q5158">
            <v>44620</v>
          </cell>
        </row>
        <row r="5159">
          <cell r="N5159" t="str">
            <v>FC101256</v>
          </cell>
          <cell r="O5159">
            <v>80800</v>
          </cell>
          <cell r="P5159">
            <v>4800053470</v>
          </cell>
          <cell r="Q5159">
            <v>44620</v>
          </cell>
        </row>
        <row r="5160">
          <cell r="N5160" t="str">
            <v>FC101257</v>
          </cell>
          <cell r="O5160">
            <v>80800</v>
          </cell>
          <cell r="P5160">
            <v>4800053470</v>
          </cell>
          <cell r="Q5160">
            <v>44620</v>
          </cell>
        </row>
        <row r="5161">
          <cell r="N5161" t="str">
            <v>FC101259</v>
          </cell>
          <cell r="O5161">
            <v>80800</v>
          </cell>
          <cell r="P5161">
            <v>4800053470</v>
          </cell>
          <cell r="Q5161">
            <v>44620</v>
          </cell>
        </row>
        <row r="5162">
          <cell r="N5162" t="str">
            <v>FC101260</v>
          </cell>
          <cell r="O5162">
            <v>80800</v>
          </cell>
          <cell r="P5162">
            <v>4800053470</v>
          </cell>
          <cell r="Q5162">
            <v>44620</v>
          </cell>
        </row>
        <row r="5163">
          <cell r="N5163" t="str">
            <v>FC101261</v>
          </cell>
          <cell r="O5163">
            <v>80800</v>
          </cell>
          <cell r="P5163">
            <v>4800053470</v>
          </cell>
          <cell r="Q5163">
            <v>44620</v>
          </cell>
        </row>
        <row r="5164">
          <cell r="N5164" t="str">
            <v>FC101262</v>
          </cell>
          <cell r="O5164">
            <v>80800</v>
          </cell>
          <cell r="P5164">
            <v>4800053470</v>
          </cell>
          <cell r="Q5164">
            <v>44620</v>
          </cell>
        </row>
        <row r="5165">
          <cell r="N5165" t="str">
            <v>FC101263</v>
          </cell>
          <cell r="O5165">
            <v>80800</v>
          </cell>
          <cell r="P5165">
            <v>4800053470</v>
          </cell>
          <cell r="Q5165">
            <v>44620</v>
          </cell>
        </row>
        <row r="5166">
          <cell r="N5166" t="str">
            <v>FC101264</v>
          </cell>
          <cell r="O5166">
            <v>80800</v>
          </cell>
          <cell r="P5166">
            <v>4800053470</v>
          </cell>
          <cell r="Q5166">
            <v>44620</v>
          </cell>
        </row>
        <row r="5167">
          <cell r="N5167" t="str">
            <v>FC101265</v>
          </cell>
          <cell r="O5167">
            <v>80800</v>
          </cell>
          <cell r="P5167">
            <v>4800053470</v>
          </cell>
          <cell r="Q5167">
            <v>44620</v>
          </cell>
        </row>
        <row r="5168">
          <cell r="N5168" t="str">
            <v>FC101266</v>
          </cell>
          <cell r="O5168">
            <v>80800</v>
          </cell>
          <cell r="P5168">
            <v>4800053470</v>
          </cell>
          <cell r="Q5168">
            <v>44620</v>
          </cell>
        </row>
        <row r="5169">
          <cell r="N5169" t="str">
            <v>FC101267</v>
          </cell>
          <cell r="O5169">
            <v>80800</v>
          </cell>
          <cell r="P5169">
            <v>4800053470</v>
          </cell>
          <cell r="Q5169">
            <v>44620</v>
          </cell>
        </row>
        <row r="5170">
          <cell r="N5170" t="str">
            <v>FC101268</v>
          </cell>
          <cell r="O5170">
            <v>80800</v>
          </cell>
          <cell r="P5170">
            <v>4800053470</v>
          </cell>
          <cell r="Q5170">
            <v>44620</v>
          </cell>
        </row>
        <row r="5171">
          <cell r="N5171" t="str">
            <v>FC101269</v>
          </cell>
          <cell r="O5171">
            <v>80800</v>
          </cell>
          <cell r="P5171">
            <v>4800053470</v>
          </cell>
          <cell r="Q5171">
            <v>44620</v>
          </cell>
        </row>
        <row r="5172">
          <cell r="N5172" t="str">
            <v>FC101270</v>
          </cell>
          <cell r="O5172">
            <v>80800</v>
          </cell>
          <cell r="P5172">
            <v>4800053470</v>
          </cell>
          <cell r="Q5172">
            <v>44620</v>
          </cell>
        </row>
        <row r="5173">
          <cell r="N5173" t="str">
            <v>FC101273</v>
          </cell>
          <cell r="O5173">
            <v>80800</v>
          </cell>
          <cell r="P5173">
            <v>4800053470</v>
          </cell>
          <cell r="Q5173">
            <v>44620</v>
          </cell>
        </row>
        <row r="5174">
          <cell r="N5174" t="str">
            <v>FC101274</v>
          </cell>
          <cell r="O5174">
            <v>80800</v>
          </cell>
          <cell r="P5174">
            <v>4800053470</v>
          </cell>
          <cell r="Q5174">
            <v>44620</v>
          </cell>
        </row>
        <row r="5175">
          <cell r="N5175" t="str">
            <v>FC101276</v>
          </cell>
          <cell r="O5175">
            <v>80800</v>
          </cell>
          <cell r="P5175">
            <v>4800053470</v>
          </cell>
          <cell r="Q5175">
            <v>44620</v>
          </cell>
        </row>
        <row r="5176">
          <cell r="N5176" t="str">
            <v>FC101277</v>
          </cell>
          <cell r="O5176">
            <v>80800</v>
          </cell>
          <cell r="P5176">
            <v>4800053470</v>
          </cell>
          <cell r="Q5176">
            <v>44620</v>
          </cell>
        </row>
        <row r="5177">
          <cell r="N5177" t="str">
            <v>FC101278</v>
          </cell>
          <cell r="O5177">
            <v>80800</v>
          </cell>
          <cell r="P5177">
            <v>4800053470</v>
          </cell>
          <cell r="Q5177">
            <v>44620</v>
          </cell>
        </row>
        <row r="5178">
          <cell r="N5178" t="str">
            <v>FC101279</v>
          </cell>
          <cell r="O5178">
            <v>80800</v>
          </cell>
          <cell r="P5178">
            <v>4800053470</v>
          </cell>
          <cell r="Q5178">
            <v>44620</v>
          </cell>
        </row>
        <row r="5179">
          <cell r="N5179" t="str">
            <v>FC101280</v>
          </cell>
          <cell r="O5179">
            <v>80800</v>
          </cell>
          <cell r="P5179">
            <v>4800053470</v>
          </cell>
          <cell r="Q5179">
            <v>44620</v>
          </cell>
        </row>
        <row r="5180">
          <cell r="N5180" t="str">
            <v>FC101281</v>
          </cell>
          <cell r="O5180">
            <v>80800</v>
          </cell>
          <cell r="P5180">
            <v>4800053470</v>
          </cell>
          <cell r="Q5180">
            <v>44620</v>
          </cell>
        </row>
        <row r="5181">
          <cell r="N5181" t="str">
            <v>FC101282</v>
          </cell>
          <cell r="O5181">
            <v>80800</v>
          </cell>
          <cell r="P5181">
            <v>4800053470</v>
          </cell>
          <cell r="Q5181">
            <v>44620</v>
          </cell>
        </row>
        <row r="5182">
          <cell r="N5182" t="str">
            <v>FC101283</v>
          </cell>
          <cell r="O5182">
            <v>80800</v>
          </cell>
          <cell r="P5182">
            <v>4800053470</v>
          </cell>
          <cell r="Q5182">
            <v>44620</v>
          </cell>
        </row>
        <row r="5183">
          <cell r="N5183" t="str">
            <v>FC101284</v>
          </cell>
          <cell r="O5183">
            <v>80800</v>
          </cell>
          <cell r="P5183">
            <v>4800053470</v>
          </cell>
          <cell r="Q5183">
            <v>44620</v>
          </cell>
        </row>
        <row r="5184">
          <cell r="N5184" t="str">
            <v>FC101285</v>
          </cell>
          <cell r="O5184">
            <v>80800</v>
          </cell>
          <cell r="P5184">
            <v>4800053470</v>
          </cell>
          <cell r="Q5184">
            <v>44620</v>
          </cell>
        </row>
        <row r="5185">
          <cell r="N5185" t="str">
            <v>FC101286</v>
          </cell>
          <cell r="O5185">
            <v>80800</v>
          </cell>
          <cell r="P5185">
            <v>4800053470</v>
          </cell>
          <cell r="Q5185">
            <v>44620</v>
          </cell>
        </row>
        <row r="5186">
          <cell r="N5186" t="str">
            <v>FC101287</v>
          </cell>
          <cell r="O5186">
            <v>80800</v>
          </cell>
          <cell r="P5186">
            <v>4800053470</v>
          </cell>
          <cell r="Q5186">
            <v>44620</v>
          </cell>
        </row>
        <row r="5187">
          <cell r="N5187" t="str">
            <v>FC101288</v>
          </cell>
          <cell r="O5187">
            <v>80800</v>
          </cell>
          <cell r="P5187">
            <v>4800053470</v>
          </cell>
          <cell r="Q5187">
            <v>44620</v>
          </cell>
        </row>
        <row r="5188">
          <cell r="N5188" t="str">
            <v>FC101289</v>
          </cell>
          <cell r="O5188">
            <v>80800</v>
          </cell>
          <cell r="P5188">
            <v>4800053470</v>
          </cell>
          <cell r="Q5188">
            <v>44620</v>
          </cell>
        </row>
        <row r="5189">
          <cell r="N5189" t="str">
            <v>FC101290</v>
          </cell>
          <cell r="O5189">
            <v>80800</v>
          </cell>
          <cell r="P5189">
            <v>4800053470</v>
          </cell>
          <cell r="Q5189">
            <v>44620</v>
          </cell>
        </row>
        <row r="5190">
          <cell r="N5190" t="str">
            <v>FC101291</v>
          </cell>
          <cell r="O5190">
            <v>80800</v>
          </cell>
          <cell r="P5190">
            <v>4800053470</v>
          </cell>
          <cell r="Q5190">
            <v>44620</v>
          </cell>
        </row>
        <row r="5191">
          <cell r="N5191" t="str">
            <v>FC101292</v>
          </cell>
          <cell r="O5191">
            <v>80800</v>
          </cell>
          <cell r="P5191">
            <v>4800053470</v>
          </cell>
          <cell r="Q5191">
            <v>44620</v>
          </cell>
        </row>
        <row r="5192">
          <cell r="N5192" t="str">
            <v>FC101293</v>
          </cell>
          <cell r="O5192">
            <v>80800</v>
          </cell>
          <cell r="P5192">
            <v>4800053470</v>
          </cell>
          <cell r="Q5192">
            <v>44620</v>
          </cell>
        </row>
        <row r="5193">
          <cell r="N5193" t="str">
            <v>FC101294</v>
          </cell>
          <cell r="O5193">
            <v>80800</v>
          </cell>
          <cell r="P5193">
            <v>4800053470</v>
          </cell>
          <cell r="Q5193">
            <v>44620</v>
          </cell>
        </row>
        <row r="5194">
          <cell r="N5194" t="str">
            <v>FC101295</v>
          </cell>
          <cell r="O5194">
            <v>80800</v>
          </cell>
          <cell r="P5194">
            <v>4800053470</v>
          </cell>
          <cell r="Q5194">
            <v>44620</v>
          </cell>
        </row>
        <row r="5195">
          <cell r="N5195" t="str">
            <v>FC101296</v>
          </cell>
          <cell r="O5195">
            <v>80800</v>
          </cell>
          <cell r="P5195">
            <v>4800053470</v>
          </cell>
          <cell r="Q5195">
            <v>44620</v>
          </cell>
        </row>
        <row r="5196">
          <cell r="N5196" t="str">
            <v>FC101297</v>
          </cell>
          <cell r="O5196">
            <v>80800</v>
          </cell>
          <cell r="P5196">
            <v>4800053470</v>
          </cell>
          <cell r="Q5196">
            <v>44620</v>
          </cell>
        </row>
        <row r="5197">
          <cell r="N5197" t="str">
            <v>FC101298</v>
          </cell>
          <cell r="O5197">
            <v>80800</v>
          </cell>
          <cell r="P5197">
            <v>4800053470</v>
          </cell>
          <cell r="Q5197">
            <v>44620</v>
          </cell>
        </row>
        <row r="5198">
          <cell r="N5198" t="str">
            <v>FC101299</v>
          </cell>
          <cell r="O5198">
            <v>80800</v>
          </cell>
          <cell r="P5198">
            <v>4800053470</v>
          </cell>
          <cell r="Q5198">
            <v>44620</v>
          </cell>
        </row>
        <row r="5199">
          <cell r="N5199" t="str">
            <v>FC101300</v>
          </cell>
          <cell r="O5199">
            <v>80800</v>
          </cell>
          <cell r="P5199">
            <v>4800053470</v>
          </cell>
          <cell r="Q5199">
            <v>44620</v>
          </cell>
        </row>
        <row r="5200">
          <cell r="N5200" t="str">
            <v>FC101301</v>
          </cell>
          <cell r="O5200">
            <v>80800</v>
          </cell>
          <cell r="P5200">
            <v>4800053470</v>
          </cell>
          <cell r="Q5200">
            <v>44620</v>
          </cell>
        </row>
        <row r="5201">
          <cell r="N5201" t="str">
            <v>FC101302</v>
          </cell>
          <cell r="O5201">
            <v>80800</v>
          </cell>
          <cell r="P5201">
            <v>4800053470</v>
          </cell>
          <cell r="Q5201">
            <v>44620</v>
          </cell>
        </row>
        <row r="5202">
          <cell r="N5202" t="str">
            <v>FC101303</v>
          </cell>
          <cell r="O5202">
            <v>80800</v>
          </cell>
          <cell r="P5202">
            <v>4800053470</v>
          </cell>
          <cell r="Q5202">
            <v>44620</v>
          </cell>
        </row>
        <row r="5203">
          <cell r="N5203" t="str">
            <v>FC101304</v>
          </cell>
          <cell r="O5203">
            <v>80800</v>
          </cell>
          <cell r="P5203">
            <v>4800053470</v>
          </cell>
          <cell r="Q5203">
            <v>44620</v>
          </cell>
        </row>
        <row r="5204">
          <cell r="N5204" t="str">
            <v>FC101305</v>
          </cell>
          <cell r="O5204">
            <v>80800</v>
          </cell>
          <cell r="P5204">
            <v>4800053470</v>
          </cell>
          <cell r="Q5204">
            <v>44620</v>
          </cell>
        </row>
        <row r="5205">
          <cell r="N5205" t="str">
            <v>FC101306</v>
          </cell>
          <cell r="O5205">
            <v>80800</v>
          </cell>
          <cell r="P5205">
            <v>4800053470</v>
          </cell>
          <cell r="Q5205">
            <v>44620</v>
          </cell>
        </row>
        <row r="5206">
          <cell r="N5206" t="str">
            <v>FC101307</v>
          </cell>
          <cell r="O5206">
            <v>80800</v>
          </cell>
          <cell r="P5206">
            <v>4800053470</v>
          </cell>
          <cell r="Q5206">
            <v>44620</v>
          </cell>
        </row>
        <row r="5207">
          <cell r="N5207" t="str">
            <v>FC101308</v>
          </cell>
          <cell r="O5207">
            <v>80800</v>
          </cell>
          <cell r="P5207">
            <v>4800053470</v>
          </cell>
          <cell r="Q5207">
            <v>44620</v>
          </cell>
        </row>
        <row r="5208">
          <cell r="N5208" t="str">
            <v>FC101309</v>
          </cell>
          <cell r="O5208">
            <v>80800</v>
          </cell>
          <cell r="P5208">
            <v>4800053470</v>
          </cell>
          <cell r="Q5208">
            <v>44620</v>
          </cell>
        </row>
        <row r="5209">
          <cell r="N5209" t="str">
            <v>FC101310</v>
          </cell>
          <cell r="O5209">
            <v>80800</v>
          </cell>
          <cell r="P5209">
            <v>4800053470</v>
          </cell>
          <cell r="Q5209">
            <v>44620</v>
          </cell>
        </row>
        <row r="5210">
          <cell r="N5210" t="str">
            <v>FC101311</v>
          </cell>
          <cell r="O5210">
            <v>80800</v>
          </cell>
          <cell r="P5210">
            <v>4800053470</v>
          </cell>
          <cell r="Q5210">
            <v>44620</v>
          </cell>
        </row>
        <row r="5211">
          <cell r="N5211" t="str">
            <v>FC101312</v>
          </cell>
          <cell r="O5211">
            <v>80800</v>
          </cell>
          <cell r="P5211">
            <v>4800053470</v>
          </cell>
          <cell r="Q5211">
            <v>44620</v>
          </cell>
        </row>
        <row r="5212">
          <cell r="N5212" t="str">
            <v>FC101313</v>
          </cell>
          <cell r="O5212">
            <v>80800</v>
          </cell>
          <cell r="P5212">
            <v>4800053470</v>
          </cell>
          <cell r="Q5212">
            <v>44620</v>
          </cell>
        </row>
        <row r="5213">
          <cell r="N5213" t="str">
            <v>FC101315</v>
          </cell>
          <cell r="O5213">
            <v>80800</v>
          </cell>
          <cell r="P5213">
            <v>4800053470</v>
          </cell>
          <cell r="Q5213">
            <v>44620</v>
          </cell>
        </row>
        <row r="5214">
          <cell r="N5214" t="str">
            <v>FC101316</v>
          </cell>
          <cell r="O5214">
            <v>80800</v>
          </cell>
          <cell r="P5214">
            <v>4800053470</v>
          </cell>
          <cell r="Q5214">
            <v>44620</v>
          </cell>
        </row>
        <row r="5215">
          <cell r="N5215" t="str">
            <v>FC101317</v>
          </cell>
          <cell r="O5215">
            <v>80800</v>
          </cell>
          <cell r="P5215">
            <v>4800053470</v>
          </cell>
          <cell r="Q5215">
            <v>44620</v>
          </cell>
        </row>
        <row r="5216">
          <cell r="N5216" t="str">
            <v>FC101318</v>
          </cell>
          <cell r="O5216">
            <v>80800</v>
          </cell>
          <cell r="P5216">
            <v>4800053470</v>
          </cell>
          <cell r="Q5216">
            <v>44620</v>
          </cell>
        </row>
        <row r="5217">
          <cell r="N5217" t="str">
            <v>FC101319</v>
          </cell>
          <cell r="O5217">
            <v>80800</v>
          </cell>
          <cell r="P5217">
            <v>4800053470</v>
          </cell>
          <cell r="Q5217">
            <v>44620</v>
          </cell>
        </row>
        <row r="5218">
          <cell r="N5218" t="str">
            <v>FC101320</v>
          </cell>
          <cell r="O5218">
            <v>80800</v>
          </cell>
          <cell r="P5218">
            <v>4800053470</v>
          </cell>
          <cell r="Q5218">
            <v>44620</v>
          </cell>
        </row>
        <row r="5219">
          <cell r="N5219" t="str">
            <v>FC101321</v>
          </cell>
          <cell r="O5219">
            <v>80800</v>
          </cell>
          <cell r="P5219">
            <v>4800053470</v>
          </cell>
          <cell r="Q5219">
            <v>44620</v>
          </cell>
        </row>
        <row r="5220">
          <cell r="N5220" t="str">
            <v>FC101322</v>
          </cell>
          <cell r="O5220">
            <v>80800</v>
          </cell>
          <cell r="P5220">
            <v>4800053470</v>
          </cell>
          <cell r="Q5220">
            <v>44620</v>
          </cell>
        </row>
        <row r="5221">
          <cell r="N5221" t="str">
            <v>FC101323</v>
          </cell>
          <cell r="O5221">
            <v>80800</v>
          </cell>
          <cell r="P5221">
            <v>4800053470</v>
          </cell>
          <cell r="Q5221">
            <v>44620</v>
          </cell>
        </row>
        <row r="5222">
          <cell r="N5222" t="str">
            <v>FC101324</v>
          </cell>
          <cell r="O5222">
            <v>80800</v>
          </cell>
          <cell r="P5222">
            <v>4800053470</v>
          </cell>
          <cell r="Q5222">
            <v>44620</v>
          </cell>
        </row>
        <row r="5223">
          <cell r="N5223" t="str">
            <v>FC101325</v>
          </cell>
          <cell r="O5223">
            <v>80800</v>
          </cell>
          <cell r="P5223">
            <v>4800053470</v>
          </cell>
          <cell r="Q5223">
            <v>44620</v>
          </cell>
        </row>
        <row r="5224">
          <cell r="N5224" t="str">
            <v>FC101326</v>
          </cell>
          <cell r="O5224">
            <v>80800</v>
          </cell>
          <cell r="P5224">
            <v>4800053470</v>
          </cell>
          <cell r="Q5224">
            <v>44620</v>
          </cell>
        </row>
        <row r="5225">
          <cell r="N5225" t="str">
            <v>FC101327</v>
          </cell>
          <cell r="O5225">
            <v>80800</v>
          </cell>
          <cell r="P5225">
            <v>4800053470</v>
          </cell>
          <cell r="Q5225">
            <v>44620</v>
          </cell>
        </row>
        <row r="5226">
          <cell r="N5226" t="str">
            <v>FC101328</v>
          </cell>
          <cell r="O5226">
            <v>80800</v>
          </cell>
          <cell r="P5226">
            <v>4800053470</v>
          </cell>
          <cell r="Q5226">
            <v>44620</v>
          </cell>
        </row>
        <row r="5227">
          <cell r="N5227" t="str">
            <v>FC101330</v>
          </cell>
          <cell r="O5227">
            <v>80800</v>
          </cell>
          <cell r="P5227">
            <v>4800053470</v>
          </cell>
          <cell r="Q5227">
            <v>44620</v>
          </cell>
        </row>
        <row r="5228">
          <cell r="N5228" t="str">
            <v>FC101331</v>
          </cell>
          <cell r="O5228">
            <v>80800</v>
          </cell>
          <cell r="P5228">
            <v>4800053470</v>
          </cell>
          <cell r="Q5228">
            <v>44620</v>
          </cell>
        </row>
        <row r="5229">
          <cell r="N5229" t="str">
            <v>FC101332</v>
          </cell>
          <cell r="O5229">
            <v>80800</v>
          </cell>
          <cell r="P5229">
            <v>4800053470</v>
          </cell>
          <cell r="Q5229">
            <v>44620</v>
          </cell>
        </row>
        <row r="5230">
          <cell r="N5230" t="str">
            <v>FC101333</v>
          </cell>
          <cell r="O5230">
            <v>80800</v>
          </cell>
          <cell r="P5230">
            <v>4800053470</v>
          </cell>
          <cell r="Q5230">
            <v>44620</v>
          </cell>
        </row>
        <row r="5231">
          <cell r="N5231" t="str">
            <v>FC101334</v>
          </cell>
          <cell r="O5231">
            <v>80800</v>
          </cell>
          <cell r="P5231">
            <v>4800053470</v>
          </cell>
          <cell r="Q5231">
            <v>44620</v>
          </cell>
        </row>
        <row r="5232">
          <cell r="N5232" t="str">
            <v>FC101336</v>
          </cell>
          <cell r="O5232">
            <v>80800</v>
          </cell>
          <cell r="P5232">
            <v>4800053470</v>
          </cell>
          <cell r="Q5232">
            <v>44620</v>
          </cell>
        </row>
        <row r="5233">
          <cell r="N5233" t="str">
            <v>FC101337</v>
          </cell>
          <cell r="O5233">
            <v>80800</v>
          </cell>
          <cell r="P5233">
            <v>4800053470</v>
          </cell>
          <cell r="Q5233">
            <v>44620</v>
          </cell>
        </row>
        <row r="5234">
          <cell r="N5234" t="str">
            <v>FC101338</v>
          </cell>
          <cell r="O5234">
            <v>80800</v>
          </cell>
          <cell r="P5234">
            <v>4800053470</v>
          </cell>
          <cell r="Q5234">
            <v>44620</v>
          </cell>
        </row>
        <row r="5235">
          <cell r="N5235" t="str">
            <v>FC101339</v>
          </cell>
          <cell r="O5235">
            <v>80800</v>
          </cell>
          <cell r="P5235">
            <v>4800053470</v>
          </cell>
          <cell r="Q5235">
            <v>44620</v>
          </cell>
        </row>
        <row r="5236">
          <cell r="N5236" t="str">
            <v>FC101340</v>
          </cell>
          <cell r="O5236">
            <v>80800</v>
          </cell>
          <cell r="P5236">
            <v>4800053470</v>
          </cell>
          <cell r="Q5236">
            <v>44620</v>
          </cell>
        </row>
        <row r="5237">
          <cell r="N5237" t="str">
            <v>FC101341</v>
          </cell>
          <cell r="O5237">
            <v>80800</v>
          </cell>
          <cell r="P5237">
            <v>4800053470</v>
          </cell>
          <cell r="Q5237">
            <v>44620</v>
          </cell>
        </row>
        <row r="5238">
          <cell r="N5238" t="str">
            <v>FC101342</v>
          </cell>
          <cell r="O5238">
            <v>80800</v>
          </cell>
          <cell r="P5238">
            <v>4800053470</v>
          </cell>
          <cell r="Q5238">
            <v>44620</v>
          </cell>
        </row>
        <row r="5239">
          <cell r="N5239" t="str">
            <v>FC101343</v>
          </cell>
          <cell r="O5239">
            <v>80800</v>
          </cell>
          <cell r="P5239">
            <v>4800053470</v>
          </cell>
          <cell r="Q5239">
            <v>44620</v>
          </cell>
        </row>
        <row r="5240">
          <cell r="N5240" t="str">
            <v>FC101344</v>
          </cell>
          <cell r="O5240">
            <v>80800</v>
          </cell>
          <cell r="P5240">
            <v>4800053470</v>
          </cell>
          <cell r="Q5240">
            <v>44620</v>
          </cell>
        </row>
        <row r="5241">
          <cell r="N5241" t="str">
            <v>FC101345</v>
          </cell>
          <cell r="O5241">
            <v>80800</v>
          </cell>
          <cell r="P5241">
            <v>4800053470</v>
          </cell>
          <cell r="Q5241">
            <v>44620</v>
          </cell>
        </row>
        <row r="5242">
          <cell r="N5242" t="str">
            <v>FC101346</v>
          </cell>
          <cell r="O5242">
            <v>80800</v>
          </cell>
          <cell r="P5242">
            <v>4800053470</v>
          </cell>
          <cell r="Q5242">
            <v>44620</v>
          </cell>
        </row>
        <row r="5243">
          <cell r="N5243" t="str">
            <v>FC101347</v>
          </cell>
          <cell r="O5243">
            <v>80800</v>
          </cell>
          <cell r="P5243">
            <v>4800053470</v>
          </cell>
          <cell r="Q5243">
            <v>44620</v>
          </cell>
        </row>
        <row r="5244">
          <cell r="N5244" t="str">
            <v>FC101349</v>
          </cell>
          <cell r="O5244">
            <v>80800</v>
          </cell>
          <cell r="P5244">
            <v>4800053470</v>
          </cell>
          <cell r="Q5244">
            <v>44620</v>
          </cell>
        </row>
        <row r="5245">
          <cell r="N5245" t="str">
            <v>FC101350</v>
          </cell>
          <cell r="O5245">
            <v>80800</v>
          </cell>
          <cell r="P5245">
            <v>4800053470</v>
          </cell>
          <cell r="Q5245">
            <v>44620</v>
          </cell>
        </row>
        <row r="5246">
          <cell r="N5246" t="str">
            <v>FC101351</v>
          </cell>
          <cell r="O5246">
            <v>80800</v>
          </cell>
          <cell r="P5246">
            <v>4800053470</v>
          </cell>
          <cell r="Q5246">
            <v>44620</v>
          </cell>
        </row>
        <row r="5247">
          <cell r="N5247" t="str">
            <v>FC101352</v>
          </cell>
          <cell r="O5247">
            <v>80800</v>
          </cell>
          <cell r="P5247">
            <v>4800053470</v>
          </cell>
          <cell r="Q5247">
            <v>44620</v>
          </cell>
        </row>
        <row r="5248">
          <cell r="N5248" t="str">
            <v>FC101354</v>
          </cell>
          <cell r="O5248">
            <v>80800</v>
          </cell>
          <cell r="P5248">
            <v>4800053470</v>
          </cell>
          <cell r="Q5248">
            <v>44620</v>
          </cell>
        </row>
        <row r="5249">
          <cell r="N5249" t="str">
            <v>FC101355</v>
          </cell>
          <cell r="O5249">
            <v>80800</v>
          </cell>
          <cell r="P5249">
            <v>4800053470</v>
          </cell>
          <cell r="Q5249">
            <v>44620</v>
          </cell>
        </row>
        <row r="5250">
          <cell r="N5250" t="str">
            <v>FC101356</v>
          </cell>
          <cell r="O5250">
            <v>80800</v>
          </cell>
          <cell r="P5250">
            <v>4800053470</v>
          </cell>
          <cell r="Q5250">
            <v>44620</v>
          </cell>
        </row>
        <row r="5251">
          <cell r="N5251" t="str">
            <v>FC101357</v>
          </cell>
          <cell r="O5251">
            <v>80800</v>
          </cell>
          <cell r="P5251">
            <v>4800053470</v>
          </cell>
          <cell r="Q5251">
            <v>44620</v>
          </cell>
        </row>
        <row r="5252">
          <cell r="N5252" t="str">
            <v>FC101358</v>
          </cell>
          <cell r="O5252">
            <v>80800</v>
          </cell>
          <cell r="P5252">
            <v>4800053470</v>
          </cell>
          <cell r="Q5252">
            <v>44620</v>
          </cell>
        </row>
        <row r="5253">
          <cell r="N5253" t="str">
            <v>FC101359</v>
          </cell>
          <cell r="O5253">
            <v>80800</v>
          </cell>
          <cell r="P5253">
            <v>4800053470</v>
          </cell>
          <cell r="Q5253">
            <v>44620</v>
          </cell>
        </row>
        <row r="5254">
          <cell r="N5254" t="str">
            <v>FC101360</v>
          </cell>
          <cell r="O5254">
            <v>80800</v>
          </cell>
          <cell r="P5254">
            <v>4800053470</v>
          </cell>
          <cell r="Q5254">
            <v>44620</v>
          </cell>
        </row>
        <row r="5255">
          <cell r="N5255" t="str">
            <v>FC101361</v>
          </cell>
          <cell r="O5255">
            <v>80800</v>
          </cell>
          <cell r="P5255">
            <v>4800053470</v>
          </cell>
          <cell r="Q5255">
            <v>44620</v>
          </cell>
        </row>
        <row r="5256">
          <cell r="N5256" t="str">
            <v>FC101362</v>
          </cell>
          <cell r="O5256">
            <v>80800</v>
          </cell>
          <cell r="P5256">
            <v>4800053470</v>
          </cell>
          <cell r="Q5256">
            <v>44620</v>
          </cell>
        </row>
        <row r="5257">
          <cell r="N5257" t="str">
            <v>FC101363</v>
          </cell>
          <cell r="O5257">
            <v>80800</v>
          </cell>
          <cell r="P5257">
            <v>4800053470</v>
          </cell>
          <cell r="Q5257">
            <v>44620</v>
          </cell>
        </row>
        <row r="5258">
          <cell r="N5258" t="str">
            <v>FC101364</v>
          </cell>
          <cell r="O5258">
            <v>80800</v>
          </cell>
          <cell r="P5258">
            <v>4800053470</v>
          </cell>
          <cell r="Q5258">
            <v>44620</v>
          </cell>
        </row>
        <row r="5259">
          <cell r="N5259" t="str">
            <v>FC101365</v>
          </cell>
          <cell r="O5259">
            <v>80800</v>
          </cell>
          <cell r="P5259">
            <v>4800053470</v>
          </cell>
          <cell r="Q5259">
            <v>44620</v>
          </cell>
        </row>
        <row r="5260">
          <cell r="N5260" t="str">
            <v>FC101366</v>
          </cell>
          <cell r="O5260">
            <v>80800</v>
          </cell>
          <cell r="P5260">
            <v>4800053470</v>
          </cell>
          <cell r="Q5260">
            <v>44620</v>
          </cell>
        </row>
        <row r="5261">
          <cell r="N5261" t="str">
            <v>FC101367</v>
          </cell>
          <cell r="O5261">
            <v>80800</v>
          </cell>
          <cell r="P5261">
            <v>4800053470</v>
          </cell>
          <cell r="Q5261">
            <v>44620</v>
          </cell>
        </row>
        <row r="5262">
          <cell r="N5262" t="str">
            <v>FC101368</v>
          </cell>
          <cell r="O5262">
            <v>80800</v>
          </cell>
          <cell r="P5262">
            <v>4800053470</v>
          </cell>
          <cell r="Q5262">
            <v>44620</v>
          </cell>
        </row>
        <row r="5263">
          <cell r="N5263" t="str">
            <v>FC101369</v>
          </cell>
          <cell r="O5263">
            <v>80800</v>
          </cell>
          <cell r="P5263">
            <v>4800053470</v>
          </cell>
          <cell r="Q5263">
            <v>44620</v>
          </cell>
        </row>
        <row r="5264">
          <cell r="N5264" t="str">
            <v>FC101370</v>
          </cell>
          <cell r="O5264">
            <v>80800</v>
          </cell>
          <cell r="P5264">
            <v>4800053470</v>
          </cell>
          <cell r="Q5264">
            <v>44620</v>
          </cell>
        </row>
        <row r="5265">
          <cell r="N5265" t="str">
            <v>FC101371</v>
          </cell>
          <cell r="O5265">
            <v>80800</v>
          </cell>
          <cell r="P5265">
            <v>4800053470</v>
          </cell>
          <cell r="Q5265">
            <v>44620</v>
          </cell>
        </row>
        <row r="5266">
          <cell r="N5266" t="str">
            <v>FC101372</v>
          </cell>
          <cell r="O5266">
            <v>80800</v>
          </cell>
          <cell r="P5266">
            <v>4800053470</v>
          </cell>
          <cell r="Q5266">
            <v>44620</v>
          </cell>
        </row>
        <row r="5267">
          <cell r="N5267" t="str">
            <v>FC101373</v>
          </cell>
          <cell r="O5267">
            <v>80800</v>
          </cell>
          <cell r="P5267">
            <v>4800053470</v>
          </cell>
          <cell r="Q5267">
            <v>44620</v>
          </cell>
        </row>
        <row r="5268">
          <cell r="N5268" t="str">
            <v>FC101374</v>
          </cell>
          <cell r="O5268">
            <v>80800</v>
          </cell>
          <cell r="P5268">
            <v>4800053470</v>
          </cell>
          <cell r="Q5268">
            <v>44620</v>
          </cell>
        </row>
        <row r="5269">
          <cell r="N5269" t="str">
            <v>FC101375</v>
          </cell>
          <cell r="O5269">
            <v>80800</v>
          </cell>
          <cell r="P5269">
            <v>4800053470</v>
          </cell>
          <cell r="Q5269">
            <v>44620</v>
          </cell>
        </row>
        <row r="5270">
          <cell r="N5270" t="str">
            <v>FC101378</v>
          </cell>
          <cell r="O5270">
            <v>80800</v>
          </cell>
          <cell r="P5270">
            <v>4800053470</v>
          </cell>
          <cell r="Q5270">
            <v>44620</v>
          </cell>
        </row>
        <row r="5271">
          <cell r="N5271" t="str">
            <v>FC101379</v>
          </cell>
          <cell r="O5271">
            <v>80800</v>
          </cell>
          <cell r="P5271">
            <v>4800053470</v>
          </cell>
          <cell r="Q5271">
            <v>44620</v>
          </cell>
        </row>
        <row r="5272">
          <cell r="N5272" t="str">
            <v>FC101381</v>
          </cell>
          <cell r="O5272">
            <v>80800</v>
          </cell>
          <cell r="P5272">
            <v>4800053470</v>
          </cell>
          <cell r="Q5272">
            <v>44620</v>
          </cell>
        </row>
        <row r="5273">
          <cell r="N5273" t="str">
            <v>FC101383</v>
          </cell>
          <cell r="O5273">
            <v>80800</v>
          </cell>
          <cell r="P5273">
            <v>4800053470</v>
          </cell>
          <cell r="Q5273">
            <v>44620</v>
          </cell>
        </row>
        <row r="5274">
          <cell r="N5274" t="str">
            <v>FC101386</v>
          </cell>
          <cell r="O5274">
            <v>80800</v>
          </cell>
          <cell r="P5274">
            <v>4800053470</v>
          </cell>
          <cell r="Q5274">
            <v>44620</v>
          </cell>
        </row>
        <row r="5275">
          <cell r="N5275" t="str">
            <v>FC101387</v>
          </cell>
          <cell r="O5275">
            <v>80800</v>
          </cell>
          <cell r="P5275">
            <v>4800053470</v>
          </cell>
          <cell r="Q5275">
            <v>44620</v>
          </cell>
        </row>
        <row r="5276">
          <cell r="N5276" t="str">
            <v>FC101388</v>
          </cell>
          <cell r="O5276">
            <v>80800</v>
          </cell>
          <cell r="P5276">
            <v>4800053470</v>
          </cell>
          <cell r="Q5276">
            <v>44620</v>
          </cell>
        </row>
        <row r="5277">
          <cell r="N5277" t="str">
            <v>FC101389</v>
          </cell>
          <cell r="O5277">
            <v>80800</v>
          </cell>
          <cell r="P5277">
            <v>4800053470</v>
          </cell>
          <cell r="Q5277">
            <v>44620</v>
          </cell>
        </row>
        <row r="5278">
          <cell r="N5278" t="str">
            <v>FC101390</v>
          </cell>
          <cell r="O5278">
            <v>80800</v>
          </cell>
          <cell r="P5278">
            <v>4800053470</v>
          </cell>
          <cell r="Q5278">
            <v>44620</v>
          </cell>
        </row>
        <row r="5279">
          <cell r="N5279" t="str">
            <v>FC101391</v>
          </cell>
          <cell r="O5279">
            <v>80800</v>
          </cell>
          <cell r="P5279">
            <v>4800053470</v>
          </cell>
          <cell r="Q5279">
            <v>44620</v>
          </cell>
        </row>
        <row r="5280">
          <cell r="N5280" t="str">
            <v>FC101392</v>
          </cell>
          <cell r="O5280">
            <v>80800</v>
          </cell>
          <cell r="P5280">
            <v>4800053470</v>
          </cell>
          <cell r="Q5280">
            <v>44620</v>
          </cell>
        </row>
        <row r="5281">
          <cell r="N5281" t="str">
            <v>FC101393</v>
          </cell>
          <cell r="O5281">
            <v>80800</v>
          </cell>
          <cell r="P5281">
            <v>4800053470</v>
          </cell>
          <cell r="Q5281">
            <v>44620</v>
          </cell>
        </row>
        <row r="5282">
          <cell r="N5282" t="str">
            <v>FC101394</v>
          </cell>
          <cell r="O5282">
            <v>80800</v>
          </cell>
          <cell r="P5282">
            <v>4800053470</v>
          </cell>
          <cell r="Q5282">
            <v>44620</v>
          </cell>
        </row>
        <row r="5283">
          <cell r="N5283" t="str">
            <v>FC101395</v>
          </cell>
          <cell r="O5283">
            <v>80800</v>
          </cell>
          <cell r="P5283">
            <v>4800053470</v>
          </cell>
          <cell r="Q5283">
            <v>44620</v>
          </cell>
        </row>
        <row r="5284">
          <cell r="N5284" t="str">
            <v>FC101396</v>
          </cell>
          <cell r="O5284">
            <v>80800</v>
          </cell>
          <cell r="P5284">
            <v>4800053470</v>
          </cell>
          <cell r="Q5284">
            <v>44620</v>
          </cell>
        </row>
        <row r="5285">
          <cell r="N5285" t="str">
            <v>FC101397</v>
          </cell>
          <cell r="O5285">
            <v>80800</v>
          </cell>
          <cell r="P5285">
            <v>4800053470</v>
          </cell>
          <cell r="Q5285">
            <v>44620</v>
          </cell>
        </row>
        <row r="5286">
          <cell r="N5286" t="str">
            <v>FC101398</v>
          </cell>
          <cell r="O5286">
            <v>80800</v>
          </cell>
          <cell r="P5286">
            <v>4800053470</v>
          </cell>
          <cell r="Q5286">
            <v>44620</v>
          </cell>
        </row>
        <row r="5287">
          <cell r="N5287" t="str">
            <v>FC101399</v>
          </cell>
          <cell r="O5287">
            <v>80800</v>
          </cell>
          <cell r="P5287">
            <v>4800053470</v>
          </cell>
          <cell r="Q5287">
            <v>44620</v>
          </cell>
        </row>
        <row r="5288">
          <cell r="N5288" t="str">
            <v>FC101400</v>
          </cell>
          <cell r="O5288">
            <v>80800</v>
          </cell>
          <cell r="P5288">
            <v>4800053470</v>
          </cell>
          <cell r="Q5288">
            <v>44620</v>
          </cell>
        </row>
        <row r="5289">
          <cell r="N5289" t="str">
            <v>FC101401</v>
          </cell>
          <cell r="O5289">
            <v>80800</v>
          </cell>
          <cell r="P5289">
            <v>4800053470</v>
          </cell>
          <cell r="Q5289">
            <v>44620</v>
          </cell>
        </row>
        <row r="5290">
          <cell r="N5290" t="str">
            <v>FC101402</v>
          </cell>
          <cell r="O5290">
            <v>80800</v>
          </cell>
          <cell r="P5290">
            <v>4800053470</v>
          </cell>
          <cell r="Q5290">
            <v>44620</v>
          </cell>
        </row>
        <row r="5291">
          <cell r="N5291" t="str">
            <v>FC101403</v>
          </cell>
          <cell r="O5291">
            <v>80800</v>
          </cell>
          <cell r="P5291">
            <v>4800053470</v>
          </cell>
          <cell r="Q5291">
            <v>44620</v>
          </cell>
        </row>
        <row r="5292">
          <cell r="N5292" t="str">
            <v>FC101404</v>
          </cell>
          <cell r="O5292">
            <v>80800</v>
          </cell>
          <cell r="P5292">
            <v>4800053470</v>
          </cell>
          <cell r="Q5292">
            <v>44620</v>
          </cell>
        </row>
        <row r="5293">
          <cell r="N5293" t="str">
            <v>FC101405</v>
          </cell>
          <cell r="O5293">
            <v>80800</v>
          </cell>
          <cell r="P5293">
            <v>4800053470</v>
          </cell>
          <cell r="Q5293">
            <v>44620</v>
          </cell>
        </row>
        <row r="5294">
          <cell r="N5294" t="str">
            <v>FC101406</v>
          </cell>
          <cell r="O5294">
            <v>80800</v>
          </cell>
          <cell r="P5294">
            <v>4800053470</v>
          </cell>
          <cell r="Q5294">
            <v>44620</v>
          </cell>
        </row>
        <row r="5295">
          <cell r="N5295" t="str">
            <v>FC101408</v>
          </cell>
          <cell r="O5295">
            <v>80800</v>
          </cell>
          <cell r="P5295">
            <v>4800053470</v>
          </cell>
          <cell r="Q5295">
            <v>44620</v>
          </cell>
        </row>
        <row r="5296">
          <cell r="N5296" t="str">
            <v>FC101410</v>
          </cell>
          <cell r="O5296">
            <v>80800</v>
          </cell>
          <cell r="P5296">
            <v>4800053470</v>
          </cell>
          <cell r="Q5296">
            <v>44620</v>
          </cell>
        </row>
        <row r="5297">
          <cell r="N5297" t="str">
            <v>FC101412</v>
          </cell>
          <cell r="O5297">
            <v>80800</v>
          </cell>
          <cell r="P5297">
            <v>4800053470</v>
          </cell>
          <cell r="Q5297">
            <v>44620</v>
          </cell>
        </row>
        <row r="5298">
          <cell r="N5298" t="str">
            <v>FC101413</v>
          </cell>
          <cell r="O5298">
            <v>80800</v>
          </cell>
          <cell r="P5298">
            <v>4800053470</v>
          </cell>
          <cell r="Q5298">
            <v>44620</v>
          </cell>
        </row>
        <row r="5299">
          <cell r="N5299" t="str">
            <v>FC101414</v>
          </cell>
          <cell r="O5299">
            <v>80800</v>
          </cell>
          <cell r="P5299">
            <v>4800053470</v>
          </cell>
          <cell r="Q5299">
            <v>44620</v>
          </cell>
        </row>
        <row r="5300">
          <cell r="N5300" t="str">
            <v>FC101415</v>
          </cell>
          <cell r="O5300">
            <v>80800</v>
          </cell>
          <cell r="P5300">
            <v>4800053470</v>
          </cell>
          <cell r="Q5300">
            <v>44620</v>
          </cell>
        </row>
        <row r="5301">
          <cell r="N5301" t="str">
            <v>FC101416</v>
          </cell>
          <cell r="O5301">
            <v>80800</v>
          </cell>
          <cell r="P5301">
            <v>4800053470</v>
          </cell>
          <cell r="Q5301">
            <v>44620</v>
          </cell>
        </row>
        <row r="5302">
          <cell r="N5302" t="str">
            <v>FC101417</v>
          </cell>
          <cell r="O5302">
            <v>80800</v>
          </cell>
          <cell r="P5302">
            <v>4800053470</v>
          </cell>
          <cell r="Q5302">
            <v>44620</v>
          </cell>
        </row>
        <row r="5303">
          <cell r="N5303" t="str">
            <v>FC101418</v>
          </cell>
          <cell r="O5303">
            <v>80800</v>
          </cell>
          <cell r="P5303">
            <v>4800053470</v>
          </cell>
          <cell r="Q5303">
            <v>44620</v>
          </cell>
        </row>
        <row r="5304">
          <cell r="N5304" t="str">
            <v>FC101419</v>
          </cell>
          <cell r="O5304">
            <v>80800</v>
          </cell>
          <cell r="P5304">
            <v>4800053470</v>
          </cell>
          <cell r="Q5304">
            <v>44620</v>
          </cell>
        </row>
        <row r="5305">
          <cell r="N5305" t="str">
            <v>FC101420</v>
          </cell>
          <cell r="O5305">
            <v>80800</v>
          </cell>
          <cell r="P5305">
            <v>4800053470</v>
          </cell>
          <cell r="Q5305">
            <v>44620</v>
          </cell>
        </row>
        <row r="5306">
          <cell r="N5306" t="str">
            <v>FC101421</v>
          </cell>
          <cell r="O5306">
            <v>80800</v>
          </cell>
          <cell r="P5306">
            <v>4800053470</v>
          </cell>
          <cell r="Q5306">
            <v>44620</v>
          </cell>
        </row>
        <row r="5307">
          <cell r="N5307" t="str">
            <v>FC101422</v>
          </cell>
          <cell r="O5307">
            <v>80800</v>
          </cell>
          <cell r="P5307">
            <v>4800053470</v>
          </cell>
          <cell r="Q5307">
            <v>44620</v>
          </cell>
        </row>
        <row r="5308">
          <cell r="N5308" t="str">
            <v>FC101423</v>
          </cell>
          <cell r="O5308">
            <v>80800</v>
          </cell>
          <cell r="P5308">
            <v>4800053470</v>
          </cell>
          <cell r="Q5308">
            <v>44620</v>
          </cell>
        </row>
        <row r="5309">
          <cell r="N5309" t="str">
            <v>FC101424</v>
          </cell>
          <cell r="O5309">
            <v>80800</v>
          </cell>
          <cell r="P5309">
            <v>4800053470</v>
          </cell>
          <cell r="Q5309">
            <v>44620</v>
          </cell>
        </row>
        <row r="5310">
          <cell r="N5310" t="str">
            <v>FC101425</v>
          </cell>
          <cell r="O5310">
            <v>80800</v>
          </cell>
          <cell r="P5310">
            <v>4800053470</v>
          </cell>
          <cell r="Q5310">
            <v>44620</v>
          </cell>
        </row>
        <row r="5311">
          <cell r="N5311" t="str">
            <v>FC101426</v>
          </cell>
          <cell r="O5311">
            <v>80800</v>
          </cell>
          <cell r="P5311">
            <v>4800053470</v>
          </cell>
          <cell r="Q5311">
            <v>44620</v>
          </cell>
        </row>
        <row r="5312">
          <cell r="N5312" t="str">
            <v>FC101427</v>
          </cell>
          <cell r="O5312">
            <v>80800</v>
          </cell>
          <cell r="P5312">
            <v>4800053470</v>
          </cell>
          <cell r="Q5312">
            <v>44620</v>
          </cell>
        </row>
        <row r="5313">
          <cell r="N5313" t="str">
            <v>FC101428</v>
          </cell>
          <cell r="O5313">
            <v>80800</v>
          </cell>
          <cell r="P5313">
            <v>4800053470</v>
          </cell>
          <cell r="Q5313">
            <v>44620</v>
          </cell>
        </row>
        <row r="5314">
          <cell r="N5314" t="str">
            <v>FC101429</v>
          </cell>
          <cell r="O5314">
            <v>80800</v>
          </cell>
          <cell r="P5314">
            <v>4800053470</v>
          </cell>
          <cell r="Q5314">
            <v>44620</v>
          </cell>
        </row>
        <row r="5315">
          <cell r="N5315" t="str">
            <v>FC101430</v>
          </cell>
          <cell r="O5315">
            <v>80800</v>
          </cell>
          <cell r="P5315">
            <v>4800053470</v>
          </cell>
          <cell r="Q5315">
            <v>44620</v>
          </cell>
        </row>
        <row r="5316">
          <cell r="N5316" t="str">
            <v>FC101431</v>
          </cell>
          <cell r="O5316">
            <v>80800</v>
          </cell>
          <cell r="P5316">
            <v>4800053470</v>
          </cell>
          <cell r="Q5316">
            <v>44620</v>
          </cell>
        </row>
        <row r="5317">
          <cell r="N5317" t="str">
            <v>FC101432</v>
          </cell>
          <cell r="O5317">
            <v>80800</v>
          </cell>
          <cell r="P5317">
            <v>4800053470</v>
          </cell>
          <cell r="Q5317">
            <v>44620</v>
          </cell>
        </row>
        <row r="5318">
          <cell r="N5318" t="str">
            <v>FC101433</v>
          </cell>
          <cell r="O5318">
            <v>80800</v>
          </cell>
          <cell r="P5318">
            <v>4800053470</v>
          </cell>
          <cell r="Q5318">
            <v>44620</v>
          </cell>
        </row>
        <row r="5319">
          <cell r="N5319" t="str">
            <v>FC101434</v>
          </cell>
          <cell r="O5319">
            <v>80800</v>
          </cell>
          <cell r="P5319">
            <v>4800053470</v>
          </cell>
          <cell r="Q5319">
            <v>44620</v>
          </cell>
        </row>
        <row r="5320">
          <cell r="N5320" t="str">
            <v>FC101435</v>
          </cell>
          <cell r="O5320">
            <v>80800</v>
          </cell>
          <cell r="P5320">
            <v>4800053470</v>
          </cell>
          <cell r="Q5320">
            <v>44620</v>
          </cell>
        </row>
        <row r="5321">
          <cell r="N5321" t="str">
            <v>FC101436</v>
          </cell>
          <cell r="O5321">
            <v>80800</v>
          </cell>
          <cell r="P5321">
            <v>4800053470</v>
          </cell>
          <cell r="Q5321">
            <v>44620</v>
          </cell>
        </row>
        <row r="5322">
          <cell r="N5322" t="str">
            <v>FC101437</v>
          </cell>
          <cell r="O5322">
            <v>80800</v>
          </cell>
          <cell r="P5322">
            <v>4800053470</v>
          </cell>
          <cell r="Q5322">
            <v>44620</v>
          </cell>
        </row>
        <row r="5323">
          <cell r="N5323" t="str">
            <v>FC101438</v>
          </cell>
          <cell r="O5323">
            <v>80800</v>
          </cell>
          <cell r="P5323">
            <v>4800053470</v>
          </cell>
          <cell r="Q5323">
            <v>44620</v>
          </cell>
        </row>
        <row r="5324">
          <cell r="N5324" t="str">
            <v>FC101439</v>
          </cell>
          <cell r="O5324">
            <v>80800</v>
          </cell>
          <cell r="P5324">
            <v>4800053470</v>
          </cell>
          <cell r="Q5324">
            <v>44620</v>
          </cell>
        </row>
        <row r="5325">
          <cell r="N5325" t="str">
            <v>FC101440</v>
          </cell>
          <cell r="O5325">
            <v>80800</v>
          </cell>
          <cell r="P5325">
            <v>4800053470</v>
          </cell>
          <cell r="Q5325">
            <v>44620</v>
          </cell>
        </row>
        <row r="5326">
          <cell r="N5326" t="str">
            <v>FC101441</v>
          </cell>
          <cell r="O5326">
            <v>80800</v>
          </cell>
          <cell r="P5326">
            <v>4800053470</v>
          </cell>
          <cell r="Q5326">
            <v>44620</v>
          </cell>
        </row>
        <row r="5327">
          <cell r="N5327" t="str">
            <v>FC101442</v>
          </cell>
          <cell r="O5327">
            <v>80800</v>
          </cell>
          <cell r="P5327">
            <v>4800053470</v>
          </cell>
          <cell r="Q5327">
            <v>44620</v>
          </cell>
        </row>
        <row r="5328">
          <cell r="N5328" t="str">
            <v>FC101443</v>
          </cell>
          <cell r="O5328">
            <v>80800</v>
          </cell>
          <cell r="P5328">
            <v>4800053470</v>
          </cell>
          <cell r="Q5328">
            <v>44620</v>
          </cell>
        </row>
        <row r="5329">
          <cell r="N5329" t="str">
            <v>FC101444</v>
          </cell>
          <cell r="O5329">
            <v>80800</v>
          </cell>
          <cell r="P5329">
            <v>4800053470</v>
          </cell>
          <cell r="Q5329">
            <v>44620</v>
          </cell>
        </row>
        <row r="5330">
          <cell r="N5330" t="str">
            <v>FC101445</v>
          </cell>
          <cell r="O5330">
            <v>80800</v>
          </cell>
          <cell r="P5330">
            <v>4800053470</v>
          </cell>
          <cell r="Q5330">
            <v>44620</v>
          </cell>
        </row>
        <row r="5331">
          <cell r="N5331" t="str">
            <v>FC101447</v>
          </cell>
          <cell r="O5331">
            <v>80800</v>
          </cell>
          <cell r="P5331">
            <v>4800053470</v>
          </cell>
          <cell r="Q5331">
            <v>44620</v>
          </cell>
        </row>
        <row r="5332">
          <cell r="N5332" t="str">
            <v>FC101449</v>
          </cell>
          <cell r="O5332">
            <v>80800</v>
          </cell>
          <cell r="P5332">
            <v>4800053470</v>
          </cell>
          <cell r="Q5332">
            <v>44620</v>
          </cell>
        </row>
        <row r="5333">
          <cell r="N5333" t="str">
            <v>FC101450</v>
          </cell>
          <cell r="O5333">
            <v>80800</v>
          </cell>
          <cell r="P5333">
            <v>4800053470</v>
          </cell>
          <cell r="Q5333">
            <v>44620</v>
          </cell>
        </row>
        <row r="5334">
          <cell r="N5334" t="str">
            <v>FC101451</v>
          </cell>
          <cell r="O5334">
            <v>80800</v>
          </cell>
          <cell r="P5334">
            <v>4800053470</v>
          </cell>
          <cell r="Q5334">
            <v>44620</v>
          </cell>
        </row>
        <row r="5335">
          <cell r="N5335" t="str">
            <v>FC101452</v>
          </cell>
          <cell r="O5335">
            <v>80800</v>
          </cell>
          <cell r="P5335">
            <v>4800053470</v>
          </cell>
          <cell r="Q5335">
            <v>44620</v>
          </cell>
        </row>
        <row r="5336">
          <cell r="N5336" t="str">
            <v>FC101454</v>
          </cell>
          <cell r="O5336">
            <v>80800</v>
          </cell>
          <cell r="P5336">
            <v>4800053470</v>
          </cell>
          <cell r="Q5336">
            <v>44620</v>
          </cell>
        </row>
        <row r="5337">
          <cell r="N5337" t="str">
            <v>FC101455</v>
          </cell>
          <cell r="O5337">
            <v>80800</v>
          </cell>
          <cell r="P5337">
            <v>4800053470</v>
          </cell>
          <cell r="Q5337">
            <v>44620</v>
          </cell>
        </row>
        <row r="5338">
          <cell r="N5338" t="str">
            <v>FC101456</v>
          </cell>
          <cell r="O5338">
            <v>80800</v>
          </cell>
          <cell r="P5338">
            <v>4800053470</v>
          </cell>
          <cell r="Q5338">
            <v>44620</v>
          </cell>
        </row>
        <row r="5339">
          <cell r="N5339" t="str">
            <v>FC101457</v>
          </cell>
          <cell r="O5339">
            <v>80800</v>
          </cell>
          <cell r="P5339">
            <v>4800053470</v>
          </cell>
          <cell r="Q5339">
            <v>44620</v>
          </cell>
        </row>
        <row r="5340">
          <cell r="N5340" t="str">
            <v>FC101458</v>
          </cell>
          <cell r="O5340">
            <v>80800</v>
          </cell>
          <cell r="P5340">
            <v>4800053470</v>
          </cell>
          <cell r="Q5340">
            <v>44620</v>
          </cell>
        </row>
        <row r="5341">
          <cell r="N5341" t="str">
            <v>FC101459</v>
          </cell>
          <cell r="O5341">
            <v>80800</v>
          </cell>
          <cell r="P5341">
            <v>4800053470</v>
          </cell>
          <cell r="Q5341">
            <v>44620</v>
          </cell>
        </row>
        <row r="5342">
          <cell r="N5342" t="str">
            <v>FC101460</v>
          </cell>
          <cell r="O5342">
            <v>80800</v>
          </cell>
          <cell r="P5342">
            <v>4800053470</v>
          </cell>
          <cell r="Q5342">
            <v>44620</v>
          </cell>
        </row>
        <row r="5343">
          <cell r="N5343" t="str">
            <v>FC101461</v>
          </cell>
          <cell r="O5343">
            <v>80800</v>
          </cell>
          <cell r="P5343">
            <v>4800053470</v>
          </cell>
          <cell r="Q5343">
            <v>44620</v>
          </cell>
        </row>
        <row r="5344">
          <cell r="N5344" t="str">
            <v>FC101462</v>
          </cell>
          <cell r="O5344">
            <v>80800</v>
          </cell>
          <cell r="P5344">
            <v>4800053470</v>
          </cell>
          <cell r="Q5344">
            <v>44620</v>
          </cell>
        </row>
        <row r="5345">
          <cell r="N5345" t="str">
            <v>FC101463</v>
          </cell>
          <cell r="O5345">
            <v>80800</v>
          </cell>
          <cell r="P5345">
            <v>4800053470</v>
          </cell>
          <cell r="Q5345">
            <v>44620</v>
          </cell>
        </row>
        <row r="5346">
          <cell r="N5346" t="str">
            <v>FC101464</v>
          </cell>
          <cell r="O5346">
            <v>80800</v>
          </cell>
          <cell r="P5346">
            <v>4800053470</v>
          </cell>
          <cell r="Q5346">
            <v>44620</v>
          </cell>
        </row>
        <row r="5347">
          <cell r="N5347" t="str">
            <v>FC101465</v>
          </cell>
          <cell r="O5347">
            <v>80800</v>
          </cell>
          <cell r="P5347">
            <v>4800053470</v>
          </cell>
          <cell r="Q5347">
            <v>44620</v>
          </cell>
        </row>
        <row r="5348">
          <cell r="N5348" t="str">
            <v>FC101466</v>
          </cell>
          <cell r="O5348">
            <v>80800</v>
          </cell>
          <cell r="P5348">
            <v>4800053470</v>
          </cell>
          <cell r="Q5348">
            <v>44620</v>
          </cell>
        </row>
        <row r="5349">
          <cell r="N5349" t="str">
            <v>FC101471</v>
          </cell>
          <cell r="O5349">
            <v>80800</v>
          </cell>
          <cell r="P5349">
            <v>4800053470</v>
          </cell>
          <cell r="Q5349">
            <v>44620</v>
          </cell>
        </row>
        <row r="5350">
          <cell r="N5350" t="str">
            <v>FC101473</v>
          </cell>
          <cell r="O5350">
            <v>80800</v>
          </cell>
          <cell r="P5350">
            <v>4800053470</v>
          </cell>
          <cell r="Q5350">
            <v>44620</v>
          </cell>
        </row>
        <row r="5351">
          <cell r="N5351" t="str">
            <v>FC101474</v>
          </cell>
          <cell r="O5351">
            <v>80800</v>
          </cell>
          <cell r="P5351">
            <v>4800053470</v>
          </cell>
          <cell r="Q5351">
            <v>44620</v>
          </cell>
        </row>
        <row r="5352">
          <cell r="N5352" t="str">
            <v>FC101475</v>
          </cell>
          <cell r="O5352">
            <v>80800</v>
          </cell>
          <cell r="P5352">
            <v>4800053470</v>
          </cell>
          <cell r="Q5352">
            <v>44620</v>
          </cell>
        </row>
        <row r="5353">
          <cell r="N5353" t="str">
            <v>FC101476</v>
          </cell>
          <cell r="O5353">
            <v>80800</v>
          </cell>
          <cell r="P5353">
            <v>4800053470</v>
          </cell>
          <cell r="Q5353">
            <v>44620</v>
          </cell>
        </row>
        <row r="5354">
          <cell r="N5354" t="str">
            <v>FC101477</v>
          </cell>
          <cell r="O5354">
            <v>80800</v>
          </cell>
          <cell r="P5354">
            <v>4800053470</v>
          </cell>
          <cell r="Q5354">
            <v>44620</v>
          </cell>
        </row>
        <row r="5355">
          <cell r="N5355" t="str">
            <v>FC101478</v>
          </cell>
          <cell r="O5355">
            <v>80800</v>
          </cell>
          <cell r="P5355">
            <v>4800053470</v>
          </cell>
          <cell r="Q5355">
            <v>44620</v>
          </cell>
        </row>
        <row r="5356">
          <cell r="N5356" t="str">
            <v>FC101480</v>
          </cell>
          <cell r="O5356">
            <v>80800</v>
          </cell>
          <cell r="P5356">
            <v>4800053470</v>
          </cell>
          <cell r="Q5356">
            <v>44620</v>
          </cell>
        </row>
        <row r="5357">
          <cell r="N5357" t="str">
            <v>FC101481</v>
          </cell>
          <cell r="O5357">
            <v>80800</v>
          </cell>
          <cell r="P5357">
            <v>4800053470</v>
          </cell>
          <cell r="Q5357">
            <v>44620</v>
          </cell>
        </row>
        <row r="5358">
          <cell r="N5358" t="str">
            <v>FC101482</v>
          </cell>
          <cell r="O5358">
            <v>80800</v>
          </cell>
          <cell r="P5358">
            <v>4800053470</v>
          </cell>
          <cell r="Q5358">
            <v>44620</v>
          </cell>
        </row>
        <row r="5359">
          <cell r="N5359" t="str">
            <v>FC101483</v>
          </cell>
          <cell r="O5359">
            <v>80800</v>
          </cell>
          <cell r="P5359">
            <v>4800053470</v>
          </cell>
          <cell r="Q5359">
            <v>44620</v>
          </cell>
        </row>
        <row r="5360">
          <cell r="N5360" t="str">
            <v>FC101484</v>
          </cell>
          <cell r="O5360">
            <v>80800</v>
          </cell>
          <cell r="P5360">
            <v>4800053470</v>
          </cell>
          <cell r="Q5360">
            <v>44620</v>
          </cell>
        </row>
        <row r="5361">
          <cell r="N5361" t="str">
            <v>FC101485</v>
          </cell>
          <cell r="O5361">
            <v>80800</v>
          </cell>
          <cell r="P5361">
            <v>4800053470</v>
          </cell>
          <cell r="Q5361">
            <v>44620</v>
          </cell>
        </row>
        <row r="5362">
          <cell r="N5362" t="str">
            <v>FC101486</v>
          </cell>
          <cell r="O5362">
            <v>80800</v>
          </cell>
          <cell r="P5362">
            <v>4800053470</v>
          </cell>
          <cell r="Q5362">
            <v>44620</v>
          </cell>
        </row>
        <row r="5363">
          <cell r="N5363" t="str">
            <v>FC101487</v>
          </cell>
          <cell r="O5363">
            <v>80800</v>
          </cell>
          <cell r="P5363">
            <v>4800053470</v>
          </cell>
          <cell r="Q5363">
            <v>44620</v>
          </cell>
        </row>
        <row r="5364">
          <cell r="N5364" t="str">
            <v>FC101489</v>
          </cell>
          <cell r="O5364">
            <v>80800</v>
          </cell>
          <cell r="P5364">
            <v>4800053470</v>
          </cell>
          <cell r="Q5364">
            <v>44620</v>
          </cell>
        </row>
        <row r="5365">
          <cell r="N5365" t="str">
            <v>FC101490</v>
          </cell>
          <cell r="O5365">
            <v>80800</v>
          </cell>
          <cell r="P5365">
            <v>4800053470</v>
          </cell>
          <cell r="Q5365">
            <v>44620</v>
          </cell>
        </row>
        <row r="5366">
          <cell r="N5366" t="str">
            <v>FC101491</v>
          </cell>
          <cell r="O5366">
            <v>80800</v>
          </cell>
          <cell r="P5366">
            <v>4800053470</v>
          </cell>
          <cell r="Q5366">
            <v>44620</v>
          </cell>
        </row>
        <row r="5367">
          <cell r="N5367" t="str">
            <v>FC101492</v>
          </cell>
          <cell r="O5367">
            <v>80800</v>
          </cell>
          <cell r="P5367">
            <v>4800053470</v>
          </cell>
          <cell r="Q5367">
            <v>44620</v>
          </cell>
        </row>
        <row r="5368">
          <cell r="N5368" t="str">
            <v>FC101493</v>
          </cell>
          <cell r="O5368">
            <v>80800</v>
          </cell>
          <cell r="P5368">
            <v>4800053470</v>
          </cell>
          <cell r="Q5368">
            <v>44620</v>
          </cell>
        </row>
        <row r="5369">
          <cell r="N5369" t="str">
            <v>FC101494</v>
          </cell>
          <cell r="O5369">
            <v>80800</v>
          </cell>
          <cell r="P5369">
            <v>4800053470</v>
          </cell>
          <cell r="Q5369">
            <v>44620</v>
          </cell>
        </row>
        <row r="5370">
          <cell r="N5370" t="str">
            <v>FC101495</v>
          </cell>
          <cell r="O5370">
            <v>80800</v>
          </cell>
          <cell r="P5370">
            <v>4800053470</v>
          </cell>
          <cell r="Q5370">
            <v>44620</v>
          </cell>
        </row>
        <row r="5371">
          <cell r="N5371" t="str">
            <v>FC101497</v>
          </cell>
          <cell r="O5371">
            <v>80800</v>
          </cell>
          <cell r="P5371">
            <v>4800053470</v>
          </cell>
          <cell r="Q5371">
            <v>44620</v>
          </cell>
        </row>
        <row r="5372">
          <cell r="N5372" t="str">
            <v>FC101498</v>
          </cell>
          <cell r="O5372">
            <v>80800</v>
          </cell>
          <cell r="P5372">
            <v>4800053470</v>
          </cell>
          <cell r="Q5372">
            <v>44620</v>
          </cell>
        </row>
        <row r="5373">
          <cell r="N5373" t="str">
            <v>FC101499</v>
          </cell>
          <cell r="O5373">
            <v>80800</v>
          </cell>
          <cell r="P5373">
            <v>4800053470</v>
          </cell>
          <cell r="Q5373">
            <v>44620</v>
          </cell>
        </row>
        <row r="5374">
          <cell r="N5374" t="str">
            <v>FC101500</v>
          </cell>
          <cell r="O5374">
            <v>80800</v>
          </cell>
          <cell r="P5374">
            <v>4800053470</v>
          </cell>
          <cell r="Q5374">
            <v>44620</v>
          </cell>
        </row>
        <row r="5375">
          <cell r="N5375" t="str">
            <v>FC101501</v>
          </cell>
          <cell r="O5375">
            <v>80800</v>
          </cell>
          <cell r="P5375">
            <v>4800053470</v>
          </cell>
          <cell r="Q5375">
            <v>44620</v>
          </cell>
        </row>
        <row r="5376">
          <cell r="N5376" t="str">
            <v>FC101502</v>
          </cell>
          <cell r="O5376">
            <v>80800</v>
          </cell>
          <cell r="P5376">
            <v>4800053470</v>
          </cell>
          <cell r="Q5376">
            <v>44620</v>
          </cell>
        </row>
        <row r="5377">
          <cell r="N5377" t="str">
            <v>FC101503</v>
          </cell>
          <cell r="O5377">
            <v>80800</v>
          </cell>
          <cell r="P5377">
            <v>4800053470</v>
          </cell>
          <cell r="Q5377">
            <v>44620</v>
          </cell>
        </row>
        <row r="5378">
          <cell r="N5378" t="str">
            <v>FC101504</v>
          </cell>
          <cell r="O5378">
            <v>80800</v>
          </cell>
          <cell r="P5378">
            <v>4800053470</v>
          </cell>
          <cell r="Q5378">
            <v>44620</v>
          </cell>
        </row>
        <row r="5379">
          <cell r="N5379" t="str">
            <v>FC101506</v>
          </cell>
          <cell r="O5379">
            <v>80800</v>
          </cell>
          <cell r="P5379">
            <v>4800053470</v>
          </cell>
          <cell r="Q5379">
            <v>44620</v>
          </cell>
        </row>
        <row r="5380">
          <cell r="N5380" t="str">
            <v>FC101507</v>
          </cell>
          <cell r="O5380">
            <v>80800</v>
          </cell>
          <cell r="P5380">
            <v>4800053470</v>
          </cell>
          <cell r="Q5380">
            <v>44620</v>
          </cell>
        </row>
        <row r="5381">
          <cell r="N5381" t="str">
            <v>FC101508</v>
          </cell>
          <cell r="O5381">
            <v>80800</v>
          </cell>
          <cell r="P5381">
            <v>4800053470</v>
          </cell>
          <cell r="Q5381">
            <v>44620</v>
          </cell>
        </row>
        <row r="5382">
          <cell r="N5382" t="str">
            <v>FC101509</v>
          </cell>
          <cell r="O5382">
            <v>80800</v>
          </cell>
          <cell r="P5382">
            <v>4800053470</v>
          </cell>
          <cell r="Q5382">
            <v>44620</v>
          </cell>
        </row>
        <row r="5383">
          <cell r="N5383" t="str">
            <v>FC101510</v>
          </cell>
          <cell r="O5383">
            <v>80800</v>
          </cell>
          <cell r="P5383">
            <v>4800053470</v>
          </cell>
          <cell r="Q5383">
            <v>44620</v>
          </cell>
        </row>
        <row r="5384">
          <cell r="N5384" t="str">
            <v>FC101511</v>
          </cell>
          <cell r="O5384">
            <v>80800</v>
          </cell>
          <cell r="P5384">
            <v>4800053470</v>
          </cell>
          <cell r="Q5384">
            <v>44620</v>
          </cell>
        </row>
        <row r="5385">
          <cell r="N5385" t="str">
            <v>FC101512</v>
          </cell>
          <cell r="O5385">
            <v>80800</v>
          </cell>
          <cell r="P5385">
            <v>4800053470</v>
          </cell>
          <cell r="Q5385">
            <v>44620</v>
          </cell>
        </row>
        <row r="5386">
          <cell r="N5386" t="str">
            <v>FC101513</v>
          </cell>
          <cell r="O5386">
            <v>80800</v>
          </cell>
          <cell r="P5386">
            <v>4800053470</v>
          </cell>
          <cell r="Q5386">
            <v>44620</v>
          </cell>
        </row>
        <row r="5387">
          <cell r="N5387" t="str">
            <v>FC101514</v>
          </cell>
          <cell r="O5387">
            <v>80800</v>
          </cell>
          <cell r="P5387">
            <v>4800053470</v>
          </cell>
          <cell r="Q5387">
            <v>44620</v>
          </cell>
        </row>
        <row r="5388">
          <cell r="N5388" t="str">
            <v>FC101516</v>
          </cell>
          <cell r="O5388">
            <v>80800</v>
          </cell>
          <cell r="P5388">
            <v>4800053470</v>
          </cell>
          <cell r="Q5388">
            <v>44620</v>
          </cell>
        </row>
        <row r="5389">
          <cell r="N5389" t="str">
            <v>FC101518</v>
          </cell>
          <cell r="O5389">
            <v>80800</v>
          </cell>
          <cell r="P5389">
            <v>4800053470</v>
          </cell>
          <cell r="Q5389">
            <v>44620</v>
          </cell>
        </row>
        <row r="5390">
          <cell r="N5390" t="str">
            <v>FC101519</v>
          </cell>
          <cell r="O5390">
            <v>80800</v>
          </cell>
          <cell r="P5390">
            <v>4800053470</v>
          </cell>
          <cell r="Q5390">
            <v>44620</v>
          </cell>
        </row>
        <row r="5391">
          <cell r="N5391" t="str">
            <v>FC101520</v>
          </cell>
          <cell r="O5391">
            <v>80800</v>
          </cell>
          <cell r="P5391">
            <v>4800053470</v>
          </cell>
          <cell r="Q5391">
            <v>44620</v>
          </cell>
        </row>
        <row r="5392">
          <cell r="N5392" t="str">
            <v>FC101522</v>
          </cell>
          <cell r="O5392">
            <v>80800</v>
          </cell>
          <cell r="P5392">
            <v>4800053470</v>
          </cell>
          <cell r="Q5392">
            <v>44620</v>
          </cell>
        </row>
        <row r="5393">
          <cell r="N5393" t="str">
            <v>FC101523</v>
          </cell>
          <cell r="O5393">
            <v>80800</v>
          </cell>
          <cell r="P5393">
            <v>4800053470</v>
          </cell>
          <cell r="Q5393">
            <v>44620</v>
          </cell>
        </row>
        <row r="5394">
          <cell r="N5394" t="str">
            <v>FC101524</v>
          </cell>
          <cell r="O5394">
            <v>80800</v>
          </cell>
          <cell r="P5394">
            <v>4800053470</v>
          </cell>
          <cell r="Q5394">
            <v>44620</v>
          </cell>
        </row>
        <row r="5395">
          <cell r="N5395" t="str">
            <v>FC101525</v>
          </cell>
          <cell r="O5395">
            <v>80800</v>
          </cell>
          <cell r="P5395">
            <v>4800053470</v>
          </cell>
          <cell r="Q5395">
            <v>44620</v>
          </cell>
        </row>
        <row r="5396">
          <cell r="N5396" t="str">
            <v>FC101526</v>
          </cell>
          <cell r="O5396">
            <v>80800</v>
          </cell>
          <cell r="P5396">
            <v>4800053470</v>
          </cell>
          <cell r="Q5396">
            <v>44620</v>
          </cell>
        </row>
        <row r="5397">
          <cell r="N5397" t="str">
            <v>FC101527</v>
          </cell>
          <cell r="O5397">
            <v>80800</v>
          </cell>
          <cell r="P5397">
            <v>4800053470</v>
          </cell>
          <cell r="Q5397">
            <v>44620</v>
          </cell>
        </row>
        <row r="5398">
          <cell r="N5398" t="str">
            <v>FC101528</v>
          </cell>
          <cell r="O5398">
            <v>80800</v>
          </cell>
          <cell r="P5398">
            <v>4800053470</v>
          </cell>
          <cell r="Q5398">
            <v>44620</v>
          </cell>
        </row>
        <row r="5399">
          <cell r="N5399" t="str">
            <v>FC101529</v>
          </cell>
          <cell r="O5399">
            <v>80800</v>
          </cell>
          <cell r="P5399">
            <v>4800053470</v>
          </cell>
          <cell r="Q5399">
            <v>44620</v>
          </cell>
        </row>
        <row r="5400">
          <cell r="N5400" t="str">
            <v>FC101530</v>
          </cell>
          <cell r="O5400">
            <v>80800</v>
          </cell>
          <cell r="P5400">
            <v>4800053470</v>
          </cell>
          <cell r="Q5400">
            <v>44620</v>
          </cell>
        </row>
        <row r="5401">
          <cell r="N5401" t="str">
            <v>FC101531</v>
          </cell>
          <cell r="O5401">
            <v>80800</v>
          </cell>
          <cell r="P5401">
            <v>4800053470</v>
          </cell>
          <cell r="Q5401">
            <v>44620</v>
          </cell>
        </row>
        <row r="5402">
          <cell r="N5402" t="str">
            <v>FC101532</v>
          </cell>
          <cell r="O5402">
            <v>80800</v>
          </cell>
          <cell r="P5402">
            <v>4800053470</v>
          </cell>
          <cell r="Q5402">
            <v>44620</v>
          </cell>
        </row>
        <row r="5403">
          <cell r="N5403" t="str">
            <v>FC101533</v>
          </cell>
          <cell r="O5403">
            <v>80800</v>
          </cell>
          <cell r="P5403">
            <v>4800053470</v>
          </cell>
          <cell r="Q5403">
            <v>44620</v>
          </cell>
        </row>
        <row r="5404">
          <cell r="N5404" t="str">
            <v>FC101534</v>
          </cell>
          <cell r="O5404">
            <v>80800</v>
          </cell>
          <cell r="P5404">
            <v>4800053470</v>
          </cell>
          <cell r="Q5404">
            <v>44620</v>
          </cell>
        </row>
        <row r="5405">
          <cell r="N5405" t="str">
            <v>FC101535</v>
          </cell>
          <cell r="O5405">
            <v>80800</v>
          </cell>
          <cell r="P5405">
            <v>4800053470</v>
          </cell>
          <cell r="Q5405">
            <v>44620</v>
          </cell>
        </row>
        <row r="5406">
          <cell r="N5406" t="str">
            <v>FC101536</v>
          </cell>
          <cell r="O5406">
            <v>80800</v>
          </cell>
          <cell r="P5406">
            <v>4800053470</v>
          </cell>
          <cell r="Q5406">
            <v>44620</v>
          </cell>
        </row>
        <row r="5407">
          <cell r="N5407" t="str">
            <v>FC101537</v>
          </cell>
          <cell r="O5407">
            <v>80800</v>
          </cell>
          <cell r="P5407">
            <v>4800053470</v>
          </cell>
          <cell r="Q5407">
            <v>44620</v>
          </cell>
        </row>
        <row r="5408">
          <cell r="N5408" t="str">
            <v>FC101538</v>
          </cell>
          <cell r="O5408">
            <v>80800</v>
          </cell>
          <cell r="P5408">
            <v>4800053470</v>
          </cell>
          <cell r="Q5408">
            <v>44620</v>
          </cell>
        </row>
        <row r="5409">
          <cell r="N5409" t="str">
            <v>FC101539</v>
          </cell>
          <cell r="O5409">
            <v>80800</v>
          </cell>
          <cell r="P5409">
            <v>4800053470</v>
          </cell>
          <cell r="Q5409">
            <v>44620</v>
          </cell>
        </row>
        <row r="5410">
          <cell r="N5410" t="str">
            <v>FC101540</v>
          </cell>
          <cell r="O5410">
            <v>80800</v>
          </cell>
          <cell r="P5410">
            <v>4800053470</v>
          </cell>
          <cell r="Q5410">
            <v>44620</v>
          </cell>
        </row>
        <row r="5411">
          <cell r="N5411" t="str">
            <v>FC101541</v>
          </cell>
          <cell r="O5411">
            <v>80800</v>
          </cell>
          <cell r="P5411">
            <v>4800053470</v>
          </cell>
          <cell r="Q5411">
            <v>44620</v>
          </cell>
        </row>
        <row r="5412">
          <cell r="N5412" t="str">
            <v>FC101542</v>
          </cell>
          <cell r="O5412">
            <v>80800</v>
          </cell>
          <cell r="P5412">
            <v>4800053470</v>
          </cell>
          <cell r="Q5412">
            <v>44620</v>
          </cell>
        </row>
        <row r="5413">
          <cell r="N5413" t="str">
            <v>FC101543</v>
          </cell>
          <cell r="O5413">
            <v>80800</v>
          </cell>
          <cell r="P5413">
            <v>4800053470</v>
          </cell>
          <cell r="Q5413">
            <v>44620</v>
          </cell>
        </row>
        <row r="5414">
          <cell r="N5414" t="str">
            <v>FC101544</v>
          </cell>
          <cell r="O5414">
            <v>80800</v>
          </cell>
          <cell r="P5414">
            <v>4800053470</v>
          </cell>
          <cell r="Q5414">
            <v>44620</v>
          </cell>
        </row>
        <row r="5415">
          <cell r="N5415" t="str">
            <v>FC101546</v>
          </cell>
          <cell r="O5415">
            <v>80800</v>
          </cell>
          <cell r="P5415">
            <v>4800053470</v>
          </cell>
          <cell r="Q5415">
            <v>44620</v>
          </cell>
        </row>
        <row r="5416">
          <cell r="N5416" t="str">
            <v>FC101549</v>
          </cell>
          <cell r="O5416">
            <v>80800</v>
          </cell>
          <cell r="P5416">
            <v>4800053470</v>
          </cell>
          <cell r="Q5416">
            <v>44620</v>
          </cell>
        </row>
        <row r="5417">
          <cell r="N5417" t="str">
            <v>FC101551</v>
          </cell>
          <cell r="O5417">
            <v>80800</v>
          </cell>
          <cell r="P5417">
            <v>4800053470</v>
          </cell>
          <cell r="Q5417">
            <v>44620</v>
          </cell>
        </row>
        <row r="5418">
          <cell r="N5418" t="str">
            <v>FC101552</v>
          </cell>
          <cell r="O5418">
            <v>80800</v>
          </cell>
          <cell r="P5418">
            <v>4800053470</v>
          </cell>
          <cell r="Q5418">
            <v>44620</v>
          </cell>
        </row>
        <row r="5419">
          <cell r="N5419" t="str">
            <v>FC101553</v>
          </cell>
          <cell r="O5419">
            <v>80800</v>
          </cell>
          <cell r="P5419">
            <v>4800053470</v>
          </cell>
          <cell r="Q5419">
            <v>44620</v>
          </cell>
        </row>
        <row r="5420">
          <cell r="N5420" t="str">
            <v>FC101554</v>
          </cell>
          <cell r="O5420">
            <v>80800</v>
          </cell>
          <cell r="P5420">
            <v>4800053470</v>
          </cell>
          <cell r="Q5420">
            <v>44620</v>
          </cell>
        </row>
        <row r="5421">
          <cell r="N5421" t="str">
            <v>FC101555</v>
          </cell>
          <cell r="O5421">
            <v>80800</v>
          </cell>
          <cell r="P5421">
            <v>4800053470</v>
          </cell>
          <cell r="Q5421">
            <v>44620</v>
          </cell>
        </row>
        <row r="5422">
          <cell r="N5422" t="str">
            <v>FC101557</v>
          </cell>
          <cell r="O5422">
            <v>80800</v>
          </cell>
          <cell r="P5422">
            <v>4800053470</v>
          </cell>
          <cell r="Q5422">
            <v>44620</v>
          </cell>
        </row>
        <row r="5423">
          <cell r="N5423" t="str">
            <v>FC101558</v>
          </cell>
          <cell r="O5423">
            <v>80800</v>
          </cell>
          <cell r="P5423">
            <v>4800053470</v>
          </cell>
          <cell r="Q5423">
            <v>44620</v>
          </cell>
        </row>
        <row r="5424">
          <cell r="N5424" t="str">
            <v>FC101560</v>
          </cell>
          <cell r="O5424">
            <v>80800</v>
          </cell>
          <cell r="P5424">
            <v>4800053470</v>
          </cell>
          <cell r="Q5424">
            <v>44620</v>
          </cell>
        </row>
        <row r="5425">
          <cell r="N5425" t="str">
            <v>FC101561</v>
          </cell>
          <cell r="O5425">
            <v>80800</v>
          </cell>
          <cell r="P5425">
            <v>4800053470</v>
          </cell>
          <cell r="Q5425">
            <v>44620</v>
          </cell>
        </row>
        <row r="5426">
          <cell r="N5426" t="str">
            <v>FC101562</v>
          </cell>
          <cell r="O5426">
            <v>80800</v>
          </cell>
          <cell r="P5426">
            <v>4800053470</v>
          </cell>
          <cell r="Q5426">
            <v>44620</v>
          </cell>
        </row>
        <row r="5427">
          <cell r="N5427" t="str">
            <v>FC101563</v>
          </cell>
          <cell r="O5427">
            <v>80800</v>
          </cell>
          <cell r="P5427">
            <v>4800053470</v>
          </cell>
          <cell r="Q5427">
            <v>44620</v>
          </cell>
        </row>
        <row r="5428">
          <cell r="N5428" t="str">
            <v>FC101565</v>
          </cell>
          <cell r="O5428">
            <v>80800</v>
          </cell>
          <cell r="P5428">
            <v>4800053470</v>
          </cell>
          <cell r="Q5428">
            <v>44620</v>
          </cell>
        </row>
        <row r="5429">
          <cell r="N5429" t="str">
            <v>FC101566</v>
          </cell>
          <cell r="O5429">
            <v>80800</v>
          </cell>
          <cell r="P5429">
            <v>4800053470</v>
          </cell>
          <cell r="Q5429">
            <v>44620</v>
          </cell>
        </row>
        <row r="5430">
          <cell r="N5430" t="str">
            <v>FC101567</v>
          </cell>
          <cell r="O5430">
            <v>80800</v>
          </cell>
          <cell r="P5430">
            <v>4800053470</v>
          </cell>
          <cell r="Q5430">
            <v>44620</v>
          </cell>
        </row>
        <row r="5431">
          <cell r="N5431" t="str">
            <v>FC101569</v>
          </cell>
          <cell r="O5431">
            <v>80800</v>
          </cell>
          <cell r="P5431">
            <v>4800053470</v>
          </cell>
          <cell r="Q5431">
            <v>44620</v>
          </cell>
        </row>
        <row r="5432">
          <cell r="N5432" t="str">
            <v>FC101571</v>
          </cell>
          <cell r="O5432">
            <v>80800</v>
          </cell>
          <cell r="P5432">
            <v>4800053470</v>
          </cell>
          <cell r="Q5432">
            <v>44620</v>
          </cell>
        </row>
        <row r="5433">
          <cell r="N5433" t="str">
            <v>FC101572</v>
          </cell>
          <cell r="O5433">
            <v>80800</v>
          </cell>
          <cell r="P5433">
            <v>4800053470</v>
          </cell>
          <cell r="Q5433">
            <v>44620</v>
          </cell>
        </row>
        <row r="5434">
          <cell r="N5434" t="str">
            <v>FC101575</v>
          </cell>
          <cell r="O5434">
            <v>80800</v>
          </cell>
          <cell r="P5434">
            <v>4800053470</v>
          </cell>
          <cell r="Q5434">
            <v>44620</v>
          </cell>
        </row>
        <row r="5435">
          <cell r="N5435" t="str">
            <v>FC101577</v>
          </cell>
          <cell r="O5435">
            <v>80800</v>
          </cell>
          <cell r="P5435">
            <v>4800053470</v>
          </cell>
          <cell r="Q5435">
            <v>44620</v>
          </cell>
        </row>
        <row r="5436">
          <cell r="N5436" t="str">
            <v>FC101578</v>
          </cell>
          <cell r="O5436">
            <v>80800</v>
          </cell>
          <cell r="P5436">
            <v>4800053470</v>
          </cell>
          <cell r="Q5436">
            <v>44620</v>
          </cell>
        </row>
        <row r="5437">
          <cell r="N5437" t="str">
            <v>FC101579</v>
          </cell>
          <cell r="O5437">
            <v>80800</v>
          </cell>
          <cell r="P5437">
            <v>4800053470</v>
          </cell>
          <cell r="Q5437">
            <v>44620</v>
          </cell>
        </row>
        <row r="5438">
          <cell r="N5438" t="str">
            <v>FC101581</v>
          </cell>
          <cell r="O5438">
            <v>80800</v>
          </cell>
          <cell r="P5438">
            <v>4800053470</v>
          </cell>
          <cell r="Q5438">
            <v>44620</v>
          </cell>
        </row>
        <row r="5439">
          <cell r="N5439" t="str">
            <v>FC101582</v>
          </cell>
          <cell r="O5439">
            <v>80800</v>
          </cell>
          <cell r="P5439">
            <v>4800053470</v>
          </cell>
          <cell r="Q5439">
            <v>44620</v>
          </cell>
        </row>
        <row r="5440">
          <cell r="N5440" t="str">
            <v>FC101583</v>
          </cell>
          <cell r="O5440">
            <v>80800</v>
          </cell>
          <cell r="P5440">
            <v>4800053470</v>
          </cell>
          <cell r="Q5440">
            <v>44620</v>
          </cell>
        </row>
        <row r="5441">
          <cell r="N5441" t="str">
            <v>FC101584</v>
          </cell>
          <cell r="O5441">
            <v>80800</v>
          </cell>
          <cell r="P5441">
            <v>4800053470</v>
          </cell>
          <cell r="Q5441">
            <v>44620</v>
          </cell>
        </row>
        <row r="5442">
          <cell r="N5442" t="str">
            <v>FC101585</v>
          </cell>
          <cell r="O5442">
            <v>80800</v>
          </cell>
          <cell r="P5442">
            <v>4800053470</v>
          </cell>
          <cell r="Q5442">
            <v>44620</v>
          </cell>
        </row>
        <row r="5443">
          <cell r="N5443" t="str">
            <v>FC101586</v>
          </cell>
          <cell r="O5443">
            <v>80800</v>
          </cell>
          <cell r="P5443">
            <v>4800053470</v>
          </cell>
          <cell r="Q5443">
            <v>44620</v>
          </cell>
        </row>
        <row r="5444">
          <cell r="N5444" t="str">
            <v>FC101587</v>
          </cell>
          <cell r="O5444">
            <v>80800</v>
          </cell>
          <cell r="P5444">
            <v>4800053470</v>
          </cell>
          <cell r="Q5444">
            <v>44620</v>
          </cell>
        </row>
        <row r="5445">
          <cell r="N5445" t="str">
            <v>FC101588</v>
          </cell>
          <cell r="O5445">
            <v>80800</v>
          </cell>
          <cell r="P5445">
            <v>4800053470</v>
          </cell>
          <cell r="Q5445">
            <v>44620</v>
          </cell>
        </row>
        <row r="5446">
          <cell r="N5446" t="str">
            <v>FC101589</v>
          </cell>
          <cell r="O5446">
            <v>80800</v>
          </cell>
          <cell r="P5446">
            <v>4800053470</v>
          </cell>
          <cell r="Q5446">
            <v>44620</v>
          </cell>
        </row>
        <row r="5447">
          <cell r="N5447" t="str">
            <v>FC101591</v>
          </cell>
          <cell r="O5447">
            <v>80800</v>
          </cell>
          <cell r="P5447">
            <v>4800053470</v>
          </cell>
          <cell r="Q5447">
            <v>44620</v>
          </cell>
        </row>
        <row r="5448">
          <cell r="N5448" t="str">
            <v>FC101592</v>
          </cell>
          <cell r="O5448">
            <v>80800</v>
          </cell>
          <cell r="P5448">
            <v>4800053470</v>
          </cell>
          <cell r="Q5448">
            <v>44620</v>
          </cell>
        </row>
        <row r="5449">
          <cell r="N5449" t="str">
            <v>FC101593</v>
          </cell>
          <cell r="O5449">
            <v>80800</v>
          </cell>
          <cell r="P5449">
            <v>4800053470</v>
          </cell>
          <cell r="Q5449">
            <v>44620</v>
          </cell>
        </row>
        <row r="5450">
          <cell r="N5450" t="str">
            <v>FC101594</v>
          </cell>
          <cell r="O5450">
            <v>80800</v>
          </cell>
          <cell r="P5450">
            <v>4800053470</v>
          </cell>
          <cell r="Q5450">
            <v>44620</v>
          </cell>
        </row>
        <row r="5451">
          <cell r="N5451" t="str">
            <v>FC101596</v>
          </cell>
          <cell r="O5451">
            <v>80800</v>
          </cell>
          <cell r="P5451">
            <v>4800053470</v>
          </cell>
          <cell r="Q5451">
            <v>44620</v>
          </cell>
        </row>
        <row r="5452">
          <cell r="N5452" t="str">
            <v>FC101597</v>
          </cell>
          <cell r="O5452">
            <v>80800</v>
          </cell>
          <cell r="P5452">
            <v>4800053470</v>
          </cell>
          <cell r="Q5452">
            <v>44620</v>
          </cell>
        </row>
        <row r="5453">
          <cell r="N5453" t="str">
            <v>FC101598</v>
          </cell>
          <cell r="O5453">
            <v>80800</v>
          </cell>
          <cell r="P5453">
            <v>4800053470</v>
          </cell>
          <cell r="Q5453">
            <v>44620</v>
          </cell>
        </row>
        <row r="5454">
          <cell r="N5454" t="str">
            <v>FC101600</v>
          </cell>
          <cell r="O5454">
            <v>80800</v>
          </cell>
          <cell r="P5454">
            <v>4800053470</v>
          </cell>
          <cell r="Q5454">
            <v>44620</v>
          </cell>
        </row>
        <row r="5455">
          <cell r="N5455" t="str">
            <v>FC101601</v>
          </cell>
          <cell r="O5455">
            <v>80800</v>
          </cell>
          <cell r="P5455">
            <v>4800053470</v>
          </cell>
          <cell r="Q5455">
            <v>44620</v>
          </cell>
        </row>
        <row r="5456">
          <cell r="N5456" t="str">
            <v>FC101602</v>
          </cell>
          <cell r="O5456">
            <v>80800</v>
          </cell>
          <cell r="P5456">
            <v>4800053470</v>
          </cell>
          <cell r="Q5456">
            <v>44620</v>
          </cell>
        </row>
        <row r="5457">
          <cell r="N5457" t="str">
            <v>FC101603</v>
          </cell>
          <cell r="O5457">
            <v>80800</v>
          </cell>
          <cell r="P5457">
            <v>4800053470</v>
          </cell>
          <cell r="Q5457">
            <v>44620</v>
          </cell>
        </row>
        <row r="5458">
          <cell r="N5458" t="str">
            <v>FC101604</v>
          </cell>
          <cell r="O5458">
            <v>80800</v>
          </cell>
          <cell r="P5458">
            <v>4800053470</v>
          </cell>
          <cell r="Q5458">
            <v>44620</v>
          </cell>
        </row>
        <row r="5459">
          <cell r="N5459" t="str">
            <v>FC101606</v>
          </cell>
          <cell r="O5459">
            <v>80800</v>
          </cell>
          <cell r="P5459">
            <v>4800053470</v>
          </cell>
          <cell r="Q5459">
            <v>44620</v>
          </cell>
        </row>
        <row r="5460">
          <cell r="N5460" t="str">
            <v>FC101607</v>
          </cell>
          <cell r="O5460">
            <v>80800</v>
          </cell>
          <cell r="P5460">
            <v>4800053470</v>
          </cell>
          <cell r="Q5460">
            <v>44620</v>
          </cell>
        </row>
        <row r="5461">
          <cell r="N5461" t="str">
            <v>FC101608</v>
          </cell>
          <cell r="O5461">
            <v>80800</v>
          </cell>
          <cell r="P5461">
            <v>4800053470</v>
          </cell>
          <cell r="Q5461">
            <v>44620</v>
          </cell>
        </row>
        <row r="5462">
          <cell r="N5462" t="str">
            <v>FC101609</v>
          </cell>
          <cell r="O5462">
            <v>80800</v>
          </cell>
          <cell r="P5462">
            <v>4800053470</v>
          </cell>
          <cell r="Q5462">
            <v>44620</v>
          </cell>
        </row>
        <row r="5463">
          <cell r="N5463" t="str">
            <v>FC101610</v>
          </cell>
          <cell r="O5463">
            <v>80800</v>
          </cell>
          <cell r="P5463">
            <v>4800053470</v>
          </cell>
          <cell r="Q5463">
            <v>44620</v>
          </cell>
        </row>
        <row r="5464">
          <cell r="N5464" t="str">
            <v>FC101611</v>
          </cell>
          <cell r="O5464">
            <v>80800</v>
          </cell>
          <cell r="P5464">
            <v>4800053470</v>
          </cell>
          <cell r="Q5464">
            <v>44620</v>
          </cell>
        </row>
        <row r="5465">
          <cell r="N5465" t="str">
            <v>FC101612</v>
          </cell>
          <cell r="O5465">
            <v>80800</v>
          </cell>
          <cell r="P5465">
            <v>4800053470</v>
          </cell>
          <cell r="Q5465">
            <v>44620</v>
          </cell>
        </row>
        <row r="5466">
          <cell r="N5466" t="str">
            <v>FC101613</v>
          </cell>
          <cell r="O5466">
            <v>80800</v>
          </cell>
          <cell r="P5466">
            <v>4800053470</v>
          </cell>
          <cell r="Q5466">
            <v>44620</v>
          </cell>
        </row>
        <row r="5467">
          <cell r="N5467" t="str">
            <v>FC101614</v>
          </cell>
          <cell r="O5467">
            <v>80800</v>
          </cell>
          <cell r="P5467">
            <v>4800053470</v>
          </cell>
          <cell r="Q5467">
            <v>44620</v>
          </cell>
        </row>
        <row r="5468">
          <cell r="N5468" t="str">
            <v>FC101615</v>
          </cell>
          <cell r="O5468">
            <v>80800</v>
          </cell>
          <cell r="P5468">
            <v>4800053470</v>
          </cell>
          <cell r="Q5468">
            <v>44620</v>
          </cell>
        </row>
        <row r="5469">
          <cell r="N5469" t="str">
            <v>FC101616</v>
          </cell>
          <cell r="O5469">
            <v>80800</v>
          </cell>
          <cell r="P5469">
            <v>4800053470</v>
          </cell>
          <cell r="Q5469">
            <v>44620</v>
          </cell>
        </row>
        <row r="5470">
          <cell r="N5470" t="str">
            <v>FC101617</v>
          </cell>
          <cell r="O5470">
            <v>80800</v>
          </cell>
          <cell r="P5470">
            <v>4800053470</v>
          </cell>
          <cell r="Q5470">
            <v>44620</v>
          </cell>
        </row>
        <row r="5471">
          <cell r="N5471" t="str">
            <v>FC101618</v>
          </cell>
          <cell r="O5471">
            <v>80800</v>
          </cell>
          <cell r="P5471">
            <v>4800053470</v>
          </cell>
          <cell r="Q5471">
            <v>44620</v>
          </cell>
        </row>
        <row r="5472">
          <cell r="N5472" t="str">
            <v>FC101620</v>
          </cell>
          <cell r="O5472">
            <v>80800</v>
          </cell>
          <cell r="P5472">
            <v>4800053470</v>
          </cell>
          <cell r="Q5472">
            <v>44620</v>
          </cell>
        </row>
        <row r="5473">
          <cell r="N5473" t="str">
            <v>FC101621</v>
          </cell>
          <cell r="O5473">
            <v>80800</v>
          </cell>
          <cell r="P5473">
            <v>4800053470</v>
          </cell>
          <cell r="Q5473">
            <v>44620</v>
          </cell>
        </row>
        <row r="5474">
          <cell r="N5474" t="str">
            <v>FC101622</v>
          </cell>
          <cell r="O5474">
            <v>80800</v>
          </cell>
          <cell r="P5474">
            <v>4800053470</v>
          </cell>
          <cell r="Q5474">
            <v>44620</v>
          </cell>
        </row>
        <row r="5475">
          <cell r="N5475" t="str">
            <v>FC101623</v>
          </cell>
          <cell r="O5475">
            <v>80800</v>
          </cell>
          <cell r="P5475">
            <v>4800053470</v>
          </cell>
          <cell r="Q5475">
            <v>44620</v>
          </cell>
        </row>
        <row r="5476">
          <cell r="N5476" t="str">
            <v>FC101624</v>
          </cell>
          <cell r="O5476">
            <v>80800</v>
          </cell>
          <cell r="P5476">
            <v>4800053470</v>
          </cell>
          <cell r="Q5476">
            <v>44620</v>
          </cell>
        </row>
        <row r="5477">
          <cell r="N5477" t="str">
            <v>FC101628</v>
          </cell>
          <cell r="O5477">
            <v>80800</v>
          </cell>
          <cell r="P5477">
            <v>4800053470</v>
          </cell>
          <cell r="Q5477">
            <v>44620</v>
          </cell>
        </row>
        <row r="5478">
          <cell r="N5478" t="str">
            <v>FC101629</v>
          </cell>
          <cell r="O5478">
            <v>80800</v>
          </cell>
          <cell r="P5478">
            <v>4800053470</v>
          </cell>
          <cell r="Q5478">
            <v>44620</v>
          </cell>
        </row>
        <row r="5479">
          <cell r="N5479" t="str">
            <v>FC101630</v>
          </cell>
          <cell r="O5479">
            <v>80800</v>
          </cell>
          <cell r="P5479">
            <v>4800053470</v>
          </cell>
          <cell r="Q5479">
            <v>44620</v>
          </cell>
        </row>
        <row r="5480">
          <cell r="N5480" t="str">
            <v>FC101631</v>
          </cell>
          <cell r="O5480">
            <v>80800</v>
          </cell>
          <cell r="P5480">
            <v>4800053470</v>
          </cell>
          <cell r="Q5480">
            <v>44620</v>
          </cell>
        </row>
        <row r="5481">
          <cell r="N5481" t="str">
            <v>FC101632</v>
          </cell>
          <cell r="O5481">
            <v>80800</v>
          </cell>
          <cell r="P5481">
            <v>4800053470</v>
          </cell>
          <cell r="Q5481">
            <v>44620</v>
          </cell>
        </row>
        <row r="5482">
          <cell r="N5482" t="str">
            <v>FC101633</v>
          </cell>
          <cell r="O5482">
            <v>80800</v>
          </cell>
          <cell r="P5482">
            <v>4800053470</v>
          </cell>
          <cell r="Q5482">
            <v>44620</v>
          </cell>
        </row>
        <row r="5483">
          <cell r="N5483" t="str">
            <v>FC101634</v>
          </cell>
          <cell r="O5483">
            <v>80800</v>
          </cell>
          <cell r="P5483">
            <v>4800053470</v>
          </cell>
          <cell r="Q5483">
            <v>44620</v>
          </cell>
        </row>
        <row r="5484">
          <cell r="N5484" t="str">
            <v>FC101635</v>
          </cell>
          <cell r="O5484">
            <v>80800</v>
          </cell>
          <cell r="P5484">
            <v>4800053470</v>
          </cell>
          <cell r="Q5484">
            <v>44620</v>
          </cell>
        </row>
        <row r="5485">
          <cell r="N5485" t="str">
            <v>FC101636</v>
          </cell>
          <cell r="O5485">
            <v>80800</v>
          </cell>
          <cell r="P5485">
            <v>4800053470</v>
          </cell>
          <cell r="Q5485">
            <v>44620</v>
          </cell>
        </row>
        <row r="5486">
          <cell r="N5486" t="str">
            <v>FC101637</v>
          </cell>
          <cell r="O5486">
            <v>80800</v>
          </cell>
          <cell r="P5486">
            <v>4800053470</v>
          </cell>
          <cell r="Q5486">
            <v>44620</v>
          </cell>
        </row>
        <row r="5487">
          <cell r="N5487" t="str">
            <v>FC101638</v>
          </cell>
          <cell r="O5487">
            <v>80800</v>
          </cell>
          <cell r="P5487">
            <v>4800053470</v>
          </cell>
          <cell r="Q5487">
            <v>44620</v>
          </cell>
        </row>
        <row r="5488">
          <cell r="N5488" t="str">
            <v>FC101639</v>
          </cell>
          <cell r="O5488">
            <v>80800</v>
          </cell>
          <cell r="P5488">
            <v>4800053470</v>
          </cell>
          <cell r="Q5488">
            <v>44620</v>
          </cell>
        </row>
        <row r="5489">
          <cell r="N5489" t="str">
            <v>FC101640</v>
          </cell>
          <cell r="O5489">
            <v>80800</v>
          </cell>
          <cell r="P5489">
            <v>4800053470</v>
          </cell>
          <cell r="Q5489">
            <v>44620</v>
          </cell>
        </row>
        <row r="5490">
          <cell r="N5490" t="str">
            <v>FC101641</v>
          </cell>
          <cell r="O5490">
            <v>80800</v>
          </cell>
          <cell r="P5490">
            <v>4800053470</v>
          </cell>
          <cell r="Q5490">
            <v>44620</v>
          </cell>
        </row>
        <row r="5491">
          <cell r="N5491" t="str">
            <v>FC101642</v>
          </cell>
          <cell r="O5491">
            <v>80800</v>
          </cell>
          <cell r="P5491">
            <v>4800053470</v>
          </cell>
          <cell r="Q5491">
            <v>44620</v>
          </cell>
        </row>
        <row r="5492">
          <cell r="N5492" t="str">
            <v>FC101644</v>
          </cell>
          <cell r="O5492">
            <v>80800</v>
          </cell>
          <cell r="P5492">
            <v>4800053470</v>
          </cell>
          <cell r="Q5492">
            <v>44620</v>
          </cell>
        </row>
        <row r="5493">
          <cell r="N5493" t="str">
            <v>FC101645</v>
          </cell>
          <cell r="O5493">
            <v>80800</v>
          </cell>
          <cell r="P5493">
            <v>4800053470</v>
          </cell>
          <cell r="Q5493">
            <v>44620</v>
          </cell>
        </row>
        <row r="5494">
          <cell r="N5494" t="str">
            <v>FC101646</v>
          </cell>
          <cell r="O5494">
            <v>80800</v>
          </cell>
          <cell r="P5494">
            <v>4800053470</v>
          </cell>
          <cell r="Q5494">
            <v>44620</v>
          </cell>
        </row>
        <row r="5495">
          <cell r="N5495" t="str">
            <v>FC101647</v>
          </cell>
          <cell r="O5495">
            <v>80800</v>
          </cell>
          <cell r="P5495">
            <v>4800053470</v>
          </cell>
          <cell r="Q5495">
            <v>44620</v>
          </cell>
        </row>
        <row r="5496">
          <cell r="N5496" t="str">
            <v>FC101649</v>
          </cell>
          <cell r="O5496">
            <v>80800</v>
          </cell>
          <cell r="P5496">
            <v>4800053470</v>
          </cell>
          <cell r="Q5496">
            <v>44620</v>
          </cell>
        </row>
        <row r="5497">
          <cell r="N5497" t="str">
            <v>FC101650</v>
          </cell>
          <cell r="O5497">
            <v>80800</v>
          </cell>
          <cell r="P5497">
            <v>4800053470</v>
          </cell>
          <cell r="Q5497">
            <v>44620</v>
          </cell>
        </row>
        <row r="5498">
          <cell r="N5498" t="str">
            <v>FC101651</v>
          </cell>
          <cell r="O5498">
            <v>80800</v>
          </cell>
          <cell r="P5498">
            <v>4800053470</v>
          </cell>
          <cell r="Q5498">
            <v>44620</v>
          </cell>
        </row>
        <row r="5499">
          <cell r="N5499" t="str">
            <v>FC101652</v>
          </cell>
          <cell r="O5499">
            <v>80800</v>
          </cell>
          <cell r="P5499">
            <v>4800053470</v>
          </cell>
          <cell r="Q5499">
            <v>44620</v>
          </cell>
        </row>
        <row r="5500">
          <cell r="N5500" t="str">
            <v>FC101653</v>
          </cell>
          <cell r="O5500">
            <v>80800</v>
          </cell>
          <cell r="P5500">
            <v>4800053470</v>
          </cell>
          <cell r="Q5500">
            <v>44620</v>
          </cell>
        </row>
        <row r="5501">
          <cell r="N5501" t="str">
            <v>FC101655</v>
          </cell>
          <cell r="O5501">
            <v>80800</v>
          </cell>
          <cell r="P5501">
            <v>4800053470</v>
          </cell>
          <cell r="Q5501">
            <v>44620</v>
          </cell>
        </row>
        <row r="5502">
          <cell r="N5502" t="str">
            <v>FC101656</v>
          </cell>
          <cell r="O5502">
            <v>80800</v>
          </cell>
          <cell r="P5502">
            <v>4800053470</v>
          </cell>
          <cell r="Q5502">
            <v>44620</v>
          </cell>
        </row>
        <row r="5503">
          <cell r="N5503" t="str">
            <v>FC101657</v>
          </cell>
          <cell r="O5503">
            <v>80800</v>
          </cell>
          <cell r="P5503">
            <v>4800053470</v>
          </cell>
          <cell r="Q5503">
            <v>44620</v>
          </cell>
        </row>
        <row r="5504">
          <cell r="N5504" t="str">
            <v>FC101658</v>
          </cell>
          <cell r="O5504">
            <v>80800</v>
          </cell>
          <cell r="P5504">
            <v>4800053470</v>
          </cell>
          <cell r="Q5504">
            <v>44620</v>
          </cell>
        </row>
        <row r="5505">
          <cell r="N5505" t="str">
            <v>FC101659</v>
          </cell>
          <cell r="O5505">
            <v>80800</v>
          </cell>
          <cell r="P5505">
            <v>4800053470</v>
          </cell>
          <cell r="Q5505">
            <v>44620</v>
          </cell>
        </row>
        <row r="5506">
          <cell r="N5506" t="str">
            <v>FC101660</v>
          </cell>
          <cell r="O5506">
            <v>80800</v>
          </cell>
          <cell r="P5506">
            <v>4800053470</v>
          </cell>
          <cell r="Q5506">
            <v>44620</v>
          </cell>
        </row>
        <row r="5507">
          <cell r="N5507" t="str">
            <v>FC101661</v>
          </cell>
          <cell r="O5507">
            <v>80800</v>
          </cell>
          <cell r="P5507">
            <v>4800053470</v>
          </cell>
          <cell r="Q5507">
            <v>44620</v>
          </cell>
        </row>
        <row r="5508">
          <cell r="N5508" t="str">
            <v>FC101663</v>
          </cell>
          <cell r="O5508">
            <v>80800</v>
          </cell>
          <cell r="P5508">
            <v>4800053470</v>
          </cell>
          <cell r="Q5508">
            <v>44620</v>
          </cell>
        </row>
        <row r="5509">
          <cell r="N5509" t="str">
            <v>FC101664</v>
          </cell>
          <cell r="O5509">
            <v>80800</v>
          </cell>
          <cell r="P5509">
            <v>4800053470</v>
          </cell>
          <cell r="Q5509">
            <v>44620</v>
          </cell>
        </row>
        <row r="5510">
          <cell r="N5510" t="str">
            <v>FC101667</v>
          </cell>
          <cell r="O5510">
            <v>80800</v>
          </cell>
          <cell r="P5510">
            <v>4800053470</v>
          </cell>
          <cell r="Q5510">
            <v>44620</v>
          </cell>
        </row>
        <row r="5511">
          <cell r="N5511" t="str">
            <v>FC101669</v>
          </cell>
          <cell r="O5511">
            <v>80800</v>
          </cell>
          <cell r="P5511">
            <v>4800053470</v>
          </cell>
          <cell r="Q5511">
            <v>44620</v>
          </cell>
        </row>
        <row r="5512">
          <cell r="N5512" t="str">
            <v>FC101670</v>
          </cell>
          <cell r="O5512">
            <v>80800</v>
          </cell>
          <cell r="P5512">
            <v>4800053470</v>
          </cell>
          <cell r="Q5512">
            <v>44620</v>
          </cell>
        </row>
        <row r="5513">
          <cell r="N5513" t="str">
            <v>FC101671</v>
          </cell>
          <cell r="O5513">
            <v>80800</v>
          </cell>
          <cell r="P5513">
            <v>4800053470</v>
          </cell>
          <cell r="Q5513">
            <v>44620</v>
          </cell>
        </row>
        <row r="5514">
          <cell r="N5514" t="str">
            <v>FC101672</v>
          </cell>
          <cell r="O5514">
            <v>80800</v>
          </cell>
          <cell r="P5514">
            <v>4800053470</v>
          </cell>
          <cell r="Q5514">
            <v>44620</v>
          </cell>
        </row>
        <row r="5515">
          <cell r="N5515" t="str">
            <v>FC101674</v>
          </cell>
          <cell r="O5515">
            <v>80800</v>
          </cell>
          <cell r="P5515">
            <v>4800053470</v>
          </cell>
          <cell r="Q5515">
            <v>44620</v>
          </cell>
        </row>
        <row r="5516">
          <cell r="N5516" t="str">
            <v>FC101675</v>
          </cell>
          <cell r="O5516">
            <v>80800</v>
          </cell>
          <cell r="P5516">
            <v>4800053470</v>
          </cell>
          <cell r="Q5516">
            <v>44620</v>
          </cell>
        </row>
        <row r="5517">
          <cell r="N5517" t="str">
            <v>FC101676</v>
          </cell>
          <cell r="O5517">
            <v>80800</v>
          </cell>
          <cell r="P5517">
            <v>4800053470</v>
          </cell>
          <cell r="Q5517">
            <v>44620</v>
          </cell>
        </row>
        <row r="5518">
          <cell r="N5518" t="str">
            <v>FC101679</v>
          </cell>
          <cell r="O5518">
            <v>80800</v>
          </cell>
          <cell r="P5518">
            <v>4800053470</v>
          </cell>
          <cell r="Q5518">
            <v>44620</v>
          </cell>
        </row>
        <row r="5519">
          <cell r="N5519" t="str">
            <v>FC101680</v>
          </cell>
          <cell r="O5519">
            <v>80800</v>
          </cell>
          <cell r="P5519">
            <v>4800053470</v>
          </cell>
          <cell r="Q5519">
            <v>44620</v>
          </cell>
        </row>
        <row r="5520">
          <cell r="N5520" t="str">
            <v>FC101683</v>
          </cell>
          <cell r="O5520">
            <v>80800</v>
          </cell>
          <cell r="P5520">
            <v>4800053470</v>
          </cell>
          <cell r="Q5520">
            <v>44620</v>
          </cell>
        </row>
        <row r="5521">
          <cell r="N5521" t="str">
            <v>FC101684</v>
          </cell>
          <cell r="O5521">
            <v>80800</v>
          </cell>
          <cell r="P5521">
            <v>4800053470</v>
          </cell>
          <cell r="Q5521">
            <v>44620</v>
          </cell>
        </row>
        <row r="5522">
          <cell r="N5522" t="str">
            <v>FC101685</v>
          </cell>
          <cell r="O5522">
            <v>80800</v>
          </cell>
          <cell r="P5522">
            <v>4800053470</v>
          </cell>
          <cell r="Q5522">
            <v>44620</v>
          </cell>
        </row>
        <row r="5523">
          <cell r="N5523" t="str">
            <v>FC101686</v>
          </cell>
          <cell r="O5523">
            <v>80800</v>
          </cell>
          <cell r="P5523">
            <v>4800053470</v>
          </cell>
          <cell r="Q5523">
            <v>44620</v>
          </cell>
        </row>
        <row r="5524">
          <cell r="N5524" t="str">
            <v>FC101687</v>
          </cell>
          <cell r="O5524">
            <v>80800</v>
          </cell>
          <cell r="P5524">
            <v>4800053470</v>
          </cell>
          <cell r="Q5524">
            <v>44620</v>
          </cell>
        </row>
        <row r="5525">
          <cell r="N5525" t="str">
            <v>FC101688</v>
          </cell>
          <cell r="O5525">
            <v>80800</v>
          </cell>
          <cell r="P5525">
            <v>4800053470</v>
          </cell>
          <cell r="Q5525">
            <v>44620</v>
          </cell>
        </row>
        <row r="5526">
          <cell r="N5526" t="str">
            <v>FC101689</v>
          </cell>
          <cell r="O5526">
            <v>80800</v>
          </cell>
          <cell r="P5526">
            <v>4800053470</v>
          </cell>
          <cell r="Q5526">
            <v>44620</v>
          </cell>
        </row>
        <row r="5527">
          <cell r="N5527" t="str">
            <v>FC101690</v>
          </cell>
          <cell r="O5527">
            <v>80800</v>
          </cell>
          <cell r="P5527">
            <v>4800053470</v>
          </cell>
          <cell r="Q5527">
            <v>44620</v>
          </cell>
        </row>
        <row r="5528">
          <cell r="N5528" t="str">
            <v>FC101691</v>
          </cell>
          <cell r="O5528">
            <v>80800</v>
          </cell>
          <cell r="P5528">
            <v>4800053470</v>
          </cell>
          <cell r="Q5528">
            <v>44620</v>
          </cell>
        </row>
        <row r="5529">
          <cell r="N5529" t="str">
            <v>FC101692</v>
          </cell>
          <cell r="O5529">
            <v>80800</v>
          </cell>
          <cell r="P5529">
            <v>4800053470</v>
          </cell>
          <cell r="Q5529">
            <v>44620</v>
          </cell>
        </row>
        <row r="5530">
          <cell r="N5530" t="str">
            <v>FC101693</v>
          </cell>
          <cell r="O5530">
            <v>80800</v>
          </cell>
          <cell r="P5530">
            <v>4800053470</v>
          </cell>
          <cell r="Q5530">
            <v>44620</v>
          </cell>
        </row>
        <row r="5531">
          <cell r="N5531" t="str">
            <v>FC101694</v>
          </cell>
          <cell r="O5531">
            <v>80800</v>
          </cell>
          <cell r="P5531">
            <v>4800053470</v>
          </cell>
          <cell r="Q5531">
            <v>44620</v>
          </cell>
        </row>
        <row r="5532">
          <cell r="N5532" t="str">
            <v>FC101695</v>
          </cell>
          <cell r="O5532">
            <v>80800</v>
          </cell>
          <cell r="P5532">
            <v>4800053470</v>
          </cell>
          <cell r="Q5532">
            <v>44620</v>
          </cell>
        </row>
        <row r="5533">
          <cell r="N5533" t="str">
            <v>FC101696</v>
          </cell>
          <cell r="O5533">
            <v>80800</v>
          </cell>
          <cell r="P5533">
            <v>4800053470</v>
          </cell>
          <cell r="Q5533">
            <v>44620</v>
          </cell>
        </row>
        <row r="5534">
          <cell r="N5534" t="str">
            <v>FC101698</v>
          </cell>
          <cell r="O5534">
            <v>80800</v>
          </cell>
          <cell r="P5534">
            <v>4800053470</v>
          </cell>
          <cell r="Q5534">
            <v>44620</v>
          </cell>
        </row>
        <row r="5535">
          <cell r="N5535" t="str">
            <v>FC101699</v>
          </cell>
          <cell r="O5535">
            <v>80800</v>
          </cell>
          <cell r="P5535">
            <v>4800053470</v>
          </cell>
          <cell r="Q5535">
            <v>44620</v>
          </cell>
        </row>
        <row r="5536">
          <cell r="N5536" t="str">
            <v>FC101700</v>
          </cell>
          <cell r="O5536">
            <v>80800</v>
          </cell>
          <cell r="P5536">
            <v>4800053470</v>
          </cell>
          <cell r="Q5536">
            <v>44620</v>
          </cell>
        </row>
        <row r="5537">
          <cell r="N5537" t="str">
            <v>FC101701</v>
          </cell>
          <cell r="O5537">
            <v>80800</v>
          </cell>
          <cell r="P5537">
            <v>4800053470</v>
          </cell>
          <cell r="Q5537">
            <v>44620</v>
          </cell>
        </row>
        <row r="5538">
          <cell r="N5538" t="str">
            <v>FC101702</v>
          </cell>
          <cell r="O5538">
            <v>80800</v>
          </cell>
          <cell r="P5538">
            <v>4800053470</v>
          </cell>
          <cell r="Q5538">
            <v>44620</v>
          </cell>
        </row>
        <row r="5539">
          <cell r="N5539" t="str">
            <v>FC101703</v>
          </cell>
          <cell r="O5539">
            <v>80800</v>
          </cell>
          <cell r="P5539">
            <v>4800053470</v>
          </cell>
          <cell r="Q5539">
            <v>44620</v>
          </cell>
        </row>
        <row r="5540">
          <cell r="N5540" t="str">
            <v>FC101704</v>
          </cell>
          <cell r="O5540">
            <v>80800</v>
          </cell>
          <cell r="P5540">
            <v>4800053470</v>
          </cell>
          <cell r="Q5540">
            <v>44620</v>
          </cell>
        </row>
        <row r="5541">
          <cell r="N5541" t="str">
            <v>FC101705</v>
          </cell>
          <cell r="O5541">
            <v>80800</v>
          </cell>
          <cell r="P5541">
            <v>4800053470</v>
          </cell>
          <cell r="Q5541">
            <v>44620</v>
          </cell>
        </row>
        <row r="5542">
          <cell r="N5542" t="str">
            <v>FC101706</v>
          </cell>
          <cell r="O5542">
            <v>80800</v>
          </cell>
          <cell r="P5542">
            <v>4800053470</v>
          </cell>
          <cell r="Q5542">
            <v>44620</v>
          </cell>
        </row>
        <row r="5543">
          <cell r="N5543" t="str">
            <v>FC101707</v>
          </cell>
          <cell r="O5543">
            <v>80800</v>
          </cell>
          <cell r="P5543">
            <v>4800053470</v>
          </cell>
          <cell r="Q5543">
            <v>44620</v>
          </cell>
        </row>
        <row r="5544">
          <cell r="N5544" t="str">
            <v>FC101708</v>
          </cell>
          <cell r="O5544">
            <v>80800</v>
          </cell>
          <cell r="P5544">
            <v>4800053470</v>
          </cell>
          <cell r="Q5544">
            <v>44620</v>
          </cell>
        </row>
        <row r="5545">
          <cell r="N5545" t="str">
            <v>FC101709</v>
          </cell>
          <cell r="O5545">
            <v>80800</v>
          </cell>
          <cell r="P5545">
            <v>4800053470</v>
          </cell>
          <cell r="Q5545">
            <v>44620</v>
          </cell>
        </row>
        <row r="5546">
          <cell r="N5546" t="str">
            <v>FC101710</v>
          </cell>
          <cell r="O5546">
            <v>80800</v>
          </cell>
          <cell r="P5546">
            <v>4800053470</v>
          </cell>
          <cell r="Q5546">
            <v>44620</v>
          </cell>
        </row>
        <row r="5547">
          <cell r="N5547" t="str">
            <v>FC101711</v>
          </cell>
          <cell r="O5547">
            <v>80800</v>
          </cell>
          <cell r="P5547">
            <v>4800053470</v>
          </cell>
          <cell r="Q5547">
            <v>44620</v>
          </cell>
        </row>
        <row r="5548">
          <cell r="N5548" t="str">
            <v>FC101712</v>
          </cell>
          <cell r="O5548">
            <v>80800</v>
          </cell>
          <cell r="P5548">
            <v>4800053470</v>
          </cell>
          <cell r="Q5548">
            <v>44620</v>
          </cell>
        </row>
        <row r="5549">
          <cell r="N5549" t="str">
            <v>FC101713</v>
          </cell>
          <cell r="O5549">
            <v>80800</v>
          </cell>
          <cell r="P5549">
            <v>4800053470</v>
          </cell>
          <cell r="Q5549">
            <v>44620</v>
          </cell>
        </row>
        <row r="5550">
          <cell r="N5550" t="str">
            <v>FC101714</v>
          </cell>
          <cell r="O5550">
            <v>80800</v>
          </cell>
          <cell r="P5550">
            <v>4800053470</v>
          </cell>
          <cell r="Q5550">
            <v>44620</v>
          </cell>
        </row>
        <row r="5551">
          <cell r="N5551" t="str">
            <v>FC101715</v>
          </cell>
          <cell r="O5551">
            <v>80800</v>
          </cell>
          <cell r="P5551">
            <v>4800053470</v>
          </cell>
          <cell r="Q5551">
            <v>44620</v>
          </cell>
        </row>
        <row r="5552">
          <cell r="N5552" t="str">
            <v>FC101717</v>
          </cell>
          <cell r="O5552">
            <v>80800</v>
          </cell>
          <cell r="P5552">
            <v>4800053470</v>
          </cell>
          <cell r="Q5552">
            <v>44620</v>
          </cell>
        </row>
        <row r="5553">
          <cell r="N5553" t="str">
            <v>FC101721</v>
          </cell>
          <cell r="O5553">
            <v>80800</v>
          </cell>
          <cell r="P5553">
            <v>4800053470</v>
          </cell>
          <cell r="Q5553">
            <v>44620</v>
          </cell>
        </row>
        <row r="5554">
          <cell r="N5554" t="str">
            <v>FC101722</v>
          </cell>
          <cell r="O5554">
            <v>80800</v>
          </cell>
          <cell r="P5554">
            <v>4800053470</v>
          </cell>
          <cell r="Q5554">
            <v>44620</v>
          </cell>
        </row>
        <row r="5555">
          <cell r="N5555" t="str">
            <v>FC101723</v>
          </cell>
          <cell r="O5555">
            <v>80800</v>
          </cell>
          <cell r="P5555">
            <v>4800053470</v>
          </cell>
          <cell r="Q5555">
            <v>44620</v>
          </cell>
        </row>
        <row r="5556">
          <cell r="N5556" t="str">
            <v>FC101724</v>
          </cell>
          <cell r="O5556">
            <v>80800</v>
          </cell>
          <cell r="P5556">
            <v>4800053470</v>
          </cell>
          <cell r="Q5556">
            <v>44620</v>
          </cell>
        </row>
        <row r="5557">
          <cell r="N5557" t="str">
            <v>FC101725</v>
          </cell>
          <cell r="O5557">
            <v>80800</v>
          </cell>
          <cell r="P5557">
            <v>4800053470</v>
          </cell>
          <cell r="Q5557">
            <v>44620</v>
          </cell>
        </row>
        <row r="5558">
          <cell r="N5558" t="str">
            <v>FC101726</v>
          </cell>
          <cell r="O5558">
            <v>80800</v>
          </cell>
          <cell r="P5558">
            <v>4800053470</v>
          </cell>
          <cell r="Q5558">
            <v>44620</v>
          </cell>
        </row>
        <row r="5559">
          <cell r="N5559" t="str">
            <v>FC101727</v>
          </cell>
          <cell r="O5559">
            <v>80800</v>
          </cell>
          <cell r="P5559">
            <v>4800053470</v>
          </cell>
          <cell r="Q5559">
            <v>44620</v>
          </cell>
        </row>
        <row r="5560">
          <cell r="N5560" t="str">
            <v>FC101728</v>
          </cell>
          <cell r="O5560">
            <v>80800</v>
          </cell>
          <cell r="P5560">
            <v>4800053470</v>
          </cell>
          <cell r="Q5560">
            <v>44620</v>
          </cell>
        </row>
        <row r="5561">
          <cell r="N5561" t="str">
            <v>FC101729</v>
          </cell>
          <cell r="O5561">
            <v>80800</v>
          </cell>
          <cell r="P5561">
            <v>4800053470</v>
          </cell>
          <cell r="Q5561">
            <v>44620</v>
          </cell>
        </row>
        <row r="5562">
          <cell r="N5562" t="str">
            <v>FC101730</v>
          </cell>
          <cell r="O5562">
            <v>80800</v>
          </cell>
          <cell r="P5562">
            <v>4800053470</v>
          </cell>
          <cell r="Q5562">
            <v>44620</v>
          </cell>
        </row>
        <row r="5563">
          <cell r="N5563" t="str">
            <v>FC101731</v>
          </cell>
          <cell r="O5563">
            <v>80800</v>
          </cell>
          <cell r="P5563">
            <v>4800053470</v>
          </cell>
          <cell r="Q5563">
            <v>44620</v>
          </cell>
        </row>
        <row r="5564">
          <cell r="N5564" t="str">
            <v>FC101732</v>
          </cell>
          <cell r="O5564">
            <v>80800</v>
          </cell>
          <cell r="P5564">
            <v>4800053470</v>
          </cell>
          <cell r="Q5564">
            <v>44620</v>
          </cell>
        </row>
        <row r="5565">
          <cell r="N5565" t="str">
            <v>FC101733</v>
          </cell>
          <cell r="O5565">
            <v>80800</v>
          </cell>
          <cell r="P5565">
            <v>4800053470</v>
          </cell>
          <cell r="Q5565">
            <v>44620</v>
          </cell>
        </row>
        <row r="5566">
          <cell r="N5566" t="str">
            <v>FC101734</v>
          </cell>
          <cell r="O5566">
            <v>80800</v>
          </cell>
          <cell r="P5566">
            <v>4800053470</v>
          </cell>
          <cell r="Q5566">
            <v>44620</v>
          </cell>
        </row>
        <row r="5567">
          <cell r="N5567" t="str">
            <v>FC101735</v>
          </cell>
          <cell r="O5567">
            <v>80800</v>
          </cell>
          <cell r="P5567">
            <v>4800053470</v>
          </cell>
          <cell r="Q5567">
            <v>44620</v>
          </cell>
        </row>
        <row r="5568">
          <cell r="N5568" t="str">
            <v>FC101736</v>
          </cell>
          <cell r="O5568">
            <v>80800</v>
          </cell>
          <cell r="P5568">
            <v>4800053470</v>
          </cell>
          <cell r="Q5568">
            <v>44620</v>
          </cell>
        </row>
        <row r="5569">
          <cell r="N5569" t="str">
            <v>FC101737</v>
          </cell>
          <cell r="O5569">
            <v>80800</v>
          </cell>
          <cell r="P5569">
            <v>4800053470</v>
          </cell>
          <cell r="Q5569">
            <v>44620</v>
          </cell>
        </row>
        <row r="5570">
          <cell r="N5570" t="str">
            <v>FC101738</v>
          </cell>
          <cell r="O5570">
            <v>80800</v>
          </cell>
          <cell r="P5570">
            <v>4800053470</v>
          </cell>
          <cell r="Q5570">
            <v>44620</v>
          </cell>
        </row>
        <row r="5571">
          <cell r="N5571" t="str">
            <v>FC101739</v>
          </cell>
          <cell r="O5571">
            <v>80800</v>
          </cell>
          <cell r="P5571">
            <v>4800053470</v>
          </cell>
          <cell r="Q5571">
            <v>44620</v>
          </cell>
        </row>
        <row r="5572">
          <cell r="N5572" t="str">
            <v>FC101740</v>
          </cell>
          <cell r="O5572">
            <v>80800</v>
          </cell>
          <cell r="P5572">
            <v>4800053470</v>
          </cell>
          <cell r="Q5572">
            <v>44620</v>
          </cell>
        </row>
        <row r="5573">
          <cell r="N5573" t="str">
            <v>FC101741</v>
          </cell>
          <cell r="O5573">
            <v>80800</v>
          </cell>
          <cell r="P5573">
            <v>4800053470</v>
          </cell>
          <cell r="Q5573">
            <v>44620</v>
          </cell>
        </row>
        <row r="5574">
          <cell r="N5574" t="str">
            <v>FC101742</v>
          </cell>
          <cell r="O5574">
            <v>80800</v>
          </cell>
          <cell r="P5574">
            <v>4800053470</v>
          </cell>
          <cell r="Q5574">
            <v>44620</v>
          </cell>
        </row>
        <row r="5575">
          <cell r="N5575" t="str">
            <v>FC101743</v>
          </cell>
          <cell r="O5575">
            <v>80800</v>
          </cell>
          <cell r="P5575">
            <v>4800053470</v>
          </cell>
          <cell r="Q5575">
            <v>44620</v>
          </cell>
        </row>
        <row r="5576">
          <cell r="N5576" t="str">
            <v>FC101744</v>
          </cell>
          <cell r="O5576">
            <v>80800</v>
          </cell>
          <cell r="P5576">
            <v>4800053470</v>
          </cell>
          <cell r="Q5576">
            <v>44620</v>
          </cell>
        </row>
        <row r="5577">
          <cell r="N5577" t="str">
            <v>FC101745</v>
          </cell>
          <cell r="O5577">
            <v>80800</v>
          </cell>
          <cell r="P5577">
            <v>4800053470</v>
          </cell>
          <cell r="Q5577">
            <v>44620</v>
          </cell>
        </row>
        <row r="5578">
          <cell r="N5578" t="str">
            <v>FC101746</v>
          </cell>
          <cell r="O5578">
            <v>80800</v>
          </cell>
          <cell r="P5578">
            <v>4800053470</v>
          </cell>
          <cell r="Q5578">
            <v>44620</v>
          </cell>
        </row>
        <row r="5579">
          <cell r="N5579" t="str">
            <v>FC101747</v>
          </cell>
          <cell r="O5579">
            <v>80800</v>
          </cell>
          <cell r="P5579">
            <v>4800053470</v>
          </cell>
          <cell r="Q5579">
            <v>44620</v>
          </cell>
        </row>
        <row r="5580">
          <cell r="N5580" t="str">
            <v>FC101750</v>
          </cell>
          <cell r="O5580">
            <v>80800</v>
          </cell>
          <cell r="P5580">
            <v>4800053470</v>
          </cell>
          <cell r="Q5580">
            <v>44620</v>
          </cell>
        </row>
        <row r="5581">
          <cell r="N5581" t="str">
            <v>FC101753</v>
          </cell>
          <cell r="O5581">
            <v>80800</v>
          </cell>
          <cell r="P5581">
            <v>4800053470</v>
          </cell>
          <cell r="Q5581">
            <v>44620</v>
          </cell>
        </row>
        <row r="5582">
          <cell r="N5582" t="str">
            <v>FC101754</v>
          </cell>
          <cell r="O5582">
            <v>80800</v>
          </cell>
          <cell r="P5582">
            <v>4800053470</v>
          </cell>
          <cell r="Q5582">
            <v>44620</v>
          </cell>
        </row>
        <row r="5583">
          <cell r="N5583" t="str">
            <v>FC101755</v>
          </cell>
          <cell r="O5583">
            <v>80800</v>
          </cell>
          <cell r="P5583">
            <v>4800053470</v>
          </cell>
          <cell r="Q5583">
            <v>44620</v>
          </cell>
        </row>
        <row r="5584">
          <cell r="N5584" t="str">
            <v>FC101756</v>
          </cell>
          <cell r="O5584">
            <v>80800</v>
          </cell>
          <cell r="P5584">
            <v>4800053470</v>
          </cell>
          <cell r="Q5584">
            <v>44620</v>
          </cell>
        </row>
        <row r="5585">
          <cell r="N5585" t="str">
            <v>FC101757</v>
          </cell>
          <cell r="O5585">
            <v>80800</v>
          </cell>
          <cell r="P5585">
            <v>4800053470</v>
          </cell>
          <cell r="Q5585">
            <v>44620</v>
          </cell>
        </row>
        <row r="5586">
          <cell r="N5586" t="str">
            <v>FC101758</v>
          </cell>
          <cell r="O5586">
            <v>80800</v>
          </cell>
          <cell r="P5586">
            <v>4800053470</v>
          </cell>
          <cell r="Q5586">
            <v>44620</v>
          </cell>
        </row>
        <row r="5587">
          <cell r="N5587" t="str">
            <v>FC101759</v>
          </cell>
          <cell r="O5587">
            <v>80800</v>
          </cell>
          <cell r="P5587">
            <v>4800053470</v>
          </cell>
          <cell r="Q5587">
            <v>44620</v>
          </cell>
        </row>
        <row r="5588">
          <cell r="N5588" t="str">
            <v>FC101761</v>
          </cell>
          <cell r="O5588">
            <v>80800</v>
          </cell>
          <cell r="P5588">
            <v>4800053470</v>
          </cell>
          <cell r="Q5588">
            <v>44620</v>
          </cell>
        </row>
        <row r="5589">
          <cell r="N5589" t="str">
            <v>FC101762</v>
          </cell>
          <cell r="O5589">
            <v>80800</v>
          </cell>
          <cell r="P5589">
            <v>4800053470</v>
          </cell>
          <cell r="Q5589">
            <v>44620</v>
          </cell>
        </row>
        <row r="5590">
          <cell r="N5590" t="str">
            <v>FC101763</v>
          </cell>
          <cell r="O5590">
            <v>80800</v>
          </cell>
          <cell r="P5590">
            <v>4800053470</v>
          </cell>
          <cell r="Q5590">
            <v>44620</v>
          </cell>
        </row>
        <row r="5591">
          <cell r="N5591" t="str">
            <v>FC101764</v>
          </cell>
          <cell r="O5591">
            <v>80800</v>
          </cell>
          <cell r="P5591">
            <v>4800053470</v>
          </cell>
          <cell r="Q5591">
            <v>44620</v>
          </cell>
        </row>
        <row r="5592">
          <cell r="N5592" t="str">
            <v>FC101765</v>
          </cell>
          <cell r="O5592">
            <v>80800</v>
          </cell>
          <cell r="P5592">
            <v>4800053470</v>
          </cell>
          <cell r="Q5592">
            <v>44620</v>
          </cell>
        </row>
        <row r="5593">
          <cell r="N5593" t="str">
            <v>FC101766</v>
          </cell>
          <cell r="O5593">
            <v>80800</v>
          </cell>
          <cell r="P5593">
            <v>4800053470</v>
          </cell>
          <cell r="Q5593">
            <v>44620</v>
          </cell>
        </row>
        <row r="5594">
          <cell r="N5594" t="str">
            <v>FC101768</v>
          </cell>
          <cell r="O5594">
            <v>80800</v>
          </cell>
          <cell r="P5594">
            <v>4800053470</v>
          </cell>
          <cell r="Q5594">
            <v>44620</v>
          </cell>
        </row>
        <row r="5595">
          <cell r="N5595" t="str">
            <v>FC101769</v>
          </cell>
          <cell r="O5595">
            <v>80800</v>
          </cell>
          <cell r="P5595">
            <v>4800053470</v>
          </cell>
          <cell r="Q5595">
            <v>44620</v>
          </cell>
        </row>
        <row r="5596">
          <cell r="N5596" t="str">
            <v>FC101770</v>
          </cell>
          <cell r="O5596">
            <v>80800</v>
          </cell>
          <cell r="P5596">
            <v>4800053470</v>
          </cell>
          <cell r="Q5596">
            <v>44620</v>
          </cell>
        </row>
        <row r="5597">
          <cell r="N5597" t="str">
            <v>FC101772</v>
          </cell>
          <cell r="O5597">
            <v>80800</v>
          </cell>
          <cell r="P5597">
            <v>4800053470</v>
          </cell>
          <cell r="Q5597">
            <v>44620</v>
          </cell>
        </row>
        <row r="5598">
          <cell r="N5598" t="str">
            <v>FC101773</v>
          </cell>
          <cell r="O5598">
            <v>80800</v>
          </cell>
          <cell r="P5598">
            <v>4800053470</v>
          </cell>
          <cell r="Q5598">
            <v>44620</v>
          </cell>
        </row>
        <row r="5599">
          <cell r="N5599" t="str">
            <v>FC101774</v>
          </cell>
          <cell r="O5599">
            <v>80800</v>
          </cell>
          <cell r="P5599">
            <v>4800053470</v>
          </cell>
          <cell r="Q5599">
            <v>44620</v>
          </cell>
        </row>
        <row r="5600">
          <cell r="N5600" t="str">
            <v>FC101775</v>
          </cell>
          <cell r="O5600">
            <v>80800</v>
          </cell>
          <cell r="P5600">
            <v>4800053470</v>
          </cell>
          <cell r="Q5600">
            <v>44620</v>
          </cell>
        </row>
        <row r="5601">
          <cell r="N5601" t="str">
            <v>FC101777</v>
          </cell>
          <cell r="O5601">
            <v>80800</v>
          </cell>
          <cell r="P5601">
            <v>4800053470</v>
          </cell>
          <cell r="Q5601">
            <v>44620</v>
          </cell>
        </row>
        <row r="5602">
          <cell r="N5602" t="str">
            <v>FC101780</v>
          </cell>
          <cell r="O5602">
            <v>80800</v>
          </cell>
          <cell r="P5602">
            <v>4800053470</v>
          </cell>
          <cell r="Q5602">
            <v>44620</v>
          </cell>
        </row>
        <row r="5603">
          <cell r="N5603" t="str">
            <v>FC101781</v>
          </cell>
          <cell r="O5603">
            <v>80800</v>
          </cell>
          <cell r="P5603">
            <v>4800053470</v>
          </cell>
          <cell r="Q5603">
            <v>44620</v>
          </cell>
        </row>
        <row r="5604">
          <cell r="N5604" t="str">
            <v>FC101783</v>
          </cell>
          <cell r="O5604">
            <v>80800</v>
          </cell>
          <cell r="P5604">
            <v>4800053470</v>
          </cell>
          <cell r="Q5604">
            <v>44620</v>
          </cell>
        </row>
        <row r="5605">
          <cell r="N5605" t="str">
            <v>FC101786</v>
          </cell>
          <cell r="O5605">
            <v>80800</v>
          </cell>
          <cell r="P5605">
            <v>4800053470</v>
          </cell>
          <cell r="Q5605">
            <v>44620</v>
          </cell>
        </row>
        <row r="5606">
          <cell r="N5606" t="str">
            <v>FC101787</v>
          </cell>
          <cell r="O5606">
            <v>80800</v>
          </cell>
          <cell r="P5606">
            <v>4800053470</v>
          </cell>
          <cell r="Q5606">
            <v>44620</v>
          </cell>
        </row>
        <row r="5607">
          <cell r="N5607" t="str">
            <v>FC101788</v>
          </cell>
          <cell r="O5607">
            <v>80800</v>
          </cell>
          <cell r="P5607">
            <v>4800053470</v>
          </cell>
          <cell r="Q5607">
            <v>44620</v>
          </cell>
        </row>
        <row r="5608">
          <cell r="N5608" t="str">
            <v>FC101789</v>
          </cell>
          <cell r="O5608">
            <v>80800</v>
          </cell>
          <cell r="P5608">
            <v>4800053470</v>
          </cell>
          <cell r="Q5608">
            <v>44620</v>
          </cell>
        </row>
        <row r="5609">
          <cell r="N5609" t="str">
            <v>FC101790</v>
          </cell>
          <cell r="O5609">
            <v>80800</v>
          </cell>
          <cell r="P5609">
            <v>4800053470</v>
          </cell>
          <cell r="Q5609">
            <v>44620</v>
          </cell>
        </row>
        <row r="5610">
          <cell r="N5610" t="str">
            <v>FC101791</v>
          </cell>
          <cell r="O5610">
            <v>80800</v>
          </cell>
          <cell r="P5610">
            <v>4800053470</v>
          </cell>
          <cell r="Q5610">
            <v>44620</v>
          </cell>
        </row>
        <row r="5611">
          <cell r="N5611" t="str">
            <v>FC101792</v>
          </cell>
          <cell r="O5611">
            <v>80800</v>
          </cell>
          <cell r="P5611">
            <v>4800053470</v>
          </cell>
          <cell r="Q5611">
            <v>44620</v>
          </cell>
        </row>
        <row r="5612">
          <cell r="N5612" t="str">
            <v>FC101793</v>
          </cell>
          <cell r="O5612">
            <v>80800</v>
          </cell>
          <cell r="P5612">
            <v>4800053470</v>
          </cell>
          <cell r="Q5612">
            <v>44620</v>
          </cell>
        </row>
        <row r="5613">
          <cell r="N5613" t="str">
            <v>FC101794</v>
          </cell>
          <cell r="O5613">
            <v>80800</v>
          </cell>
          <cell r="P5613">
            <v>4800053470</v>
          </cell>
          <cell r="Q5613">
            <v>44620</v>
          </cell>
        </row>
        <row r="5614">
          <cell r="N5614" t="str">
            <v>FC101795</v>
          </cell>
          <cell r="O5614">
            <v>80800</v>
          </cell>
          <cell r="P5614">
            <v>4800053470</v>
          </cell>
          <cell r="Q5614">
            <v>44620</v>
          </cell>
        </row>
        <row r="5615">
          <cell r="N5615" t="str">
            <v>FC101797</v>
          </cell>
          <cell r="O5615">
            <v>80800</v>
          </cell>
          <cell r="P5615">
            <v>4800053470</v>
          </cell>
          <cell r="Q5615">
            <v>44620</v>
          </cell>
        </row>
        <row r="5616">
          <cell r="N5616" t="str">
            <v>FC101798</v>
          </cell>
          <cell r="O5616">
            <v>80800</v>
          </cell>
          <cell r="P5616">
            <v>4800053470</v>
          </cell>
          <cell r="Q5616">
            <v>44620</v>
          </cell>
        </row>
        <row r="5617">
          <cell r="N5617" t="str">
            <v>FC101800</v>
          </cell>
          <cell r="O5617">
            <v>80800</v>
          </cell>
          <cell r="P5617">
            <v>4800053470</v>
          </cell>
          <cell r="Q5617">
            <v>44620</v>
          </cell>
        </row>
        <row r="5618">
          <cell r="N5618" t="str">
            <v>FC101801</v>
          </cell>
          <cell r="O5618">
            <v>80800</v>
          </cell>
          <cell r="P5618">
            <v>4800053470</v>
          </cell>
          <cell r="Q5618">
            <v>44620</v>
          </cell>
        </row>
        <row r="5619">
          <cell r="N5619" t="str">
            <v>FC101803</v>
          </cell>
          <cell r="O5619">
            <v>80800</v>
          </cell>
          <cell r="P5619">
            <v>4800053470</v>
          </cell>
          <cell r="Q5619">
            <v>44620</v>
          </cell>
        </row>
        <row r="5620">
          <cell r="N5620" t="str">
            <v>FC101804</v>
          </cell>
          <cell r="O5620">
            <v>80800</v>
          </cell>
          <cell r="P5620">
            <v>4800053470</v>
          </cell>
          <cell r="Q5620">
            <v>44620</v>
          </cell>
        </row>
        <row r="5621">
          <cell r="N5621" t="str">
            <v>FC101805</v>
          </cell>
          <cell r="O5621">
            <v>80800</v>
          </cell>
          <cell r="P5621">
            <v>4800053470</v>
          </cell>
          <cell r="Q5621">
            <v>44620</v>
          </cell>
        </row>
        <row r="5622">
          <cell r="N5622" t="str">
            <v>FC101806</v>
          </cell>
          <cell r="O5622">
            <v>80800</v>
          </cell>
          <cell r="P5622">
            <v>4800053470</v>
          </cell>
          <cell r="Q5622">
            <v>44620</v>
          </cell>
        </row>
        <row r="5623">
          <cell r="N5623" t="str">
            <v>FC101807</v>
          </cell>
          <cell r="O5623">
            <v>80800</v>
          </cell>
          <cell r="P5623">
            <v>4800053470</v>
          </cell>
          <cell r="Q5623">
            <v>44620</v>
          </cell>
        </row>
        <row r="5624">
          <cell r="N5624" t="str">
            <v>FC101808</v>
          </cell>
          <cell r="O5624">
            <v>80800</v>
          </cell>
          <cell r="P5624">
            <v>4800053470</v>
          </cell>
          <cell r="Q5624">
            <v>44620</v>
          </cell>
        </row>
        <row r="5625">
          <cell r="N5625" t="str">
            <v>FC101809</v>
          </cell>
          <cell r="O5625">
            <v>80800</v>
          </cell>
          <cell r="P5625">
            <v>4800053470</v>
          </cell>
          <cell r="Q5625">
            <v>44620</v>
          </cell>
        </row>
        <row r="5626">
          <cell r="N5626" t="str">
            <v>FC101810</v>
          </cell>
          <cell r="O5626">
            <v>80800</v>
          </cell>
          <cell r="P5626">
            <v>4800053470</v>
          </cell>
          <cell r="Q5626">
            <v>44620</v>
          </cell>
        </row>
        <row r="5627">
          <cell r="N5627" t="str">
            <v>FC101811</v>
          </cell>
          <cell r="O5627">
            <v>80800</v>
          </cell>
          <cell r="P5627">
            <v>4800053470</v>
          </cell>
          <cell r="Q5627">
            <v>44620</v>
          </cell>
        </row>
        <row r="5628">
          <cell r="N5628" t="str">
            <v>FC101812</v>
          </cell>
          <cell r="O5628">
            <v>80800</v>
          </cell>
          <cell r="P5628">
            <v>4800053470</v>
          </cell>
          <cell r="Q5628">
            <v>44620</v>
          </cell>
        </row>
        <row r="5629">
          <cell r="N5629" t="str">
            <v>FC101813</v>
          </cell>
          <cell r="O5629">
            <v>80800</v>
          </cell>
          <cell r="P5629">
            <v>4800053470</v>
          </cell>
          <cell r="Q5629">
            <v>44620</v>
          </cell>
        </row>
        <row r="5630">
          <cell r="N5630" t="str">
            <v>FC101814</v>
          </cell>
          <cell r="O5630">
            <v>80800</v>
          </cell>
          <cell r="P5630">
            <v>4800053470</v>
          </cell>
          <cell r="Q5630">
            <v>44620</v>
          </cell>
        </row>
        <row r="5631">
          <cell r="N5631" t="str">
            <v>FC101815</v>
          </cell>
          <cell r="O5631">
            <v>80800</v>
          </cell>
          <cell r="P5631">
            <v>4800053470</v>
          </cell>
          <cell r="Q5631">
            <v>44620</v>
          </cell>
        </row>
        <row r="5632">
          <cell r="N5632" t="str">
            <v>FC101816</v>
          </cell>
          <cell r="O5632">
            <v>80800</v>
          </cell>
          <cell r="P5632">
            <v>4800053470</v>
          </cell>
          <cell r="Q5632">
            <v>44620</v>
          </cell>
        </row>
        <row r="5633">
          <cell r="N5633" t="str">
            <v>FC101817</v>
          </cell>
          <cell r="O5633">
            <v>80800</v>
          </cell>
          <cell r="P5633">
            <v>4800053470</v>
          </cell>
          <cell r="Q5633">
            <v>44620</v>
          </cell>
        </row>
        <row r="5634">
          <cell r="N5634" t="str">
            <v>FC101818</v>
          </cell>
          <cell r="O5634">
            <v>80800</v>
          </cell>
          <cell r="P5634">
            <v>4800053470</v>
          </cell>
          <cell r="Q5634">
            <v>44620</v>
          </cell>
        </row>
        <row r="5635">
          <cell r="N5635" t="str">
            <v>FC101819</v>
          </cell>
          <cell r="O5635">
            <v>80800</v>
          </cell>
          <cell r="P5635">
            <v>4800053470</v>
          </cell>
          <cell r="Q5635">
            <v>44620</v>
          </cell>
        </row>
        <row r="5636">
          <cell r="N5636" t="str">
            <v>FC101820</v>
          </cell>
          <cell r="O5636">
            <v>80800</v>
          </cell>
          <cell r="P5636">
            <v>4800053470</v>
          </cell>
          <cell r="Q5636">
            <v>44620</v>
          </cell>
        </row>
        <row r="5637">
          <cell r="N5637" t="str">
            <v>FC101821</v>
          </cell>
          <cell r="O5637">
            <v>80800</v>
          </cell>
          <cell r="P5637">
            <v>4800053470</v>
          </cell>
          <cell r="Q5637">
            <v>44620</v>
          </cell>
        </row>
        <row r="5638">
          <cell r="N5638" t="str">
            <v>FC101822</v>
          </cell>
          <cell r="O5638">
            <v>80800</v>
          </cell>
          <cell r="P5638">
            <v>4800053470</v>
          </cell>
          <cell r="Q5638">
            <v>44620</v>
          </cell>
        </row>
        <row r="5639">
          <cell r="N5639" t="str">
            <v>FC101823</v>
          </cell>
          <cell r="O5639">
            <v>80800</v>
          </cell>
          <cell r="P5639">
            <v>4800053470</v>
          </cell>
          <cell r="Q5639">
            <v>44620</v>
          </cell>
        </row>
        <row r="5640">
          <cell r="N5640" t="str">
            <v>FC101824</v>
          </cell>
          <cell r="O5640">
            <v>80800</v>
          </cell>
          <cell r="P5640">
            <v>4800053470</v>
          </cell>
          <cell r="Q5640">
            <v>44620</v>
          </cell>
        </row>
        <row r="5641">
          <cell r="N5641" t="str">
            <v>FC101825</v>
          </cell>
          <cell r="O5641">
            <v>80800</v>
          </cell>
          <cell r="P5641">
            <v>4800053470</v>
          </cell>
          <cell r="Q5641">
            <v>44620</v>
          </cell>
        </row>
        <row r="5642">
          <cell r="N5642" t="str">
            <v>FC101826</v>
          </cell>
          <cell r="O5642">
            <v>80800</v>
          </cell>
          <cell r="P5642">
            <v>4800053470</v>
          </cell>
          <cell r="Q5642">
            <v>44620</v>
          </cell>
        </row>
        <row r="5643">
          <cell r="N5643" t="str">
            <v>FC101828</v>
          </cell>
          <cell r="O5643">
            <v>80800</v>
          </cell>
          <cell r="P5643">
            <v>4800053470</v>
          </cell>
          <cell r="Q5643">
            <v>44620</v>
          </cell>
        </row>
        <row r="5644">
          <cell r="N5644" t="str">
            <v>FC101829</v>
          </cell>
          <cell r="O5644">
            <v>80800</v>
          </cell>
          <cell r="P5644">
            <v>4800053470</v>
          </cell>
          <cell r="Q5644">
            <v>44620</v>
          </cell>
        </row>
        <row r="5645">
          <cell r="N5645" t="str">
            <v>FC101830</v>
          </cell>
          <cell r="O5645">
            <v>80800</v>
          </cell>
          <cell r="P5645">
            <v>4800053470</v>
          </cell>
          <cell r="Q5645">
            <v>44620</v>
          </cell>
        </row>
        <row r="5646">
          <cell r="N5646" t="str">
            <v>FC101832</v>
          </cell>
          <cell r="O5646">
            <v>80800</v>
          </cell>
          <cell r="P5646">
            <v>4800053470</v>
          </cell>
          <cell r="Q5646">
            <v>44620</v>
          </cell>
        </row>
        <row r="5647">
          <cell r="N5647" t="str">
            <v>FC101833</v>
          </cell>
          <cell r="O5647">
            <v>80800</v>
          </cell>
          <cell r="P5647">
            <v>4800053470</v>
          </cell>
          <cell r="Q5647">
            <v>44620</v>
          </cell>
        </row>
        <row r="5648">
          <cell r="N5648" t="str">
            <v>FC101834</v>
          </cell>
          <cell r="O5648">
            <v>80800</v>
          </cell>
          <cell r="P5648">
            <v>4800053470</v>
          </cell>
          <cell r="Q5648">
            <v>44620</v>
          </cell>
        </row>
        <row r="5649">
          <cell r="N5649" t="str">
            <v>FC101835</v>
          </cell>
          <cell r="O5649">
            <v>80800</v>
          </cell>
          <cell r="P5649">
            <v>4800053470</v>
          </cell>
          <cell r="Q5649">
            <v>44620</v>
          </cell>
        </row>
        <row r="5650">
          <cell r="N5650" t="str">
            <v>FC101836</v>
          </cell>
          <cell r="O5650">
            <v>80800</v>
          </cell>
          <cell r="P5650">
            <v>4800053470</v>
          </cell>
          <cell r="Q5650">
            <v>44620</v>
          </cell>
        </row>
        <row r="5651">
          <cell r="N5651" t="str">
            <v>FC101837</v>
          </cell>
          <cell r="O5651">
            <v>80800</v>
          </cell>
          <cell r="P5651">
            <v>4800053470</v>
          </cell>
          <cell r="Q5651">
            <v>44620</v>
          </cell>
        </row>
        <row r="5652">
          <cell r="N5652" t="str">
            <v>FC101838</v>
          </cell>
          <cell r="O5652">
            <v>80800</v>
          </cell>
          <cell r="P5652">
            <v>4800053470</v>
          </cell>
          <cell r="Q5652">
            <v>44620</v>
          </cell>
        </row>
        <row r="5653">
          <cell r="N5653" t="str">
            <v>FC101839</v>
          </cell>
          <cell r="O5653">
            <v>80800</v>
          </cell>
          <cell r="P5653">
            <v>4800053470</v>
          </cell>
          <cell r="Q5653">
            <v>44620</v>
          </cell>
        </row>
        <row r="5654">
          <cell r="N5654" t="str">
            <v>FC101840</v>
          </cell>
          <cell r="O5654">
            <v>80800</v>
          </cell>
          <cell r="P5654">
            <v>4800053470</v>
          </cell>
          <cell r="Q5654">
            <v>44620</v>
          </cell>
        </row>
        <row r="5655">
          <cell r="N5655" t="str">
            <v>FC101841</v>
          </cell>
          <cell r="O5655">
            <v>80800</v>
          </cell>
          <cell r="P5655">
            <v>4800053470</v>
          </cell>
          <cell r="Q5655">
            <v>44620</v>
          </cell>
        </row>
        <row r="5656">
          <cell r="N5656" t="str">
            <v>FC101842</v>
          </cell>
          <cell r="O5656">
            <v>80800</v>
          </cell>
          <cell r="P5656">
            <v>4800053470</v>
          </cell>
          <cell r="Q5656">
            <v>44620</v>
          </cell>
        </row>
        <row r="5657">
          <cell r="N5657" t="str">
            <v>FC101843</v>
          </cell>
          <cell r="O5657">
            <v>80800</v>
          </cell>
          <cell r="P5657">
            <v>4800053470</v>
          </cell>
          <cell r="Q5657">
            <v>44620</v>
          </cell>
        </row>
        <row r="5658">
          <cell r="N5658" t="str">
            <v>FC101845</v>
          </cell>
          <cell r="O5658">
            <v>80800</v>
          </cell>
          <cell r="P5658">
            <v>4800053470</v>
          </cell>
          <cell r="Q5658">
            <v>44620</v>
          </cell>
        </row>
        <row r="5659">
          <cell r="N5659" t="str">
            <v>FC101846</v>
          </cell>
          <cell r="O5659">
            <v>80800</v>
          </cell>
          <cell r="P5659">
            <v>4800053470</v>
          </cell>
          <cell r="Q5659">
            <v>44620</v>
          </cell>
        </row>
        <row r="5660">
          <cell r="N5660" t="str">
            <v>FC101847</v>
          </cell>
          <cell r="O5660">
            <v>80800</v>
          </cell>
          <cell r="P5660">
            <v>4800053470</v>
          </cell>
          <cell r="Q5660">
            <v>44620</v>
          </cell>
        </row>
        <row r="5661">
          <cell r="N5661" t="str">
            <v>FC101848</v>
          </cell>
          <cell r="O5661">
            <v>80800</v>
          </cell>
          <cell r="P5661">
            <v>4800053470</v>
          </cell>
          <cell r="Q5661">
            <v>44620</v>
          </cell>
        </row>
        <row r="5662">
          <cell r="N5662" t="str">
            <v>FC101849</v>
          </cell>
          <cell r="O5662">
            <v>80800</v>
          </cell>
          <cell r="P5662">
            <v>4800053470</v>
          </cell>
          <cell r="Q5662">
            <v>44620</v>
          </cell>
        </row>
        <row r="5663">
          <cell r="N5663" t="str">
            <v>FC101850</v>
          </cell>
          <cell r="O5663">
            <v>80800</v>
          </cell>
          <cell r="P5663">
            <v>4800053470</v>
          </cell>
          <cell r="Q5663">
            <v>44620</v>
          </cell>
        </row>
        <row r="5664">
          <cell r="N5664" t="str">
            <v>FC101851</v>
          </cell>
          <cell r="O5664">
            <v>80800</v>
          </cell>
          <cell r="P5664">
            <v>4800053470</v>
          </cell>
          <cell r="Q5664">
            <v>44620</v>
          </cell>
        </row>
        <row r="5665">
          <cell r="N5665" t="str">
            <v>FC101852</v>
          </cell>
          <cell r="O5665">
            <v>80800</v>
          </cell>
          <cell r="P5665">
            <v>4800053470</v>
          </cell>
          <cell r="Q5665">
            <v>44620</v>
          </cell>
        </row>
        <row r="5666">
          <cell r="N5666" t="str">
            <v>FC101853</v>
          </cell>
          <cell r="O5666">
            <v>80800</v>
          </cell>
          <cell r="P5666">
            <v>4800053470</v>
          </cell>
          <cell r="Q5666">
            <v>44620</v>
          </cell>
        </row>
        <row r="5667">
          <cell r="N5667" t="str">
            <v>FC101854</v>
          </cell>
          <cell r="O5667">
            <v>80800</v>
          </cell>
          <cell r="P5667">
            <v>4800053470</v>
          </cell>
          <cell r="Q5667">
            <v>44620</v>
          </cell>
        </row>
        <row r="5668">
          <cell r="N5668" t="str">
            <v>FC101855</v>
          </cell>
          <cell r="O5668">
            <v>80800</v>
          </cell>
          <cell r="P5668">
            <v>4800053470</v>
          </cell>
          <cell r="Q5668">
            <v>44620</v>
          </cell>
        </row>
        <row r="5669">
          <cell r="N5669" t="str">
            <v>FC101856</v>
          </cell>
          <cell r="O5669">
            <v>80800</v>
          </cell>
          <cell r="P5669">
            <v>4800053470</v>
          </cell>
          <cell r="Q5669">
            <v>44620</v>
          </cell>
        </row>
        <row r="5670">
          <cell r="N5670" t="str">
            <v>FC101857</v>
          </cell>
          <cell r="O5670">
            <v>80800</v>
          </cell>
          <cell r="P5670">
            <v>4800053470</v>
          </cell>
          <cell r="Q5670">
            <v>44620</v>
          </cell>
        </row>
        <row r="5671">
          <cell r="N5671" t="str">
            <v>FC101859</v>
          </cell>
          <cell r="O5671">
            <v>80800</v>
          </cell>
          <cell r="P5671">
            <v>4800053470</v>
          </cell>
          <cell r="Q5671">
            <v>44620</v>
          </cell>
        </row>
        <row r="5672">
          <cell r="N5672" t="str">
            <v>FC101860</v>
          </cell>
          <cell r="O5672">
            <v>80800</v>
          </cell>
          <cell r="P5672">
            <v>4800053470</v>
          </cell>
          <cell r="Q5672">
            <v>44620</v>
          </cell>
        </row>
        <row r="5673">
          <cell r="N5673" t="str">
            <v>FC101861</v>
          </cell>
          <cell r="O5673">
            <v>80800</v>
          </cell>
          <cell r="P5673">
            <v>4800053470</v>
          </cell>
          <cell r="Q5673">
            <v>44620</v>
          </cell>
        </row>
        <row r="5674">
          <cell r="N5674" t="str">
            <v>FC101862</v>
          </cell>
          <cell r="O5674">
            <v>80800</v>
          </cell>
          <cell r="P5674">
            <v>4800053470</v>
          </cell>
          <cell r="Q5674">
            <v>44620</v>
          </cell>
        </row>
        <row r="5675">
          <cell r="N5675" t="str">
            <v>FC101863</v>
          </cell>
          <cell r="O5675">
            <v>80800</v>
          </cell>
          <cell r="P5675">
            <v>4800053470</v>
          </cell>
          <cell r="Q5675">
            <v>44620</v>
          </cell>
        </row>
        <row r="5676">
          <cell r="N5676" t="str">
            <v>FC101864</v>
          </cell>
          <cell r="O5676">
            <v>80800</v>
          </cell>
          <cell r="P5676">
            <v>4800053470</v>
          </cell>
          <cell r="Q5676">
            <v>44620</v>
          </cell>
        </row>
        <row r="5677">
          <cell r="N5677" t="str">
            <v>FC101865</v>
          </cell>
          <cell r="O5677">
            <v>80800</v>
          </cell>
          <cell r="P5677">
            <v>4800053470</v>
          </cell>
          <cell r="Q5677">
            <v>44620</v>
          </cell>
        </row>
        <row r="5678">
          <cell r="N5678" t="str">
            <v>FC101866</v>
          </cell>
          <cell r="O5678">
            <v>80800</v>
          </cell>
          <cell r="P5678">
            <v>4800053470</v>
          </cell>
          <cell r="Q5678">
            <v>44620</v>
          </cell>
        </row>
        <row r="5679">
          <cell r="N5679" t="str">
            <v>FC101867</v>
          </cell>
          <cell r="O5679">
            <v>80800</v>
          </cell>
          <cell r="P5679">
            <v>4800053470</v>
          </cell>
          <cell r="Q5679">
            <v>44620</v>
          </cell>
        </row>
        <row r="5680">
          <cell r="N5680" t="str">
            <v>FC101868</v>
          </cell>
          <cell r="O5680">
            <v>80800</v>
          </cell>
          <cell r="P5680">
            <v>4800053470</v>
          </cell>
          <cell r="Q5680">
            <v>44620</v>
          </cell>
        </row>
        <row r="5681">
          <cell r="N5681" t="str">
            <v>FC101870</v>
          </cell>
          <cell r="O5681">
            <v>80800</v>
          </cell>
          <cell r="P5681">
            <v>4800053470</v>
          </cell>
          <cell r="Q5681">
            <v>44620</v>
          </cell>
        </row>
        <row r="5682">
          <cell r="N5682" t="str">
            <v>FC101871</v>
          </cell>
          <cell r="O5682">
            <v>80800</v>
          </cell>
          <cell r="P5682">
            <v>4800053470</v>
          </cell>
          <cell r="Q5682">
            <v>44620</v>
          </cell>
        </row>
        <row r="5683">
          <cell r="N5683" t="str">
            <v>FC101872</v>
          </cell>
          <cell r="O5683">
            <v>80800</v>
          </cell>
          <cell r="P5683">
            <v>4800053470</v>
          </cell>
          <cell r="Q5683">
            <v>44620</v>
          </cell>
        </row>
        <row r="5684">
          <cell r="N5684" t="str">
            <v>FC101873</v>
          </cell>
          <cell r="O5684">
            <v>80800</v>
          </cell>
          <cell r="P5684">
            <v>4800053470</v>
          </cell>
          <cell r="Q5684">
            <v>44620</v>
          </cell>
        </row>
        <row r="5685">
          <cell r="N5685" t="str">
            <v>FC101874</v>
          </cell>
          <cell r="O5685">
            <v>80800</v>
          </cell>
          <cell r="P5685">
            <v>4800053470</v>
          </cell>
          <cell r="Q5685">
            <v>44620</v>
          </cell>
        </row>
        <row r="5686">
          <cell r="N5686" t="str">
            <v>FC101875</v>
          </cell>
          <cell r="O5686">
            <v>80800</v>
          </cell>
          <cell r="P5686">
            <v>4800053470</v>
          </cell>
          <cell r="Q5686">
            <v>44620</v>
          </cell>
        </row>
        <row r="5687">
          <cell r="N5687" t="str">
            <v>FC101876</v>
          </cell>
          <cell r="O5687">
            <v>80800</v>
          </cell>
          <cell r="P5687">
            <v>4800053470</v>
          </cell>
          <cell r="Q5687">
            <v>44620</v>
          </cell>
        </row>
        <row r="5688">
          <cell r="N5688" t="str">
            <v>FC101877</v>
          </cell>
          <cell r="O5688">
            <v>80800</v>
          </cell>
          <cell r="P5688">
            <v>4800053470</v>
          </cell>
          <cell r="Q5688">
            <v>44620</v>
          </cell>
        </row>
        <row r="5689">
          <cell r="N5689" t="str">
            <v>FC101878</v>
          </cell>
          <cell r="O5689">
            <v>80800</v>
          </cell>
          <cell r="P5689">
            <v>4800053470</v>
          </cell>
          <cell r="Q5689">
            <v>44620</v>
          </cell>
        </row>
        <row r="5690">
          <cell r="N5690" t="str">
            <v>FC101879</v>
          </cell>
          <cell r="O5690">
            <v>80800</v>
          </cell>
          <cell r="P5690">
            <v>4800053470</v>
          </cell>
          <cell r="Q5690">
            <v>44620</v>
          </cell>
        </row>
        <row r="5691">
          <cell r="N5691" t="str">
            <v>FC101880</v>
          </cell>
          <cell r="O5691">
            <v>80800</v>
          </cell>
          <cell r="P5691">
            <v>4800053470</v>
          </cell>
          <cell r="Q5691">
            <v>44620</v>
          </cell>
        </row>
        <row r="5692">
          <cell r="N5692" t="str">
            <v>FC101882</v>
          </cell>
          <cell r="O5692">
            <v>80800</v>
          </cell>
          <cell r="P5692">
            <v>4800053470</v>
          </cell>
          <cell r="Q5692">
            <v>44620</v>
          </cell>
        </row>
        <row r="5693">
          <cell r="N5693" t="str">
            <v>FC101884</v>
          </cell>
          <cell r="O5693">
            <v>80800</v>
          </cell>
          <cell r="P5693">
            <v>4800053470</v>
          </cell>
          <cell r="Q5693">
            <v>44620</v>
          </cell>
        </row>
        <row r="5694">
          <cell r="N5694" t="str">
            <v>FC101885</v>
          </cell>
          <cell r="O5694">
            <v>80800</v>
          </cell>
          <cell r="P5694">
            <v>4800053470</v>
          </cell>
          <cell r="Q5694">
            <v>44620</v>
          </cell>
        </row>
        <row r="5695">
          <cell r="N5695" t="str">
            <v>FC101886</v>
          </cell>
          <cell r="O5695">
            <v>80800</v>
          </cell>
          <cell r="P5695">
            <v>4800053470</v>
          </cell>
          <cell r="Q5695">
            <v>44620</v>
          </cell>
        </row>
        <row r="5696">
          <cell r="N5696" t="str">
            <v>FC101887</v>
          </cell>
          <cell r="O5696">
            <v>80800</v>
          </cell>
          <cell r="P5696">
            <v>4800053470</v>
          </cell>
          <cell r="Q5696">
            <v>44620</v>
          </cell>
        </row>
        <row r="5697">
          <cell r="N5697" t="str">
            <v>FC101888</v>
          </cell>
          <cell r="O5697">
            <v>80800</v>
          </cell>
          <cell r="P5697">
            <v>4800053470</v>
          </cell>
          <cell r="Q5697">
            <v>44620</v>
          </cell>
        </row>
        <row r="5698">
          <cell r="N5698" t="str">
            <v>FC101890</v>
          </cell>
          <cell r="O5698">
            <v>80800</v>
          </cell>
          <cell r="P5698">
            <v>4800053470</v>
          </cell>
          <cell r="Q5698">
            <v>44620</v>
          </cell>
        </row>
        <row r="5699">
          <cell r="N5699" t="str">
            <v>FC101891</v>
          </cell>
          <cell r="O5699">
            <v>80800</v>
          </cell>
          <cell r="P5699">
            <v>4800053470</v>
          </cell>
          <cell r="Q5699">
            <v>44620</v>
          </cell>
        </row>
        <row r="5700">
          <cell r="N5700" t="str">
            <v>FC101892</v>
          </cell>
          <cell r="O5700">
            <v>80800</v>
          </cell>
          <cell r="P5700">
            <v>4800053470</v>
          </cell>
          <cell r="Q5700">
            <v>44620</v>
          </cell>
        </row>
        <row r="5701">
          <cell r="N5701" t="str">
            <v>FC101893</v>
          </cell>
          <cell r="O5701">
            <v>80800</v>
          </cell>
          <cell r="P5701">
            <v>4800053470</v>
          </cell>
          <cell r="Q5701">
            <v>44620</v>
          </cell>
        </row>
        <row r="5702">
          <cell r="N5702" t="str">
            <v>FC101894</v>
          </cell>
          <cell r="O5702">
            <v>80800</v>
          </cell>
          <cell r="P5702">
            <v>4800053470</v>
          </cell>
          <cell r="Q5702">
            <v>44620</v>
          </cell>
        </row>
        <row r="5703">
          <cell r="N5703" t="str">
            <v>FC101895</v>
          </cell>
          <cell r="O5703">
            <v>80800</v>
          </cell>
          <cell r="P5703">
            <v>4800053470</v>
          </cell>
          <cell r="Q5703">
            <v>44620</v>
          </cell>
        </row>
        <row r="5704">
          <cell r="N5704" t="str">
            <v>FC101896</v>
          </cell>
          <cell r="O5704">
            <v>80800</v>
          </cell>
          <cell r="P5704">
            <v>4800053470</v>
          </cell>
          <cell r="Q5704">
            <v>44620</v>
          </cell>
        </row>
        <row r="5705">
          <cell r="N5705" t="str">
            <v>FC101897</v>
          </cell>
          <cell r="O5705">
            <v>80800</v>
          </cell>
          <cell r="P5705">
            <v>4800053470</v>
          </cell>
          <cell r="Q5705">
            <v>44620</v>
          </cell>
        </row>
        <row r="5706">
          <cell r="N5706" t="str">
            <v>FC101898</v>
          </cell>
          <cell r="O5706">
            <v>80800</v>
          </cell>
          <cell r="P5706">
            <v>4800053470</v>
          </cell>
          <cell r="Q5706">
            <v>44620</v>
          </cell>
        </row>
        <row r="5707">
          <cell r="N5707" t="str">
            <v>FC101899</v>
          </cell>
          <cell r="O5707">
            <v>80800</v>
          </cell>
          <cell r="P5707">
            <v>4800053470</v>
          </cell>
          <cell r="Q5707">
            <v>44620</v>
          </cell>
        </row>
        <row r="5708">
          <cell r="N5708" t="str">
            <v>FC101900</v>
          </cell>
          <cell r="O5708">
            <v>80800</v>
          </cell>
          <cell r="P5708">
            <v>4800053470</v>
          </cell>
          <cell r="Q5708">
            <v>44620</v>
          </cell>
        </row>
        <row r="5709">
          <cell r="N5709" t="str">
            <v>FC101901</v>
          </cell>
          <cell r="O5709">
            <v>80800</v>
          </cell>
          <cell r="P5709">
            <v>4800053470</v>
          </cell>
          <cell r="Q5709">
            <v>44620</v>
          </cell>
        </row>
        <row r="5710">
          <cell r="N5710" t="str">
            <v>FC101902</v>
          </cell>
          <cell r="O5710">
            <v>80800</v>
          </cell>
          <cell r="P5710">
            <v>4800053470</v>
          </cell>
          <cell r="Q5710">
            <v>44620</v>
          </cell>
        </row>
        <row r="5711">
          <cell r="N5711" t="str">
            <v>FC101903</v>
          </cell>
          <cell r="O5711">
            <v>80800</v>
          </cell>
          <cell r="P5711">
            <v>4800053470</v>
          </cell>
          <cell r="Q5711">
            <v>44620</v>
          </cell>
        </row>
        <row r="5712">
          <cell r="N5712" t="str">
            <v>FC101904</v>
          </cell>
          <cell r="O5712">
            <v>80800</v>
          </cell>
          <cell r="P5712">
            <v>4800053470</v>
          </cell>
          <cell r="Q5712">
            <v>44620</v>
          </cell>
        </row>
        <row r="5713">
          <cell r="N5713" t="str">
            <v>FC101905</v>
          </cell>
          <cell r="O5713">
            <v>80800</v>
          </cell>
          <cell r="P5713">
            <v>4800053470</v>
          </cell>
          <cell r="Q5713">
            <v>44620</v>
          </cell>
        </row>
        <row r="5714">
          <cell r="N5714" t="str">
            <v>FC101906</v>
          </cell>
          <cell r="O5714">
            <v>80800</v>
          </cell>
          <cell r="P5714">
            <v>4800053470</v>
          </cell>
          <cell r="Q5714">
            <v>44620</v>
          </cell>
        </row>
        <row r="5715">
          <cell r="N5715" t="str">
            <v>FC101907</v>
          </cell>
          <cell r="O5715">
            <v>80800</v>
          </cell>
          <cell r="P5715">
            <v>4800053470</v>
          </cell>
          <cell r="Q5715">
            <v>44620</v>
          </cell>
        </row>
        <row r="5716">
          <cell r="N5716" t="str">
            <v>FC101908</v>
          </cell>
          <cell r="O5716">
            <v>80800</v>
          </cell>
          <cell r="P5716">
            <v>4800053470</v>
          </cell>
          <cell r="Q5716">
            <v>44620</v>
          </cell>
        </row>
        <row r="5717">
          <cell r="N5717" t="str">
            <v>FC101909</v>
          </cell>
          <cell r="O5717">
            <v>80800</v>
          </cell>
          <cell r="P5717">
            <v>4800053470</v>
          </cell>
          <cell r="Q5717">
            <v>44620</v>
          </cell>
        </row>
        <row r="5718">
          <cell r="N5718" t="str">
            <v>FC101910</v>
          </cell>
          <cell r="O5718">
            <v>80800</v>
          </cell>
          <cell r="P5718">
            <v>4800053470</v>
          </cell>
          <cell r="Q5718">
            <v>44620</v>
          </cell>
        </row>
        <row r="5719">
          <cell r="N5719" t="str">
            <v>FC101911</v>
          </cell>
          <cell r="O5719">
            <v>80800</v>
          </cell>
          <cell r="P5719">
            <v>4800053470</v>
          </cell>
          <cell r="Q5719">
            <v>44620</v>
          </cell>
        </row>
        <row r="5720">
          <cell r="N5720" t="str">
            <v>FC101912</v>
          </cell>
          <cell r="O5720">
            <v>80800</v>
          </cell>
          <cell r="P5720">
            <v>4800053470</v>
          </cell>
          <cell r="Q5720">
            <v>44620</v>
          </cell>
        </row>
        <row r="5721">
          <cell r="N5721" t="str">
            <v>FC101913</v>
          </cell>
          <cell r="O5721">
            <v>80800</v>
          </cell>
          <cell r="P5721">
            <v>4800053470</v>
          </cell>
          <cell r="Q5721">
            <v>44620</v>
          </cell>
        </row>
        <row r="5722">
          <cell r="N5722" t="str">
            <v>FC101914</v>
          </cell>
          <cell r="O5722">
            <v>80800</v>
          </cell>
          <cell r="P5722">
            <v>4800053470</v>
          </cell>
          <cell r="Q5722">
            <v>44620</v>
          </cell>
        </row>
        <row r="5723">
          <cell r="N5723" t="str">
            <v>FC101915</v>
          </cell>
          <cell r="O5723">
            <v>80800</v>
          </cell>
          <cell r="P5723">
            <v>4800053470</v>
          </cell>
          <cell r="Q5723">
            <v>44620</v>
          </cell>
        </row>
        <row r="5724">
          <cell r="N5724" t="str">
            <v>FC101916</v>
          </cell>
          <cell r="O5724">
            <v>80800</v>
          </cell>
          <cell r="P5724">
            <v>4800053470</v>
          </cell>
          <cell r="Q5724">
            <v>44620</v>
          </cell>
        </row>
        <row r="5725">
          <cell r="N5725" t="str">
            <v>FC101917</v>
          </cell>
          <cell r="O5725">
            <v>80800</v>
          </cell>
          <cell r="P5725">
            <v>4800053470</v>
          </cell>
          <cell r="Q5725">
            <v>44620</v>
          </cell>
        </row>
        <row r="5726">
          <cell r="N5726" t="str">
            <v>FC101918</v>
          </cell>
          <cell r="O5726">
            <v>80800</v>
          </cell>
          <cell r="P5726">
            <v>4800053470</v>
          </cell>
          <cell r="Q5726">
            <v>44620</v>
          </cell>
        </row>
        <row r="5727">
          <cell r="N5727" t="str">
            <v>FC101919</v>
          </cell>
          <cell r="O5727">
            <v>80800</v>
          </cell>
          <cell r="P5727">
            <v>4800053470</v>
          </cell>
          <cell r="Q5727">
            <v>44620</v>
          </cell>
        </row>
        <row r="5728">
          <cell r="N5728" t="str">
            <v>FC101921</v>
          </cell>
          <cell r="O5728">
            <v>80800</v>
          </cell>
          <cell r="P5728">
            <v>4800053470</v>
          </cell>
          <cell r="Q5728">
            <v>44620</v>
          </cell>
        </row>
        <row r="5729">
          <cell r="N5729" t="str">
            <v>FC101923</v>
          </cell>
          <cell r="O5729">
            <v>80800</v>
          </cell>
          <cell r="P5729">
            <v>4800053470</v>
          </cell>
          <cell r="Q5729">
            <v>44620</v>
          </cell>
        </row>
        <row r="5730">
          <cell r="N5730" t="str">
            <v>FC101924</v>
          </cell>
          <cell r="O5730">
            <v>80800</v>
          </cell>
          <cell r="P5730">
            <v>4800053470</v>
          </cell>
          <cell r="Q5730">
            <v>44620</v>
          </cell>
        </row>
        <row r="5731">
          <cell r="N5731" t="str">
            <v>FC101925</v>
          </cell>
          <cell r="O5731">
            <v>80800</v>
          </cell>
          <cell r="P5731">
            <v>4800053470</v>
          </cell>
          <cell r="Q5731">
            <v>44620</v>
          </cell>
        </row>
        <row r="5732">
          <cell r="N5732" t="str">
            <v>FC101926</v>
          </cell>
          <cell r="O5732">
            <v>80800</v>
          </cell>
          <cell r="P5732">
            <v>4800053470</v>
          </cell>
          <cell r="Q5732">
            <v>44620</v>
          </cell>
        </row>
        <row r="5733">
          <cell r="N5733" t="str">
            <v>FC101927</v>
          </cell>
          <cell r="O5733">
            <v>80800</v>
          </cell>
          <cell r="P5733">
            <v>4800053470</v>
          </cell>
          <cell r="Q5733">
            <v>44620</v>
          </cell>
        </row>
        <row r="5734">
          <cell r="N5734" t="str">
            <v>FC101928</v>
          </cell>
          <cell r="O5734">
            <v>80800</v>
          </cell>
          <cell r="P5734">
            <v>4800053470</v>
          </cell>
          <cell r="Q5734">
            <v>44620</v>
          </cell>
        </row>
        <row r="5735">
          <cell r="N5735" t="str">
            <v>FC101929</v>
          </cell>
          <cell r="O5735">
            <v>80800</v>
          </cell>
          <cell r="P5735">
            <v>4800053470</v>
          </cell>
          <cell r="Q5735">
            <v>44620</v>
          </cell>
        </row>
        <row r="5736">
          <cell r="N5736" t="str">
            <v>FC101931</v>
          </cell>
          <cell r="O5736">
            <v>80800</v>
          </cell>
          <cell r="P5736">
            <v>4800053470</v>
          </cell>
          <cell r="Q5736">
            <v>44620</v>
          </cell>
        </row>
        <row r="5737">
          <cell r="N5737" t="str">
            <v>FC101932</v>
          </cell>
          <cell r="O5737">
            <v>80800</v>
          </cell>
          <cell r="P5737">
            <v>4800053470</v>
          </cell>
          <cell r="Q5737">
            <v>44620</v>
          </cell>
        </row>
        <row r="5738">
          <cell r="N5738" t="str">
            <v>FC101933</v>
          </cell>
          <cell r="O5738">
            <v>80800</v>
          </cell>
          <cell r="P5738">
            <v>4800053470</v>
          </cell>
          <cell r="Q5738">
            <v>44620</v>
          </cell>
        </row>
        <row r="5739">
          <cell r="N5739" t="str">
            <v>FC101934</v>
          </cell>
          <cell r="O5739">
            <v>80800</v>
          </cell>
          <cell r="P5739">
            <v>4800053470</v>
          </cell>
          <cell r="Q5739">
            <v>44620</v>
          </cell>
        </row>
        <row r="5740">
          <cell r="N5740" t="str">
            <v>FC101935</v>
          </cell>
          <cell r="O5740">
            <v>80800</v>
          </cell>
          <cell r="P5740">
            <v>4800053470</v>
          </cell>
          <cell r="Q5740">
            <v>44620</v>
          </cell>
        </row>
        <row r="5741">
          <cell r="N5741" t="str">
            <v>FC101936</v>
          </cell>
          <cell r="O5741">
            <v>80800</v>
          </cell>
          <cell r="P5741">
            <v>4800053470</v>
          </cell>
          <cell r="Q5741">
            <v>44620</v>
          </cell>
        </row>
        <row r="5742">
          <cell r="N5742" t="str">
            <v>FC101937</v>
          </cell>
          <cell r="O5742">
            <v>80800</v>
          </cell>
          <cell r="P5742">
            <v>4800053470</v>
          </cell>
          <cell r="Q5742">
            <v>44620</v>
          </cell>
        </row>
        <row r="5743">
          <cell r="N5743" t="str">
            <v>FC101939</v>
          </cell>
          <cell r="O5743">
            <v>80800</v>
          </cell>
          <cell r="P5743">
            <v>4800053470</v>
          </cell>
          <cell r="Q5743">
            <v>44620</v>
          </cell>
        </row>
        <row r="5744">
          <cell r="N5744" t="str">
            <v>FC101940</v>
          </cell>
          <cell r="O5744">
            <v>80800</v>
          </cell>
          <cell r="P5744">
            <v>4800053470</v>
          </cell>
          <cell r="Q5744">
            <v>44620</v>
          </cell>
        </row>
        <row r="5745">
          <cell r="N5745" t="str">
            <v>FC101942</v>
          </cell>
          <cell r="O5745">
            <v>80800</v>
          </cell>
          <cell r="P5745">
            <v>4800053470</v>
          </cell>
          <cell r="Q5745">
            <v>44620</v>
          </cell>
        </row>
        <row r="5746">
          <cell r="N5746" t="str">
            <v>FC101943</v>
          </cell>
          <cell r="O5746">
            <v>80800</v>
          </cell>
          <cell r="P5746">
            <v>4800053470</v>
          </cell>
          <cell r="Q5746">
            <v>44620</v>
          </cell>
        </row>
        <row r="5747">
          <cell r="N5747" t="str">
            <v>FC101944</v>
          </cell>
          <cell r="O5747">
            <v>80800</v>
          </cell>
          <cell r="P5747">
            <v>4800053470</v>
          </cell>
          <cell r="Q5747">
            <v>44620</v>
          </cell>
        </row>
        <row r="5748">
          <cell r="N5748" t="str">
            <v>FC101945</v>
          </cell>
          <cell r="O5748">
            <v>80800</v>
          </cell>
          <cell r="P5748">
            <v>4800053470</v>
          </cell>
          <cell r="Q5748">
            <v>44620</v>
          </cell>
        </row>
        <row r="5749">
          <cell r="N5749" t="str">
            <v>FC101946</v>
          </cell>
          <cell r="O5749">
            <v>80800</v>
          </cell>
          <cell r="P5749">
            <v>4800053470</v>
          </cell>
          <cell r="Q5749">
            <v>44620</v>
          </cell>
        </row>
        <row r="5750">
          <cell r="N5750" t="str">
            <v>FC101948</v>
          </cell>
          <cell r="O5750">
            <v>80800</v>
          </cell>
          <cell r="P5750">
            <v>4800053470</v>
          </cell>
          <cell r="Q5750">
            <v>44620</v>
          </cell>
        </row>
        <row r="5751">
          <cell r="N5751" t="str">
            <v>FC101949</v>
          </cell>
          <cell r="O5751">
            <v>80800</v>
          </cell>
          <cell r="P5751">
            <v>4800053470</v>
          </cell>
          <cell r="Q5751">
            <v>44620</v>
          </cell>
        </row>
        <row r="5752">
          <cell r="N5752" t="str">
            <v>FC101950</v>
          </cell>
          <cell r="O5752">
            <v>80800</v>
          </cell>
          <cell r="P5752">
            <v>4800053470</v>
          </cell>
          <cell r="Q5752">
            <v>44620</v>
          </cell>
        </row>
        <row r="5753">
          <cell r="N5753" t="str">
            <v>FC101951</v>
          </cell>
          <cell r="O5753">
            <v>80800</v>
          </cell>
          <cell r="P5753">
            <v>4800053470</v>
          </cell>
          <cell r="Q5753">
            <v>44620</v>
          </cell>
        </row>
        <row r="5754">
          <cell r="N5754" t="str">
            <v>FC101952</v>
          </cell>
          <cell r="O5754">
            <v>80800</v>
          </cell>
          <cell r="P5754">
            <v>4800053470</v>
          </cell>
          <cell r="Q5754">
            <v>44620</v>
          </cell>
        </row>
        <row r="5755">
          <cell r="N5755" t="str">
            <v>FC101953</v>
          </cell>
          <cell r="O5755">
            <v>80800</v>
          </cell>
          <cell r="P5755">
            <v>4800053470</v>
          </cell>
          <cell r="Q5755">
            <v>44620</v>
          </cell>
        </row>
        <row r="5756">
          <cell r="N5756" t="str">
            <v>FC101954</v>
          </cell>
          <cell r="O5756">
            <v>80800</v>
          </cell>
          <cell r="P5756">
            <v>4800053470</v>
          </cell>
          <cell r="Q5756">
            <v>44620</v>
          </cell>
        </row>
        <row r="5757">
          <cell r="N5757" t="str">
            <v>FC101955</v>
          </cell>
          <cell r="O5757">
            <v>80800</v>
          </cell>
          <cell r="P5757">
            <v>4800053470</v>
          </cell>
          <cell r="Q5757">
            <v>44620</v>
          </cell>
        </row>
        <row r="5758">
          <cell r="N5758" t="str">
            <v>FC101956</v>
          </cell>
          <cell r="O5758">
            <v>80800</v>
          </cell>
          <cell r="P5758">
            <v>4800053470</v>
          </cell>
          <cell r="Q5758">
            <v>44620</v>
          </cell>
        </row>
        <row r="5759">
          <cell r="N5759" t="str">
            <v>FC101958</v>
          </cell>
          <cell r="O5759">
            <v>80800</v>
          </cell>
          <cell r="P5759">
            <v>4800053470</v>
          </cell>
          <cell r="Q5759">
            <v>44620</v>
          </cell>
        </row>
        <row r="5760">
          <cell r="N5760" t="str">
            <v>FC101959</v>
          </cell>
          <cell r="O5760">
            <v>80800</v>
          </cell>
          <cell r="P5760">
            <v>4800053470</v>
          </cell>
          <cell r="Q5760">
            <v>44620</v>
          </cell>
        </row>
        <row r="5761">
          <cell r="N5761" t="str">
            <v>FC101960</v>
          </cell>
          <cell r="O5761">
            <v>80800</v>
          </cell>
          <cell r="P5761">
            <v>4800053470</v>
          </cell>
          <cell r="Q5761">
            <v>44620</v>
          </cell>
        </row>
        <row r="5762">
          <cell r="N5762" t="str">
            <v>FC101961</v>
          </cell>
          <cell r="O5762">
            <v>80800</v>
          </cell>
          <cell r="P5762">
            <v>4800053470</v>
          </cell>
          <cell r="Q5762">
            <v>44620</v>
          </cell>
        </row>
        <row r="5763">
          <cell r="N5763" t="str">
            <v>FC101962</v>
          </cell>
          <cell r="O5763">
            <v>80800</v>
          </cell>
          <cell r="P5763">
            <v>4800053470</v>
          </cell>
          <cell r="Q5763">
            <v>44620</v>
          </cell>
        </row>
        <row r="5764">
          <cell r="N5764" t="str">
            <v>FC101963</v>
          </cell>
          <cell r="O5764">
            <v>80800</v>
          </cell>
          <cell r="P5764">
            <v>4800053470</v>
          </cell>
          <cell r="Q5764">
            <v>44620</v>
          </cell>
        </row>
        <row r="5765">
          <cell r="N5765" t="str">
            <v>FC101964</v>
          </cell>
          <cell r="O5765">
            <v>80800</v>
          </cell>
          <cell r="P5765">
            <v>4800053470</v>
          </cell>
          <cell r="Q5765">
            <v>44620</v>
          </cell>
        </row>
        <row r="5766">
          <cell r="N5766" t="str">
            <v>FC101965</v>
          </cell>
          <cell r="O5766">
            <v>80800</v>
          </cell>
          <cell r="P5766">
            <v>4800053470</v>
          </cell>
          <cell r="Q5766">
            <v>44620</v>
          </cell>
        </row>
        <row r="5767">
          <cell r="N5767" t="str">
            <v>FC101966</v>
          </cell>
          <cell r="O5767">
            <v>80800</v>
          </cell>
          <cell r="P5767">
            <v>4800053470</v>
          </cell>
          <cell r="Q5767">
            <v>44620</v>
          </cell>
        </row>
        <row r="5768">
          <cell r="N5768" t="str">
            <v>FC101967</v>
          </cell>
          <cell r="O5768">
            <v>80800</v>
          </cell>
          <cell r="P5768">
            <v>4800053470</v>
          </cell>
          <cell r="Q5768">
            <v>44620</v>
          </cell>
        </row>
        <row r="5769">
          <cell r="N5769" t="str">
            <v>FC101968</v>
          </cell>
          <cell r="O5769">
            <v>80800</v>
          </cell>
          <cell r="P5769">
            <v>4800053470</v>
          </cell>
          <cell r="Q5769">
            <v>44620</v>
          </cell>
        </row>
        <row r="5770">
          <cell r="N5770" t="str">
            <v>FC101969</v>
          </cell>
          <cell r="O5770">
            <v>80800</v>
          </cell>
          <cell r="P5770">
            <v>4800053470</v>
          </cell>
          <cell r="Q5770">
            <v>44620</v>
          </cell>
        </row>
        <row r="5771">
          <cell r="N5771" t="str">
            <v>FC101970</v>
          </cell>
          <cell r="O5771">
            <v>80800</v>
          </cell>
          <cell r="P5771">
            <v>4800053470</v>
          </cell>
          <cell r="Q5771">
            <v>44620</v>
          </cell>
        </row>
        <row r="5772">
          <cell r="N5772" t="str">
            <v>FC101971</v>
          </cell>
          <cell r="O5772">
            <v>80800</v>
          </cell>
          <cell r="P5772">
            <v>4800053470</v>
          </cell>
          <cell r="Q5772">
            <v>44620</v>
          </cell>
        </row>
        <row r="5773">
          <cell r="N5773" t="str">
            <v>FC101972</v>
          </cell>
          <cell r="O5773">
            <v>80800</v>
          </cell>
          <cell r="P5773">
            <v>4800053470</v>
          </cell>
          <cell r="Q5773">
            <v>44620</v>
          </cell>
        </row>
        <row r="5774">
          <cell r="N5774" t="str">
            <v>FC101975</v>
          </cell>
          <cell r="O5774">
            <v>80800</v>
          </cell>
          <cell r="P5774">
            <v>4800053470</v>
          </cell>
          <cell r="Q5774">
            <v>44620</v>
          </cell>
        </row>
        <row r="5775">
          <cell r="N5775" t="str">
            <v>FC101977</v>
          </cell>
          <cell r="O5775">
            <v>80800</v>
          </cell>
          <cell r="P5775">
            <v>4800053470</v>
          </cell>
          <cell r="Q5775">
            <v>44620</v>
          </cell>
        </row>
        <row r="5776">
          <cell r="N5776" t="str">
            <v>FC101978</v>
          </cell>
          <cell r="O5776">
            <v>80800</v>
          </cell>
          <cell r="P5776">
            <v>4800053470</v>
          </cell>
          <cell r="Q5776">
            <v>44620</v>
          </cell>
        </row>
        <row r="5777">
          <cell r="N5777" t="str">
            <v>FC101979</v>
          </cell>
          <cell r="O5777">
            <v>80800</v>
          </cell>
          <cell r="P5777">
            <v>4800053470</v>
          </cell>
          <cell r="Q5777">
            <v>44620</v>
          </cell>
        </row>
        <row r="5778">
          <cell r="N5778" t="str">
            <v>FC101980</v>
          </cell>
          <cell r="O5778">
            <v>80800</v>
          </cell>
          <cell r="P5778">
            <v>4800053470</v>
          </cell>
          <cell r="Q5778">
            <v>44620</v>
          </cell>
        </row>
        <row r="5779">
          <cell r="N5779" t="str">
            <v>FC101981</v>
          </cell>
          <cell r="O5779">
            <v>80800</v>
          </cell>
          <cell r="P5779">
            <v>4800053470</v>
          </cell>
          <cell r="Q5779">
            <v>44620</v>
          </cell>
        </row>
        <row r="5780">
          <cell r="N5780" t="str">
            <v>FC101982</v>
          </cell>
          <cell r="O5780">
            <v>80800</v>
          </cell>
          <cell r="P5780">
            <v>4800053470</v>
          </cell>
          <cell r="Q5780">
            <v>44620</v>
          </cell>
        </row>
        <row r="5781">
          <cell r="N5781" t="str">
            <v>FC101983</v>
          </cell>
          <cell r="O5781">
            <v>80800</v>
          </cell>
          <cell r="P5781">
            <v>4800053470</v>
          </cell>
          <cell r="Q5781">
            <v>44620</v>
          </cell>
        </row>
        <row r="5782">
          <cell r="N5782" t="str">
            <v>FC101984</v>
          </cell>
          <cell r="O5782">
            <v>80800</v>
          </cell>
          <cell r="P5782">
            <v>4800053470</v>
          </cell>
          <cell r="Q5782">
            <v>44620</v>
          </cell>
        </row>
        <row r="5783">
          <cell r="N5783" t="str">
            <v>FC101985</v>
          </cell>
          <cell r="O5783">
            <v>80800</v>
          </cell>
          <cell r="P5783">
            <v>4800053470</v>
          </cell>
          <cell r="Q5783">
            <v>44620</v>
          </cell>
        </row>
        <row r="5784">
          <cell r="N5784" t="str">
            <v>FC101987</v>
          </cell>
          <cell r="O5784">
            <v>80800</v>
          </cell>
          <cell r="P5784">
            <v>4800053470</v>
          </cell>
          <cell r="Q5784">
            <v>44620</v>
          </cell>
        </row>
        <row r="5785">
          <cell r="N5785" t="str">
            <v>FC101988</v>
          </cell>
          <cell r="O5785">
            <v>80800</v>
          </cell>
          <cell r="P5785">
            <v>4800053470</v>
          </cell>
          <cell r="Q5785">
            <v>44620</v>
          </cell>
        </row>
        <row r="5786">
          <cell r="N5786" t="str">
            <v>FC101989</v>
          </cell>
          <cell r="O5786">
            <v>80800</v>
          </cell>
          <cell r="P5786">
            <v>4800053470</v>
          </cell>
          <cell r="Q5786">
            <v>44620</v>
          </cell>
        </row>
        <row r="5787">
          <cell r="N5787" t="str">
            <v>FC101992</v>
          </cell>
          <cell r="O5787">
            <v>80800</v>
          </cell>
          <cell r="P5787">
            <v>4800053470</v>
          </cell>
          <cell r="Q5787">
            <v>44620</v>
          </cell>
        </row>
        <row r="5788">
          <cell r="N5788" t="str">
            <v>FC101994</v>
          </cell>
          <cell r="O5788">
            <v>80800</v>
          </cell>
          <cell r="P5788">
            <v>4800053470</v>
          </cell>
          <cell r="Q5788">
            <v>44620</v>
          </cell>
        </row>
        <row r="5789">
          <cell r="N5789" t="str">
            <v>FC101996</v>
          </cell>
          <cell r="O5789">
            <v>80800</v>
          </cell>
          <cell r="P5789">
            <v>4800053470</v>
          </cell>
          <cell r="Q5789">
            <v>44620</v>
          </cell>
        </row>
        <row r="5790">
          <cell r="N5790" t="str">
            <v>FC101997</v>
          </cell>
          <cell r="O5790">
            <v>80800</v>
          </cell>
          <cell r="P5790">
            <v>4800053470</v>
          </cell>
          <cell r="Q5790">
            <v>44620</v>
          </cell>
        </row>
        <row r="5791">
          <cell r="N5791" t="str">
            <v>FC101998</v>
          </cell>
          <cell r="O5791">
            <v>80800</v>
          </cell>
          <cell r="P5791">
            <v>4800053470</v>
          </cell>
          <cell r="Q5791">
            <v>44620</v>
          </cell>
        </row>
        <row r="5792">
          <cell r="N5792" t="str">
            <v>FC101999</v>
          </cell>
          <cell r="O5792">
            <v>80800</v>
          </cell>
          <cell r="P5792">
            <v>4800053470</v>
          </cell>
          <cell r="Q5792">
            <v>44620</v>
          </cell>
        </row>
        <row r="5793">
          <cell r="N5793" t="str">
            <v>FC102000</v>
          </cell>
          <cell r="O5793">
            <v>80800</v>
          </cell>
          <cell r="P5793">
            <v>4800053470</v>
          </cell>
          <cell r="Q5793">
            <v>44620</v>
          </cell>
        </row>
        <row r="5794">
          <cell r="N5794" t="str">
            <v>FC102001</v>
          </cell>
          <cell r="O5794">
            <v>80800</v>
          </cell>
          <cell r="P5794">
            <v>4800053470</v>
          </cell>
          <cell r="Q5794">
            <v>44620</v>
          </cell>
        </row>
        <row r="5795">
          <cell r="N5795" t="str">
            <v>FC102002</v>
          </cell>
          <cell r="O5795">
            <v>80800</v>
          </cell>
          <cell r="P5795">
            <v>4800053470</v>
          </cell>
          <cell r="Q5795">
            <v>44620</v>
          </cell>
        </row>
        <row r="5796">
          <cell r="N5796" t="str">
            <v>FC102003</v>
          </cell>
          <cell r="O5796">
            <v>80800</v>
          </cell>
          <cell r="P5796">
            <v>4800053470</v>
          </cell>
          <cell r="Q5796">
            <v>44620</v>
          </cell>
        </row>
        <row r="5797">
          <cell r="N5797" t="str">
            <v>FC102004</v>
          </cell>
          <cell r="O5797">
            <v>80800</v>
          </cell>
          <cell r="P5797">
            <v>4800053470</v>
          </cell>
          <cell r="Q5797">
            <v>44620</v>
          </cell>
        </row>
        <row r="5798">
          <cell r="N5798" t="str">
            <v>FC102006</v>
          </cell>
          <cell r="O5798">
            <v>80800</v>
          </cell>
          <cell r="P5798">
            <v>4800053470</v>
          </cell>
          <cell r="Q5798">
            <v>44620</v>
          </cell>
        </row>
        <row r="5799">
          <cell r="N5799" t="str">
            <v>FC102007</v>
          </cell>
          <cell r="O5799">
            <v>80800</v>
          </cell>
          <cell r="P5799">
            <v>4800053470</v>
          </cell>
          <cell r="Q5799">
            <v>44620</v>
          </cell>
        </row>
        <row r="5800">
          <cell r="N5800" t="str">
            <v>FC102008</v>
          </cell>
          <cell r="O5800">
            <v>80800</v>
          </cell>
          <cell r="P5800">
            <v>4800053470</v>
          </cell>
          <cell r="Q5800">
            <v>44620</v>
          </cell>
        </row>
        <row r="5801">
          <cell r="N5801" t="str">
            <v>FC102009</v>
          </cell>
          <cell r="O5801">
            <v>80800</v>
          </cell>
          <cell r="P5801">
            <v>4800053470</v>
          </cell>
          <cell r="Q5801">
            <v>44620</v>
          </cell>
        </row>
        <row r="5802">
          <cell r="N5802" t="str">
            <v>FC102010</v>
          </cell>
          <cell r="O5802">
            <v>80800</v>
          </cell>
          <cell r="P5802">
            <v>4800053470</v>
          </cell>
          <cell r="Q5802">
            <v>44620</v>
          </cell>
        </row>
        <row r="5803">
          <cell r="N5803" t="str">
            <v>FC102012</v>
          </cell>
          <cell r="O5803">
            <v>80800</v>
          </cell>
          <cell r="P5803">
            <v>4800053470</v>
          </cell>
          <cell r="Q5803">
            <v>44620</v>
          </cell>
        </row>
        <row r="5804">
          <cell r="N5804" t="str">
            <v>FC102013</v>
          </cell>
          <cell r="O5804">
            <v>80800</v>
          </cell>
          <cell r="P5804">
            <v>4800053470</v>
          </cell>
          <cell r="Q5804">
            <v>44620</v>
          </cell>
        </row>
        <row r="5805">
          <cell r="N5805" t="str">
            <v>FC102014</v>
          </cell>
          <cell r="O5805">
            <v>80800</v>
          </cell>
          <cell r="P5805">
            <v>4800053470</v>
          </cell>
          <cell r="Q5805">
            <v>44620</v>
          </cell>
        </row>
        <row r="5806">
          <cell r="N5806" t="str">
            <v>FC102015</v>
          </cell>
          <cell r="O5806">
            <v>80800</v>
          </cell>
          <cell r="P5806">
            <v>4800053470</v>
          </cell>
          <cell r="Q5806">
            <v>44620</v>
          </cell>
        </row>
        <row r="5807">
          <cell r="N5807" t="str">
            <v>FC102016</v>
          </cell>
          <cell r="O5807">
            <v>80800</v>
          </cell>
          <cell r="P5807">
            <v>4800053470</v>
          </cell>
          <cell r="Q5807">
            <v>44620</v>
          </cell>
        </row>
        <row r="5808">
          <cell r="N5808" t="str">
            <v>FC102017</v>
          </cell>
          <cell r="O5808">
            <v>80800</v>
          </cell>
          <cell r="P5808">
            <v>4800053470</v>
          </cell>
          <cell r="Q5808">
            <v>44620</v>
          </cell>
        </row>
        <row r="5809">
          <cell r="N5809" t="str">
            <v>FC102018</v>
          </cell>
          <cell r="O5809">
            <v>80800</v>
          </cell>
          <cell r="P5809">
            <v>4800053470</v>
          </cell>
          <cell r="Q5809">
            <v>44620</v>
          </cell>
        </row>
        <row r="5810">
          <cell r="N5810" t="str">
            <v>FC102019</v>
          </cell>
          <cell r="O5810">
            <v>80800</v>
          </cell>
          <cell r="P5810">
            <v>4800053470</v>
          </cell>
          <cell r="Q5810">
            <v>44620</v>
          </cell>
        </row>
        <row r="5811">
          <cell r="N5811" t="str">
            <v>FC102020</v>
          </cell>
          <cell r="O5811">
            <v>80800</v>
          </cell>
          <cell r="P5811">
            <v>4800053470</v>
          </cell>
          <cell r="Q5811">
            <v>44620</v>
          </cell>
        </row>
        <row r="5812">
          <cell r="N5812" t="str">
            <v>FC102021</v>
          </cell>
          <cell r="O5812">
            <v>80800</v>
          </cell>
          <cell r="P5812">
            <v>4800053470</v>
          </cell>
          <cell r="Q5812">
            <v>44620</v>
          </cell>
        </row>
        <row r="5813">
          <cell r="N5813" t="str">
            <v>FC102022</v>
          </cell>
          <cell r="O5813">
            <v>80800</v>
          </cell>
          <cell r="P5813">
            <v>4800053470</v>
          </cell>
          <cell r="Q5813">
            <v>44620</v>
          </cell>
        </row>
        <row r="5814">
          <cell r="N5814" t="str">
            <v>FC102023</v>
          </cell>
          <cell r="O5814">
            <v>80800</v>
          </cell>
          <cell r="P5814">
            <v>4800053470</v>
          </cell>
          <cell r="Q5814">
            <v>44620</v>
          </cell>
        </row>
        <row r="5815">
          <cell r="N5815" t="str">
            <v>FC102024</v>
          </cell>
          <cell r="O5815">
            <v>80800</v>
          </cell>
          <cell r="P5815">
            <v>4800053470</v>
          </cell>
          <cell r="Q5815">
            <v>44620</v>
          </cell>
        </row>
        <row r="5816">
          <cell r="N5816" t="str">
            <v>FC102027</v>
          </cell>
          <cell r="O5816">
            <v>80800</v>
          </cell>
          <cell r="P5816">
            <v>4800053470</v>
          </cell>
          <cell r="Q5816">
            <v>44620</v>
          </cell>
        </row>
        <row r="5817">
          <cell r="N5817" t="str">
            <v>FC102028</v>
          </cell>
          <cell r="O5817">
            <v>80800</v>
          </cell>
          <cell r="P5817">
            <v>4800053470</v>
          </cell>
          <cell r="Q5817">
            <v>44620</v>
          </cell>
        </row>
        <row r="5818">
          <cell r="N5818" t="str">
            <v>FC102029</v>
          </cell>
          <cell r="O5818">
            <v>80800</v>
          </cell>
          <cell r="P5818">
            <v>4800053470</v>
          </cell>
          <cell r="Q5818">
            <v>44620</v>
          </cell>
        </row>
        <row r="5819">
          <cell r="N5819" t="str">
            <v>FC102030</v>
          </cell>
          <cell r="O5819">
            <v>80800</v>
          </cell>
          <cell r="P5819">
            <v>4800053470</v>
          </cell>
          <cell r="Q5819">
            <v>44620</v>
          </cell>
        </row>
        <row r="5820">
          <cell r="N5820" t="str">
            <v>FC102031</v>
          </cell>
          <cell r="O5820">
            <v>80800</v>
          </cell>
          <cell r="P5820">
            <v>4800053470</v>
          </cell>
          <cell r="Q5820">
            <v>44620</v>
          </cell>
        </row>
        <row r="5821">
          <cell r="N5821" t="str">
            <v>FC102032</v>
          </cell>
          <cell r="O5821">
            <v>80800</v>
          </cell>
          <cell r="P5821">
            <v>4800053470</v>
          </cell>
          <cell r="Q5821">
            <v>44620</v>
          </cell>
        </row>
        <row r="5822">
          <cell r="N5822" t="str">
            <v>FC102033</v>
          </cell>
          <cell r="O5822">
            <v>80800</v>
          </cell>
          <cell r="P5822">
            <v>4800053470</v>
          </cell>
          <cell r="Q5822">
            <v>44620</v>
          </cell>
        </row>
        <row r="5823">
          <cell r="N5823" t="str">
            <v>FC102034</v>
          </cell>
          <cell r="O5823">
            <v>80800</v>
          </cell>
          <cell r="P5823">
            <v>4800053470</v>
          </cell>
          <cell r="Q5823">
            <v>44620</v>
          </cell>
        </row>
        <row r="5824">
          <cell r="N5824" t="str">
            <v>FC102035</v>
          </cell>
          <cell r="O5824">
            <v>80800</v>
          </cell>
          <cell r="P5824">
            <v>4800053470</v>
          </cell>
          <cell r="Q5824">
            <v>44620</v>
          </cell>
        </row>
        <row r="5825">
          <cell r="N5825" t="str">
            <v>FC102036</v>
          </cell>
          <cell r="O5825">
            <v>80800</v>
          </cell>
          <cell r="P5825">
            <v>4800053470</v>
          </cell>
          <cell r="Q5825">
            <v>44620</v>
          </cell>
        </row>
        <row r="5826">
          <cell r="N5826" t="str">
            <v>FC102037</v>
          </cell>
          <cell r="O5826">
            <v>80800</v>
          </cell>
          <cell r="P5826">
            <v>4800053470</v>
          </cell>
          <cell r="Q5826">
            <v>44620</v>
          </cell>
        </row>
        <row r="5827">
          <cell r="N5827" t="str">
            <v>FC102038</v>
          </cell>
          <cell r="O5827">
            <v>80800</v>
          </cell>
          <cell r="P5827">
            <v>4800053470</v>
          </cell>
          <cell r="Q5827">
            <v>44620</v>
          </cell>
        </row>
        <row r="5828">
          <cell r="N5828" t="str">
            <v>FC102039</v>
          </cell>
          <cell r="O5828">
            <v>80800</v>
          </cell>
          <cell r="P5828">
            <v>4800053470</v>
          </cell>
          <cell r="Q5828">
            <v>44620</v>
          </cell>
        </row>
        <row r="5829">
          <cell r="N5829" t="str">
            <v>FC102040</v>
          </cell>
          <cell r="O5829">
            <v>80800</v>
          </cell>
          <cell r="P5829">
            <v>4800053470</v>
          </cell>
          <cell r="Q5829">
            <v>44620</v>
          </cell>
        </row>
        <row r="5830">
          <cell r="N5830" t="str">
            <v>FC102041</v>
          </cell>
          <cell r="O5830">
            <v>80800</v>
          </cell>
          <cell r="P5830">
            <v>4800053470</v>
          </cell>
          <cell r="Q5830">
            <v>44620</v>
          </cell>
        </row>
        <row r="5831">
          <cell r="N5831" t="str">
            <v>FC102042</v>
          </cell>
          <cell r="O5831">
            <v>80800</v>
          </cell>
          <cell r="P5831">
            <v>4800053470</v>
          </cell>
          <cell r="Q5831">
            <v>44620</v>
          </cell>
        </row>
        <row r="5832">
          <cell r="N5832" t="str">
            <v>FC102043</v>
          </cell>
          <cell r="O5832">
            <v>80800</v>
          </cell>
          <cell r="P5832">
            <v>4800053470</v>
          </cell>
          <cell r="Q5832">
            <v>44620</v>
          </cell>
        </row>
        <row r="5833">
          <cell r="N5833" t="str">
            <v>FC102044</v>
          </cell>
          <cell r="O5833">
            <v>80800</v>
          </cell>
          <cell r="P5833">
            <v>4800053470</v>
          </cell>
          <cell r="Q5833">
            <v>44620</v>
          </cell>
        </row>
        <row r="5834">
          <cell r="N5834" t="str">
            <v>FC102045</v>
          </cell>
          <cell r="O5834">
            <v>80800</v>
          </cell>
          <cell r="P5834">
            <v>4800053470</v>
          </cell>
          <cell r="Q5834">
            <v>44620</v>
          </cell>
        </row>
        <row r="5835">
          <cell r="N5835" t="str">
            <v>FC102046</v>
          </cell>
          <cell r="O5835">
            <v>80800</v>
          </cell>
          <cell r="P5835">
            <v>4800053470</v>
          </cell>
          <cell r="Q5835">
            <v>44620</v>
          </cell>
        </row>
        <row r="5836">
          <cell r="N5836" t="str">
            <v>FC102047</v>
          </cell>
          <cell r="O5836">
            <v>80800</v>
          </cell>
          <cell r="P5836">
            <v>4800053470</v>
          </cell>
          <cell r="Q5836">
            <v>44620</v>
          </cell>
        </row>
        <row r="5837">
          <cell r="N5837" t="str">
            <v>FC102049</v>
          </cell>
          <cell r="O5837">
            <v>80800</v>
          </cell>
          <cell r="P5837">
            <v>4800053470</v>
          </cell>
          <cell r="Q5837">
            <v>44620</v>
          </cell>
        </row>
        <row r="5838">
          <cell r="N5838" t="str">
            <v>FC102050</v>
          </cell>
          <cell r="O5838">
            <v>80800</v>
          </cell>
          <cell r="P5838">
            <v>4800053470</v>
          </cell>
          <cell r="Q5838">
            <v>44620</v>
          </cell>
        </row>
        <row r="5839">
          <cell r="N5839" t="str">
            <v>FC102051</v>
          </cell>
          <cell r="O5839">
            <v>80800</v>
          </cell>
          <cell r="P5839">
            <v>4800053470</v>
          </cell>
          <cell r="Q5839">
            <v>44620</v>
          </cell>
        </row>
        <row r="5840">
          <cell r="N5840" t="str">
            <v>FC102052</v>
          </cell>
          <cell r="O5840">
            <v>80800</v>
          </cell>
          <cell r="P5840">
            <v>4800053470</v>
          </cell>
          <cell r="Q5840">
            <v>44620</v>
          </cell>
        </row>
        <row r="5841">
          <cell r="N5841" t="str">
            <v>FC102053</v>
          </cell>
          <cell r="O5841">
            <v>80800</v>
          </cell>
          <cell r="P5841">
            <v>4800053470</v>
          </cell>
          <cell r="Q5841">
            <v>44620</v>
          </cell>
        </row>
        <row r="5842">
          <cell r="N5842" t="str">
            <v>FC102054</v>
          </cell>
          <cell r="O5842">
            <v>80800</v>
          </cell>
          <cell r="P5842">
            <v>4800053470</v>
          </cell>
          <cell r="Q5842">
            <v>44620</v>
          </cell>
        </row>
        <row r="5843">
          <cell r="N5843" t="str">
            <v>FC102055</v>
          </cell>
          <cell r="O5843">
            <v>80800</v>
          </cell>
          <cell r="P5843">
            <v>4800053470</v>
          </cell>
          <cell r="Q5843">
            <v>44620</v>
          </cell>
        </row>
        <row r="5844">
          <cell r="N5844" t="str">
            <v>FC102056</v>
          </cell>
          <cell r="O5844">
            <v>80800</v>
          </cell>
          <cell r="P5844">
            <v>4800053470</v>
          </cell>
          <cell r="Q5844">
            <v>44620</v>
          </cell>
        </row>
        <row r="5845">
          <cell r="N5845" t="str">
            <v>FC102058</v>
          </cell>
          <cell r="O5845">
            <v>80800</v>
          </cell>
          <cell r="P5845">
            <v>4800053470</v>
          </cell>
          <cell r="Q5845">
            <v>44620</v>
          </cell>
        </row>
        <row r="5846">
          <cell r="N5846" t="str">
            <v>FC102059</v>
          </cell>
          <cell r="O5846">
            <v>80800</v>
          </cell>
          <cell r="P5846">
            <v>4800053470</v>
          </cell>
          <cell r="Q5846">
            <v>44620</v>
          </cell>
        </row>
        <row r="5847">
          <cell r="N5847" t="str">
            <v>FC102061</v>
          </cell>
          <cell r="O5847">
            <v>80800</v>
          </cell>
          <cell r="P5847">
            <v>4800053470</v>
          </cell>
          <cell r="Q5847">
            <v>44620</v>
          </cell>
        </row>
        <row r="5848">
          <cell r="N5848" t="str">
            <v>FC102063</v>
          </cell>
          <cell r="O5848">
            <v>80800</v>
          </cell>
          <cell r="P5848">
            <v>4800053470</v>
          </cell>
          <cell r="Q5848">
            <v>44620</v>
          </cell>
        </row>
        <row r="5849">
          <cell r="N5849" t="str">
            <v>FC102064</v>
          </cell>
          <cell r="O5849">
            <v>80800</v>
          </cell>
          <cell r="P5849">
            <v>4800053470</v>
          </cell>
          <cell r="Q5849">
            <v>44620</v>
          </cell>
        </row>
        <row r="5850">
          <cell r="N5850" t="str">
            <v>FC102065</v>
          </cell>
          <cell r="O5850">
            <v>80800</v>
          </cell>
          <cell r="P5850">
            <v>4800053470</v>
          </cell>
          <cell r="Q5850">
            <v>44620</v>
          </cell>
        </row>
        <row r="5851">
          <cell r="N5851" t="str">
            <v>FC102066</v>
          </cell>
          <cell r="O5851">
            <v>80800</v>
          </cell>
          <cell r="P5851">
            <v>4800053470</v>
          </cell>
          <cell r="Q5851">
            <v>44620</v>
          </cell>
        </row>
        <row r="5852">
          <cell r="N5852" t="str">
            <v>FC102067</v>
          </cell>
          <cell r="O5852">
            <v>80800</v>
          </cell>
          <cell r="P5852">
            <v>4800053470</v>
          </cell>
          <cell r="Q5852">
            <v>44620</v>
          </cell>
        </row>
        <row r="5853">
          <cell r="N5853" t="str">
            <v>FC102068</v>
          </cell>
          <cell r="O5853">
            <v>80800</v>
          </cell>
          <cell r="P5853">
            <v>4800053470</v>
          </cell>
          <cell r="Q5853">
            <v>44620</v>
          </cell>
        </row>
        <row r="5854">
          <cell r="N5854" t="str">
            <v>FC102069</v>
          </cell>
          <cell r="O5854">
            <v>80800</v>
          </cell>
          <cell r="P5854">
            <v>4800053470</v>
          </cell>
          <cell r="Q5854">
            <v>44620</v>
          </cell>
        </row>
        <row r="5855">
          <cell r="N5855" t="str">
            <v>FC102071</v>
          </cell>
          <cell r="O5855">
            <v>80800</v>
          </cell>
          <cell r="P5855">
            <v>4800053470</v>
          </cell>
          <cell r="Q5855">
            <v>44620</v>
          </cell>
        </row>
        <row r="5856">
          <cell r="N5856" t="str">
            <v>FC102072</v>
          </cell>
          <cell r="O5856">
            <v>80800</v>
          </cell>
          <cell r="P5856">
            <v>4800053470</v>
          </cell>
          <cell r="Q5856">
            <v>44620</v>
          </cell>
        </row>
        <row r="5857">
          <cell r="N5857" t="str">
            <v>FC102074</v>
          </cell>
          <cell r="O5857">
            <v>80800</v>
          </cell>
          <cell r="P5857">
            <v>4800053470</v>
          </cell>
          <cell r="Q5857">
            <v>44620</v>
          </cell>
        </row>
        <row r="5858">
          <cell r="N5858" t="str">
            <v>FC102075</v>
          </cell>
          <cell r="O5858">
            <v>80800</v>
          </cell>
          <cell r="P5858">
            <v>4800053470</v>
          </cell>
          <cell r="Q5858">
            <v>44620</v>
          </cell>
        </row>
        <row r="5859">
          <cell r="N5859" t="str">
            <v>FC102076</v>
          </cell>
          <cell r="O5859">
            <v>80800</v>
          </cell>
          <cell r="P5859">
            <v>4800053470</v>
          </cell>
          <cell r="Q5859">
            <v>44620</v>
          </cell>
        </row>
        <row r="5860">
          <cell r="N5860" t="str">
            <v>FC102077</v>
          </cell>
          <cell r="O5860">
            <v>80800</v>
          </cell>
          <cell r="P5860">
            <v>4800053470</v>
          </cell>
          <cell r="Q5860">
            <v>44620</v>
          </cell>
        </row>
        <row r="5861">
          <cell r="N5861" t="str">
            <v>FC102079</v>
          </cell>
          <cell r="O5861">
            <v>80800</v>
          </cell>
          <cell r="P5861">
            <v>4800053470</v>
          </cell>
          <cell r="Q5861">
            <v>44620</v>
          </cell>
        </row>
        <row r="5862">
          <cell r="N5862" t="str">
            <v>FC102080</v>
          </cell>
          <cell r="O5862">
            <v>80800</v>
          </cell>
          <cell r="P5862">
            <v>4800053470</v>
          </cell>
          <cell r="Q5862">
            <v>44620</v>
          </cell>
        </row>
        <row r="5863">
          <cell r="N5863" t="str">
            <v>FC102081</v>
          </cell>
          <cell r="O5863">
            <v>80800</v>
          </cell>
          <cell r="P5863">
            <v>4800053470</v>
          </cell>
          <cell r="Q5863">
            <v>44620</v>
          </cell>
        </row>
        <row r="5864">
          <cell r="N5864" t="str">
            <v>FC102082</v>
          </cell>
          <cell r="O5864">
            <v>80800</v>
          </cell>
          <cell r="P5864">
            <v>4800053470</v>
          </cell>
          <cell r="Q5864">
            <v>44620</v>
          </cell>
        </row>
        <row r="5865">
          <cell r="N5865" t="str">
            <v>FC102083</v>
          </cell>
          <cell r="O5865">
            <v>80800</v>
          </cell>
          <cell r="P5865">
            <v>4800053470</v>
          </cell>
          <cell r="Q5865">
            <v>44620</v>
          </cell>
        </row>
        <row r="5866">
          <cell r="N5866" t="str">
            <v>FC102084</v>
          </cell>
          <cell r="O5866">
            <v>80800</v>
          </cell>
          <cell r="P5866">
            <v>4800053470</v>
          </cell>
          <cell r="Q5866">
            <v>44620</v>
          </cell>
        </row>
        <row r="5867">
          <cell r="N5867" t="str">
            <v>FC102085</v>
          </cell>
          <cell r="O5867">
            <v>80800</v>
          </cell>
          <cell r="P5867">
            <v>4800053470</v>
          </cell>
          <cell r="Q5867">
            <v>44620</v>
          </cell>
        </row>
        <row r="5868">
          <cell r="N5868" t="str">
            <v>FC102086</v>
          </cell>
          <cell r="O5868">
            <v>80800</v>
          </cell>
          <cell r="P5868">
            <v>4800053470</v>
          </cell>
          <cell r="Q5868">
            <v>44620</v>
          </cell>
        </row>
        <row r="5869">
          <cell r="N5869" t="str">
            <v>FC102087</v>
          </cell>
          <cell r="O5869">
            <v>80800</v>
          </cell>
          <cell r="P5869">
            <v>4800053470</v>
          </cell>
          <cell r="Q5869">
            <v>44620</v>
          </cell>
        </row>
        <row r="5870">
          <cell r="N5870" t="str">
            <v>FC102088</v>
          </cell>
          <cell r="O5870">
            <v>80800</v>
          </cell>
          <cell r="P5870">
            <v>4800053470</v>
          </cell>
          <cell r="Q5870">
            <v>44620</v>
          </cell>
        </row>
        <row r="5871">
          <cell r="N5871" t="str">
            <v>FC102089</v>
          </cell>
          <cell r="O5871">
            <v>80800</v>
          </cell>
          <cell r="P5871">
            <v>4800053470</v>
          </cell>
          <cell r="Q5871">
            <v>44620</v>
          </cell>
        </row>
        <row r="5872">
          <cell r="N5872" t="str">
            <v>FC102090</v>
          </cell>
          <cell r="O5872">
            <v>80800</v>
          </cell>
          <cell r="P5872">
            <v>4800053470</v>
          </cell>
          <cell r="Q5872">
            <v>44620</v>
          </cell>
        </row>
        <row r="5873">
          <cell r="N5873" t="str">
            <v>FC102092</v>
          </cell>
          <cell r="O5873">
            <v>80800</v>
          </cell>
          <cell r="P5873">
            <v>4800053470</v>
          </cell>
          <cell r="Q5873">
            <v>44620</v>
          </cell>
        </row>
        <row r="5874">
          <cell r="N5874" t="str">
            <v>FC102093</v>
          </cell>
          <cell r="O5874">
            <v>80800</v>
          </cell>
          <cell r="P5874">
            <v>4800053470</v>
          </cell>
          <cell r="Q5874">
            <v>44620</v>
          </cell>
        </row>
        <row r="5875">
          <cell r="N5875" t="str">
            <v>FC102094</v>
          </cell>
          <cell r="O5875">
            <v>80800</v>
          </cell>
          <cell r="P5875">
            <v>4800053470</v>
          </cell>
          <cell r="Q5875">
            <v>44620</v>
          </cell>
        </row>
        <row r="5876">
          <cell r="N5876" t="str">
            <v>FC102095</v>
          </cell>
          <cell r="O5876">
            <v>80800</v>
          </cell>
          <cell r="P5876">
            <v>4800053470</v>
          </cell>
          <cell r="Q5876">
            <v>44620</v>
          </cell>
        </row>
        <row r="5877">
          <cell r="N5877" t="str">
            <v>FC102097</v>
          </cell>
          <cell r="O5877">
            <v>80800</v>
          </cell>
          <cell r="P5877">
            <v>4800053470</v>
          </cell>
          <cell r="Q5877">
            <v>44620</v>
          </cell>
        </row>
        <row r="5878">
          <cell r="N5878" t="str">
            <v>FC102098</v>
          </cell>
          <cell r="O5878">
            <v>80800</v>
          </cell>
          <cell r="P5878">
            <v>4800053470</v>
          </cell>
          <cell r="Q5878">
            <v>44620</v>
          </cell>
        </row>
        <row r="5879">
          <cell r="N5879" t="str">
            <v>FC119891</v>
          </cell>
          <cell r="O5879">
            <v>80800</v>
          </cell>
          <cell r="P5879">
            <v>4800053470</v>
          </cell>
          <cell r="Q5879">
            <v>44620</v>
          </cell>
        </row>
        <row r="5880">
          <cell r="N5880" t="str">
            <v>FC119892</v>
          </cell>
          <cell r="O5880">
            <v>80800</v>
          </cell>
          <cell r="P5880">
            <v>4800053470</v>
          </cell>
          <cell r="Q5880">
            <v>44620</v>
          </cell>
        </row>
        <row r="5881">
          <cell r="N5881" t="str">
            <v>FC119893</v>
          </cell>
          <cell r="O5881">
            <v>80800</v>
          </cell>
          <cell r="P5881">
            <v>4800053470</v>
          </cell>
          <cell r="Q5881">
            <v>44620</v>
          </cell>
        </row>
        <row r="5882">
          <cell r="N5882" t="str">
            <v>FC119894</v>
          </cell>
          <cell r="O5882">
            <v>80800</v>
          </cell>
          <cell r="P5882">
            <v>4800053470</v>
          </cell>
          <cell r="Q5882">
            <v>44620</v>
          </cell>
        </row>
        <row r="5883">
          <cell r="N5883" t="str">
            <v>FC119897</v>
          </cell>
          <cell r="O5883">
            <v>80800</v>
          </cell>
          <cell r="P5883">
            <v>4800053470</v>
          </cell>
          <cell r="Q5883">
            <v>44620</v>
          </cell>
        </row>
        <row r="5884">
          <cell r="N5884" t="str">
            <v>FC119899</v>
          </cell>
          <cell r="O5884">
            <v>80800</v>
          </cell>
          <cell r="P5884">
            <v>4800053470</v>
          </cell>
          <cell r="Q5884">
            <v>44620</v>
          </cell>
        </row>
        <row r="5885">
          <cell r="N5885" t="str">
            <v>FC119900</v>
          </cell>
          <cell r="O5885">
            <v>80800</v>
          </cell>
          <cell r="P5885">
            <v>4800053470</v>
          </cell>
          <cell r="Q5885">
            <v>44620</v>
          </cell>
        </row>
        <row r="5886">
          <cell r="N5886" t="str">
            <v>FC119901</v>
          </cell>
          <cell r="O5886">
            <v>80800</v>
          </cell>
          <cell r="P5886">
            <v>4800053470</v>
          </cell>
          <cell r="Q5886">
            <v>44620</v>
          </cell>
        </row>
        <row r="5887">
          <cell r="N5887" t="str">
            <v>FC119902</v>
          </cell>
          <cell r="O5887">
            <v>80800</v>
          </cell>
          <cell r="P5887">
            <v>4800053470</v>
          </cell>
          <cell r="Q5887">
            <v>44620</v>
          </cell>
        </row>
        <row r="5888">
          <cell r="N5888" t="str">
            <v>FC119903</v>
          </cell>
          <cell r="O5888">
            <v>80800</v>
          </cell>
          <cell r="P5888">
            <v>4800053470</v>
          </cell>
          <cell r="Q5888">
            <v>44620</v>
          </cell>
        </row>
        <row r="5889">
          <cell r="N5889" t="str">
            <v>FC119904</v>
          </cell>
          <cell r="O5889">
            <v>80800</v>
          </cell>
          <cell r="P5889">
            <v>4800053470</v>
          </cell>
          <cell r="Q5889">
            <v>44620</v>
          </cell>
        </row>
        <row r="5890">
          <cell r="N5890" t="str">
            <v>FC119905</v>
          </cell>
          <cell r="O5890">
            <v>80800</v>
          </cell>
          <cell r="P5890">
            <v>4800053470</v>
          </cell>
          <cell r="Q5890">
            <v>44620</v>
          </cell>
        </row>
        <row r="5891">
          <cell r="N5891" t="str">
            <v>FC119906</v>
          </cell>
          <cell r="O5891">
            <v>80800</v>
          </cell>
          <cell r="P5891">
            <v>4800053470</v>
          </cell>
          <cell r="Q5891">
            <v>44620</v>
          </cell>
        </row>
        <row r="5892">
          <cell r="N5892" t="str">
            <v>FC119907</v>
          </cell>
          <cell r="O5892">
            <v>80800</v>
          </cell>
          <cell r="P5892">
            <v>4800053470</v>
          </cell>
          <cell r="Q5892">
            <v>44620</v>
          </cell>
        </row>
        <row r="5893">
          <cell r="N5893" t="str">
            <v>FC119909</v>
          </cell>
          <cell r="O5893">
            <v>80800</v>
          </cell>
          <cell r="P5893">
            <v>4800053470</v>
          </cell>
          <cell r="Q5893">
            <v>44620</v>
          </cell>
        </row>
        <row r="5894">
          <cell r="N5894" t="str">
            <v>FC119910</v>
          </cell>
          <cell r="O5894">
            <v>80800</v>
          </cell>
          <cell r="P5894">
            <v>4800053470</v>
          </cell>
          <cell r="Q5894">
            <v>44620</v>
          </cell>
        </row>
        <row r="5895">
          <cell r="N5895" t="str">
            <v>FC119912</v>
          </cell>
          <cell r="O5895">
            <v>80800</v>
          </cell>
          <cell r="P5895">
            <v>4800053470</v>
          </cell>
          <cell r="Q5895">
            <v>44620</v>
          </cell>
        </row>
        <row r="5896">
          <cell r="N5896" t="str">
            <v>FC119913</v>
          </cell>
          <cell r="O5896">
            <v>80800</v>
          </cell>
          <cell r="P5896">
            <v>4800053470</v>
          </cell>
          <cell r="Q5896">
            <v>44620</v>
          </cell>
        </row>
        <row r="5897">
          <cell r="N5897" t="str">
            <v>FC119916</v>
          </cell>
          <cell r="O5897">
            <v>80800</v>
          </cell>
          <cell r="P5897">
            <v>4800053470</v>
          </cell>
          <cell r="Q5897">
            <v>44620</v>
          </cell>
        </row>
        <row r="5898">
          <cell r="N5898" t="str">
            <v>FC119917</v>
          </cell>
          <cell r="O5898">
            <v>80800</v>
          </cell>
          <cell r="P5898">
            <v>4800053470</v>
          </cell>
          <cell r="Q5898">
            <v>44620</v>
          </cell>
        </row>
        <row r="5899">
          <cell r="N5899" t="str">
            <v>FC119918</v>
          </cell>
          <cell r="O5899">
            <v>80800</v>
          </cell>
          <cell r="P5899">
            <v>4800053470</v>
          </cell>
          <cell r="Q5899">
            <v>44620</v>
          </cell>
        </row>
        <row r="5900">
          <cell r="N5900" t="str">
            <v>FC119919</v>
          </cell>
          <cell r="O5900">
            <v>80800</v>
          </cell>
          <cell r="P5900">
            <v>4800053470</v>
          </cell>
          <cell r="Q5900">
            <v>44620</v>
          </cell>
        </row>
        <row r="5901">
          <cell r="N5901" t="str">
            <v>FC119920</v>
          </cell>
          <cell r="O5901">
            <v>80800</v>
          </cell>
          <cell r="P5901">
            <v>4800053470</v>
          </cell>
          <cell r="Q5901">
            <v>44620</v>
          </cell>
        </row>
        <row r="5902">
          <cell r="N5902" t="str">
            <v>FC119921</v>
          </cell>
          <cell r="O5902">
            <v>80800</v>
          </cell>
          <cell r="P5902">
            <v>4800053470</v>
          </cell>
          <cell r="Q5902">
            <v>44620</v>
          </cell>
        </row>
        <row r="5903">
          <cell r="N5903" t="str">
            <v>FC119922</v>
          </cell>
          <cell r="O5903">
            <v>80800</v>
          </cell>
          <cell r="P5903">
            <v>4800053470</v>
          </cell>
          <cell r="Q5903">
            <v>44620</v>
          </cell>
        </row>
        <row r="5904">
          <cell r="N5904" t="str">
            <v>FC119923</v>
          </cell>
          <cell r="O5904">
            <v>80800</v>
          </cell>
          <cell r="P5904">
            <v>4800053470</v>
          </cell>
          <cell r="Q5904">
            <v>44620</v>
          </cell>
        </row>
        <row r="5905">
          <cell r="N5905" t="str">
            <v>FC119924</v>
          </cell>
          <cell r="O5905">
            <v>80800</v>
          </cell>
          <cell r="P5905">
            <v>4800053470</v>
          </cell>
          <cell r="Q5905">
            <v>44620</v>
          </cell>
        </row>
        <row r="5906">
          <cell r="N5906" t="str">
            <v>FC119925</v>
          </cell>
          <cell r="O5906">
            <v>80800</v>
          </cell>
          <cell r="P5906">
            <v>4800053470</v>
          </cell>
          <cell r="Q5906">
            <v>44620</v>
          </cell>
        </row>
        <row r="5907">
          <cell r="N5907" t="str">
            <v>FC119927</v>
          </cell>
          <cell r="O5907">
            <v>80800</v>
          </cell>
          <cell r="P5907">
            <v>4800053470</v>
          </cell>
          <cell r="Q5907">
            <v>44620</v>
          </cell>
        </row>
        <row r="5908">
          <cell r="N5908" t="str">
            <v>FC119928</v>
          </cell>
          <cell r="O5908">
            <v>80800</v>
          </cell>
          <cell r="P5908">
            <v>4800053470</v>
          </cell>
          <cell r="Q5908">
            <v>44620</v>
          </cell>
        </row>
        <row r="5909">
          <cell r="N5909" t="str">
            <v>FC119929</v>
          </cell>
          <cell r="O5909">
            <v>80800</v>
          </cell>
          <cell r="P5909">
            <v>4800053470</v>
          </cell>
          <cell r="Q5909">
            <v>44620</v>
          </cell>
        </row>
        <row r="5910">
          <cell r="N5910" t="str">
            <v>FC119931</v>
          </cell>
          <cell r="O5910">
            <v>80800</v>
          </cell>
          <cell r="P5910">
            <v>4800053470</v>
          </cell>
          <cell r="Q5910">
            <v>44620</v>
          </cell>
        </row>
        <row r="5911">
          <cell r="N5911" t="str">
            <v>FC119932</v>
          </cell>
          <cell r="O5911">
            <v>80800</v>
          </cell>
          <cell r="P5911">
            <v>4800053470</v>
          </cell>
          <cell r="Q5911">
            <v>44620</v>
          </cell>
        </row>
        <row r="5912">
          <cell r="N5912" t="str">
            <v>FC119933</v>
          </cell>
          <cell r="O5912">
            <v>80800</v>
          </cell>
          <cell r="P5912">
            <v>4800053470</v>
          </cell>
          <cell r="Q5912">
            <v>44620</v>
          </cell>
        </row>
        <row r="5913">
          <cell r="N5913" t="str">
            <v>FC119934</v>
          </cell>
          <cell r="O5913">
            <v>80800</v>
          </cell>
          <cell r="P5913">
            <v>4800053470</v>
          </cell>
          <cell r="Q5913">
            <v>44620</v>
          </cell>
        </row>
        <row r="5914">
          <cell r="N5914" t="str">
            <v>FC119935</v>
          </cell>
          <cell r="O5914">
            <v>80800</v>
          </cell>
          <cell r="P5914">
            <v>4800053470</v>
          </cell>
          <cell r="Q5914">
            <v>44620</v>
          </cell>
        </row>
        <row r="5915">
          <cell r="N5915" t="str">
            <v>FC119936</v>
          </cell>
          <cell r="O5915">
            <v>80800</v>
          </cell>
          <cell r="P5915">
            <v>4800053470</v>
          </cell>
          <cell r="Q5915">
            <v>44620</v>
          </cell>
        </row>
        <row r="5916">
          <cell r="N5916" t="str">
            <v>FC119937</v>
          </cell>
          <cell r="O5916">
            <v>80800</v>
          </cell>
          <cell r="P5916">
            <v>4800053470</v>
          </cell>
          <cell r="Q5916">
            <v>44620</v>
          </cell>
        </row>
        <row r="5917">
          <cell r="N5917" t="str">
            <v>FC119938</v>
          </cell>
          <cell r="O5917">
            <v>80800</v>
          </cell>
          <cell r="P5917">
            <v>4800053470</v>
          </cell>
          <cell r="Q5917">
            <v>44620</v>
          </cell>
        </row>
        <row r="5918">
          <cell r="N5918" t="str">
            <v>FC119939</v>
          </cell>
          <cell r="O5918">
            <v>80800</v>
          </cell>
          <cell r="P5918">
            <v>4800053470</v>
          </cell>
          <cell r="Q5918">
            <v>44620</v>
          </cell>
        </row>
        <row r="5919">
          <cell r="N5919" t="str">
            <v>FC119940</v>
          </cell>
          <cell r="O5919">
            <v>80800</v>
          </cell>
          <cell r="P5919">
            <v>4800053470</v>
          </cell>
          <cell r="Q5919">
            <v>44620</v>
          </cell>
        </row>
        <row r="5920">
          <cell r="N5920" t="str">
            <v>FC119941</v>
          </cell>
          <cell r="O5920">
            <v>80800</v>
          </cell>
          <cell r="P5920">
            <v>4800053470</v>
          </cell>
          <cell r="Q5920">
            <v>44620</v>
          </cell>
        </row>
        <row r="5921">
          <cell r="N5921" t="str">
            <v>FC119942</v>
          </cell>
          <cell r="O5921">
            <v>80800</v>
          </cell>
          <cell r="P5921">
            <v>4800053470</v>
          </cell>
          <cell r="Q5921">
            <v>44620</v>
          </cell>
        </row>
        <row r="5922">
          <cell r="N5922" t="str">
            <v>FC119944</v>
          </cell>
          <cell r="O5922">
            <v>80800</v>
          </cell>
          <cell r="P5922">
            <v>4800053470</v>
          </cell>
          <cell r="Q5922">
            <v>44620</v>
          </cell>
        </row>
        <row r="5923">
          <cell r="N5923" t="str">
            <v>FC119946</v>
          </cell>
          <cell r="O5923">
            <v>80800</v>
          </cell>
          <cell r="P5923">
            <v>4800053470</v>
          </cell>
          <cell r="Q5923">
            <v>44620</v>
          </cell>
        </row>
        <row r="5924">
          <cell r="N5924" t="str">
            <v>FC119947</v>
          </cell>
          <cell r="O5924">
            <v>80800</v>
          </cell>
          <cell r="P5924">
            <v>4800053470</v>
          </cell>
          <cell r="Q5924">
            <v>44620</v>
          </cell>
        </row>
        <row r="5925">
          <cell r="N5925" t="str">
            <v>FC119948</v>
          </cell>
          <cell r="O5925">
            <v>80800</v>
          </cell>
          <cell r="P5925">
            <v>4800053470</v>
          </cell>
          <cell r="Q5925">
            <v>44620</v>
          </cell>
        </row>
        <row r="5926">
          <cell r="N5926" t="str">
            <v>FC119950</v>
          </cell>
          <cell r="O5926">
            <v>80800</v>
          </cell>
          <cell r="P5926">
            <v>4800053470</v>
          </cell>
          <cell r="Q5926">
            <v>44620</v>
          </cell>
        </row>
        <row r="5927">
          <cell r="N5927" t="str">
            <v>FC119951</v>
          </cell>
          <cell r="O5927">
            <v>80800</v>
          </cell>
          <cell r="P5927">
            <v>4800053470</v>
          </cell>
          <cell r="Q5927">
            <v>44620</v>
          </cell>
        </row>
        <row r="5928">
          <cell r="N5928" t="str">
            <v>FC119952</v>
          </cell>
          <cell r="O5928">
            <v>80800</v>
          </cell>
          <cell r="P5928">
            <v>4800053470</v>
          </cell>
          <cell r="Q5928">
            <v>44620</v>
          </cell>
        </row>
        <row r="5929">
          <cell r="N5929" t="str">
            <v>FC119953</v>
          </cell>
          <cell r="O5929">
            <v>80800</v>
          </cell>
          <cell r="P5929">
            <v>4800053470</v>
          </cell>
          <cell r="Q5929">
            <v>44620</v>
          </cell>
        </row>
        <row r="5930">
          <cell r="N5930" t="str">
            <v>FC119955</v>
          </cell>
          <cell r="O5930">
            <v>80800</v>
          </cell>
          <cell r="P5930">
            <v>4800053470</v>
          </cell>
          <cell r="Q5930">
            <v>44620</v>
          </cell>
        </row>
        <row r="5931">
          <cell r="N5931" t="str">
            <v>FC119956</v>
          </cell>
          <cell r="O5931">
            <v>80800</v>
          </cell>
          <cell r="P5931">
            <v>4800053470</v>
          </cell>
          <cell r="Q5931">
            <v>44620</v>
          </cell>
        </row>
        <row r="5932">
          <cell r="N5932" t="str">
            <v>FC119958</v>
          </cell>
          <cell r="O5932">
            <v>80800</v>
          </cell>
          <cell r="P5932">
            <v>4800053470</v>
          </cell>
          <cell r="Q5932">
            <v>44620</v>
          </cell>
        </row>
        <row r="5933">
          <cell r="N5933" t="str">
            <v>FC119959</v>
          </cell>
          <cell r="O5933">
            <v>80800</v>
          </cell>
          <cell r="P5933">
            <v>4800053470</v>
          </cell>
          <cell r="Q5933">
            <v>44620</v>
          </cell>
        </row>
        <row r="5934">
          <cell r="N5934" t="str">
            <v>FC119960</v>
          </cell>
          <cell r="O5934">
            <v>80800</v>
          </cell>
          <cell r="P5934">
            <v>4800053470</v>
          </cell>
          <cell r="Q5934">
            <v>44620</v>
          </cell>
        </row>
        <row r="5935">
          <cell r="N5935" t="str">
            <v>FC119961</v>
          </cell>
          <cell r="O5935">
            <v>80800</v>
          </cell>
          <cell r="P5935">
            <v>4800053470</v>
          </cell>
          <cell r="Q5935">
            <v>44620</v>
          </cell>
        </row>
        <row r="5936">
          <cell r="N5936" t="str">
            <v>FC119962</v>
          </cell>
          <cell r="O5936">
            <v>80800</v>
          </cell>
          <cell r="P5936">
            <v>4800053470</v>
          </cell>
          <cell r="Q5936">
            <v>44620</v>
          </cell>
        </row>
        <row r="5937">
          <cell r="N5937" t="str">
            <v>FC119964</v>
          </cell>
          <cell r="O5937">
            <v>80800</v>
          </cell>
          <cell r="P5937">
            <v>4800053470</v>
          </cell>
          <cell r="Q5937">
            <v>44620</v>
          </cell>
        </row>
        <row r="5938">
          <cell r="N5938" t="str">
            <v>FC119965</v>
          </cell>
          <cell r="O5938">
            <v>80800</v>
          </cell>
          <cell r="P5938">
            <v>4800053470</v>
          </cell>
          <cell r="Q5938">
            <v>44620</v>
          </cell>
        </row>
        <row r="5939">
          <cell r="N5939" t="str">
            <v>FC119967</v>
          </cell>
          <cell r="O5939">
            <v>80800</v>
          </cell>
          <cell r="P5939">
            <v>4800053470</v>
          </cell>
          <cell r="Q5939">
            <v>44620</v>
          </cell>
        </row>
        <row r="5940">
          <cell r="N5940" t="str">
            <v>FC119968</v>
          </cell>
          <cell r="O5940">
            <v>80800</v>
          </cell>
          <cell r="P5940">
            <v>4800053470</v>
          </cell>
          <cell r="Q5940">
            <v>44620</v>
          </cell>
        </row>
        <row r="5941">
          <cell r="N5941" t="str">
            <v>FC119969</v>
          </cell>
          <cell r="O5941">
            <v>80800</v>
          </cell>
          <cell r="P5941">
            <v>4800053470</v>
          </cell>
          <cell r="Q5941">
            <v>44620</v>
          </cell>
        </row>
        <row r="5942">
          <cell r="N5942" t="str">
            <v>FC119970</v>
          </cell>
          <cell r="O5942">
            <v>80800</v>
          </cell>
          <cell r="P5942">
            <v>4800053470</v>
          </cell>
          <cell r="Q5942">
            <v>44620</v>
          </cell>
        </row>
        <row r="5943">
          <cell r="N5943" t="str">
            <v>FC119971</v>
          </cell>
          <cell r="O5943">
            <v>80800</v>
          </cell>
          <cell r="P5943">
            <v>4800053470</v>
          </cell>
          <cell r="Q5943">
            <v>44620</v>
          </cell>
        </row>
        <row r="5944">
          <cell r="N5944" t="str">
            <v>FC119972</v>
          </cell>
          <cell r="O5944">
            <v>80800</v>
          </cell>
          <cell r="P5944">
            <v>4800053470</v>
          </cell>
          <cell r="Q5944">
            <v>44620</v>
          </cell>
        </row>
        <row r="5945">
          <cell r="N5945" t="str">
            <v>FC119974</v>
          </cell>
          <cell r="O5945">
            <v>80800</v>
          </cell>
          <cell r="P5945">
            <v>4800053470</v>
          </cell>
          <cell r="Q5945">
            <v>44620</v>
          </cell>
        </row>
        <row r="5946">
          <cell r="N5946" t="str">
            <v>FC119975</v>
          </cell>
          <cell r="O5946">
            <v>80800</v>
          </cell>
          <cell r="P5946">
            <v>4800053470</v>
          </cell>
          <cell r="Q5946">
            <v>44620</v>
          </cell>
        </row>
        <row r="5947">
          <cell r="N5947" t="str">
            <v>FC119976</v>
          </cell>
          <cell r="O5947">
            <v>80800</v>
          </cell>
          <cell r="P5947">
            <v>4800053470</v>
          </cell>
          <cell r="Q5947">
            <v>44620</v>
          </cell>
        </row>
        <row r="5948">
          <cell r="N5948" t="str">
            <v>FC119979</v>
          </cell>
          <cell r="O5948">
            <v>80800</v>
          </cell>
          <cell r="P5948">
            <v>4800053470</v>
          </cell>
          <cell r="Q5948">
            <v>44620</v>
          </cell>
        </row>
        <row r="5949">
          <cell r="N5949" t="str">
            <v>FC119980</v>
          </cell>
          <cell r="O5949">
            <v>80800</v>
          </cell>
          <cell r="P5949">
            <v>4800053470</v>
          </cell>
          <cell r="Q5949">
            <v>44620</v>
          </cell>
        </row>
        <row r="5950">
          <cell r="N5950" t="str">
            <v>FC119981</v>
          </cell>
          <cell r="O5950">
            <v>80800</v>
          </cell>
          <cell r="P5950">
            <v>4800053470</v>
          </cell>
          <cell r="Q5950">
            <v>44620</v>
          </cell>
        </row>
        <row r="5951">
          <cell r="N5951" t="str">
            <v>FC119983</v>
          </cell>
          <cell r="O5951">
            <v>80800</v>
          </cell>
          <cell r="P5951">
            <v>4800053470</v>
          </cell>
          <cell r="Q5951">
            <v>44620</v>
          </cell>
        </row>
        <row r="5952">
          <cell r="N5952" t="str">
            <v>FC119985</v>
          </cell>
          <cell r="O5952">
            <v>80800</v>
          </cell>
          <cell r="P5952">
            <v>4800053470</v>
          </cell>
          <cell r="Q5952">
            <v>44620</v>
          </cell>
        </row>
        <row r="5953">
          <cell r="N5953" t="str">
            <v>FC119986</v>
          </cell>
          <cell r="O5953">
            <v>80800</v>
          </cell>
          <cell r="P5953">
            <v>4800053470</v>
          </cell>
          <cell r="Q5953">
            <v>44620</v>
          </cell>
        </row>
        <row r="5954">
          <cell r="N5954" t="str">
            <v>FC119987</v>
          </cell>
          <cell r="O5954">
            <v>80800</v>
          </cell>
          <cell r="P5954">
            <v>4800053470</v>
          </cell>
          <cell r="Q5954">
            <v>44620</v>
          </cell>
        </row>
        <row r="5955">
          <cell r="N5955" t="str">
            <v>FC119989</v>
          </cell>
          <cell r="O5955">
            <v>80800</v>
          </cell>
          <cell r="P5955">
            <v>4800053470</v>
          </cell>
          <cell r="Q5955">
            <v>44620</v>
          </cell>
        </row>
        <row r="5956">
          <cell r="N5956" t="str">
            <v>FC119991</v>
          </cell>
          <cell r="O5956">
            <v>80800</v>
          </cell>
          <cell r="P5956">
            <v>4800053470</v>
          </cell>
          <cell r="Q5956">
            <v>44620</v>
          </cell>
        </row>
        <row r="5957">
          <cell r="N5957" t="str">
            <v>FC119993</v>
          </cell>
          <cell r="O5957">
            <v>80800</v>
          </cell>
          <cell r="P5957">
            <v>4800053470</v>
          </cell>
          <cell r="Q5957">
            <v>44620</v>
          </cell>
        </row>
        <row r="5958">
          <cell r="N5958" t="str">
            <v>FC119994</v>
          </cell>
          <cell r="O5958">
            <v>80800</v>
          </cell>
          <cell r="P5958">
            <v>4800053470</v>
          </cell>
          <cell r="Q5958">
            <v>44620</v>
          </cell>
        </row>
        <row r="5959">
          <cell r="N5959" t="str">
            <v>FC119995</v>
          </cell>
          <cell r="O5959">
            <v>80800</v>
          </cell>
          <cell r="P5959">
            <v>4800053470</v>
          </cell>
          <cell r="Q5959">
            <v>44620</v>
          </cell>
        </row>
        <row r="5960">
          <cell r="N5960" t="str">
            <v>FC119996</v>
          </cell>
          <cell r="O5960">
            <v>80800</v>
          </cell>
          <cell r="P5960">
            <v>4800053470</v>
          </cell>
          <cell r="Q5960">
            <v>44620</v>
          </cell>
        </row>
        <row r="5961">
          <cell r="N5961" t="str">
            <v>FC119998</v>
          </cell>
          <cell r="O5961">
            <v>80800</v>
          </cell>
          <cell r="P5961">
            <v>4800053470</v>
          </cell>
          <cell r="Q5961">
            <v>44620</v>
          </cell>
        </row>
        <row r="5962">
          <cell r="N5962" t="str">
            <v>FC119999</v>
          </cell>
          <cell r="O5962">
            <v>80800</v>
          </cell>
          <cell r="P5962">
            <v>4800053470</v>
          </cell>
          <cell r="Q5962">
            <v>44620</v>
          </cell>
        </row>
        <row r="5963">
          <cell r="N5963" t="str">
            <v>FC120000</v>
          </cell>
          <cell r="O5963">
            <v>80800</v>
          </cell>
          <cell r="P5963">
            <v>4800053470</v>
          </cell>
          <cell r="Q5963">
            <v>44620</v>
          </cell>
        </row>
        <row r="5964">
          <cell r="N5964" t="str">
            <v>FC120001</v>
          </cell>
          <cell r="O5964">
            <v>80800</v>
          </cell>
          <cell r="P5964">
            <v>4800053470</v>
          </cell>
          <cell r="Q5964">
            <v>44620</v>
          </cell>
        </row>
        <row r="5965">
          <cell r="N5965" t="str">
            <v>FC120002</v>
          </cell>
          <cell r="O5965">
            <v>80800</v>
          </cell>
          <cell r="P5965">
            <v>4800053470</v>
          </cell>
          <cell r="Q5965">
            <v>44620</v>
          </cell>
        </row>
        <row r="5966">
          <cell r="N5966" t="str">
            <v>FC120004</v>
          </cell>
          <cell r="O5966">
            <v>80800</v>
          </cell>
          <cell r="P5966">
            <v>4800053470</v>
          </cell>
          <cell r="Q5966">
            <v>44620</v>
          </cell>
        </row>
        <row r="5967">
          <cell r="N5967" t="str">
            <v>FC120005</v>
          </cell>
          <cell r="O5967">
            <v>80800</v>
          </cell>
          <cell r="P5967">
            <v>4800053470</v>
          </cell>
          <cell r="Q5967">
            <v>44620</v>
          </cell>
        </row>
        <row r="5968">
          <cell r="N5968" t="str">
            <v>FC120008</v>
          </cell>
          <cell r="O5968">
            <v>80800</v>
          </cell>
          <cell r="P5968">
            <v>4800053470</v>
          </cell>
          <cell r="Q5968">
            <v>44620</v>
          </cell>
        </row>
        <row r="5969">
          <cell r="N5969" t="str">
            <v>FC120009</v>
          </cell>
          <cell r="O5969">
            <v>80800</v>
          </cell>
          <cell r="P5969">
            <v>4800053470</v>
          </cell>
          <cell r="Q5969">
            <v>44620</v>
          </cell>
        </row>
        <row r="5970">
          <cell r="N5970" t="str">
            <v>FC120011</v>
          </cell>
          <cell r="O5970">
            <v>80800</v>
          </cell>
          <cell r="P5970">
            <v>4800053470</v>
          </cell>
          <cell r="Q5970">
            <v>44620</v>
          </cell>
        </row>
        <row r="5971">
          <cell r="N5971" t="str">
            <v>FC120012</v>
          </cell>
          <cell r="O5971">
            <v>80800</v>
          </cell>
          <cell r="P5971">
            <v>4800053470</v>
          </cell>
          <cell r="Q5971">
            <v>44620</v>
          </cell>
        </row>
        <row r="5972">
          <cell r="N5972" t="str">
            <v>FC120014</v>
          </cell>
          <cell r="O5972">
            <v>80800</v>
          </cell>
          <cell r="P5972">
            <v>4800053470</v>
          </cell>
          <cell r="Q5972">
            <v>44620</v>
          </cell>
        </row>
        <row r="5973">
          <cell r="N5973" t="str">
            <v>FC120015</v>
          </cell>
          <cell r="O5973">
            <v>80800</v>
          </cell>
          <cell r="P5973">
            <v>4800053470</v>
          </cell>
          <cell r="Q5973">
            <v>44620</v>
          </cell>
        </row>
        <row r="5974">
          <cell r="N5974" t="str">
            <v>FC120016</v>
          </cell>
          <cell r="O5974">
            <v>80800</v>
          </cell>
          <cell r="P5974">
            <v>4800053470</v>
          </cell>
          <cell r="Q5974">
            <v>44620</v>
          </cell>
        </row>
        <row r="5975">
          <cell r="N5975" t="str">
            <v>FC120017</v>
          </cell>
          <cell r="O5975">
            <v>80800</v>
          </cell>
          <cell r="P5975">
            <v>4800053470</v>
          </cell>
          <cell r="Q5975">
            <v>44620</v>
          </cell>
        </row>
        <row r="5976">
          <cell r="N5976" t="str">
            <v>FC120019</v>
          </cell>
          <cell r="O5976">
            <v>80800</v>
          </cell>
          <cell r="P5976">
            <v>4800053470</v>
          </cell>
          <cell r="Q5976">
            <v>44620</v>
          </cell>
        </row>
        <row r="5977">
          <cell r="N5977" t="str">
            <v>FC120020</v>
          </cell>
          <cell r="O5977">
            <v>80800</v>
          </cell>
          <cell r="P5977">
            <v>4800053470</v>
          </cell>
          <cell r="Q5977">
            <v>44620</v>
          </cell>
        </row>
        <row r="5978">
          <cell r="N5978" t="str">
            <v>FC120021</v>
          </cell>
          <cell r="O5978">
            <v>80800</v>
          </cell>
          <cell r="P5978">
            <v>4800053470</v>
          </cell>
          <cell r="Q5978">
            <v>44620</v>
          </cell>
        </row>
        <row r="5979">
          <cell r="N5979" t="str">
            <v>FC120022</v>
          </cell>
          <cell r="O5979">
            <v>80800</v>
          </cell>
          <cell r="P5979">
            <v>4800053470</v>
          </cell>
          <cell r="Q5979">
            <v>44620</v>
          </cell>
        </row>
        <row r="5980">
          <cell r="N5980" t="str">
            <v>FC120023</v>
          </cell>
          <cell r="O5980">
            <v>80800</v>
          </cell>
          <cell r="P5980">
            <v>4800053470</v>
          </cell>
          <cell r="Q5980">
            <v>44620</v>
          </cell>
        </row>
        <row r="5981">
          <cell r="N5981" t="str">
            <v>FC120025</v>
          </cell>
          <cell r="O5981">
            <v>80800</v>
          </cell>
          <cell r="P5981">
            <v>4800053470</v>
          </cell>
          <cell r="Q5981">
            <v>44620</v>
          </cell>
        </row>
        <row r="5982">
          <cell r="N5982" t="str">
            <v>FC120027</v>
          </cell>
          <cell r="O5982">
            <v>80800</v>
          </cell>
          <cell r="P5982">
            <v>4800053470</v>
          </cell>
          <cell r="Q5982">
            <v>44620</v>
          </cell>
        </row>
        <row r="5983">
          <cell r="N5983" t="str">
            <v>FC120028</v>
          </cell>
          <cell r="O5983">
            <v>80800</v>
          </cell>
          <cell r="P5983">
            <v>4800053470</v>
          </cell>
          <cell r="Q5983">
            <v>44620</v>
          </cell>
        </row>
        <row r="5984">
          <cell r="N5984" t="str">
            <v>FC120029</v>
          </cell>
          <cell r="O5984">
            <v>80800</v>
          </cell>
          <cell r="P5984">
            <v>4800053470</v>
          </cell>
          <cell r="Q5984">
            <v>44620</v>
          </cell>
        </row>
        <row r="5985">
          <cell r="N5985" t="str">
            <v>FC120031</v>
          </cell>
          <cell r="O5985">
            <v>80800</v>
          </cell>
          <cell r="P5985">
            <v>4800053470</v>
          </cell>
          <cell r="Q5985">
            <v>44620</v>
          </cell>
        </row>
        <row r="5986">
          <cell r="N5986" t="str">
            <v>FC120032</v>
          </cell>
          <cell r="O5986">
            <v>80800</v>
          </cell>
          <cell r="P5986">
            <v>4800053470</v>
          </cell>
          <cell r="Q5986">
            <v>44620</v>
          </cell>
        </row>
        <row r="5987">
          <cell r="N5987" t="str">
            <v>FC120033</v>
          </cell>
          <cell r="O5987">
            <v>80800</v>
          </cell>
          <cell r="P5987">
            <v>4800053470</v>
          </cell>
          <cell r="Q5987">
            <v>44620</v>
          </cell>
        </row>
        <row r="5988">
          <cell r="N5988" t="str">
            <v>FC120035</v>
          </cell>
          <cell r="O5988">
            <v>80800</v>
          </cell>
          <cell r="P5988">
            <v>4800053470</v>
          </cell>
          <cell r="Q5988">
            <v>44620</v>
          </cell>
        </row>
        <row r="5989">
          <cell r="N5989" t="str">
            <v>FC120036</v>
          </cell>
          <cell r="O5989">
            <v>80800</v>
          </cell>
          <cell r="P5989">
            <v>4800053470</v>
          </cell>
          <cell r="Q5989">
            <v>44620</v>
          </cell>
        </row>
        <row r="5990">
          <cell r="N5990" t="str">
            <v>FC120038</v>
          </cell>
          <cell r="O5990">
            <v>80800</v>
          </cell>
          <cell r="P5990">
            <v>4800053470</v>
          </cell>
          <cell r="Q5990">
            <v>44620</v>
          </cell>
        </row>
        <row r="5991">
          <cell r="N5991" t="str">
            <v>FC120039</v>
          </cell>
          <cell r="O5991">
            <v>80800</v>
          </cell>
          <cell r="P5991">
            <v>4800053470</v>
          </cell>
          <cell r="Q5991">
            <v>44620</v>
          </cell>
        </row>
        <row r="5992">
          <cell r="N5992" t="str">
            <v>FC120041</v>
          </cell>
          <cell r="O5992">
            <v>80800</v>
          </cell>
          <cell r="P5992">
            <v>4800053470</v>
          </cell>
          <cell r="Q5992">
            <v>44620</v>
          </cell>
        </row>
        <row r="5993">
          <cell r="N5993" t="str">
            <v>FC120042</v>
          </cell>
          <cell r="O5993">
            <v>80800</v>
          </cell>
          <cell r="P5993">
            <v>4800053470</v>
          </cell>
          <cell r="Q5993">
            <v>44620</v>
          </cell>
        </row>
        <row r="5994">
          <cell r="N5994" t="str">
            <v>FC120044</v>
          </cell>
          <cell r="O5994">
            <v>80800</v>
          </cell>
          <cell r="P5994">
            <v>4800053470</v>
          </cell>
          <cell r="Q5994">
            <v>44620</v>
          </cell>
        </row>
        <row r="5995">
          <cell r="N5995" t="str">
            <v>FC120045</v>
          </cell>
          <cell r="O5995">
            <v>80800</v>
          </cell>
          <cell r="P5995">
            <v>4800053470</v>
          </cell>
          <cell r="Q5995">
            <v>44620</v>
          </cell>
        </row>
        <row r="5996">
          <cell r="N5996" t="str">
            <v>FC120046</v>
          </cell>
          <cell r="O5996">
            <v>80800</v>
          </cell>
          <cell r="P5996">
            <v>4800053470</v>
          </cell>
          <cell r="Q5996">
            <v>44620</v>
          </cell>
        </row>
        <row r="5997">
          <cell r="N5997" t="str">
            <v>FC120047</v>
          </cell>
          <cell r="O5997">
            <v>80800</v>
          </cell>
          <cell r="P5997">
            <v>4800053470</v>
          </cell>
          <cell r="Q5997">
            <v>44620</v>
          </cell>
        </row>
        <row r="5998">
          <cell r="N5998" t="str">
            <v>FC120048</v>
          </cell>
          <cell r="O5998">
            <v>80800</v>
          </cell>
          <cell r="P5998">
            <v>4800053470</v>
          </cell>
          <cell r="Q5998">
            <v>44620</v>
          </cell>
        </row>
        <row r="5999">
          <cell r="N5999" t="str">
            <v>FC120049</v>
          </cell>
          <cell r="O5999">
            <v>80800</v>
          </cell>
          <cell r="P5999">
            <v>4800053470</v>
          </cell>
          <cell r="Q5999">
            <v>44620</v>
          </cell>
        </row>
        <row r="6000">
          <cell r="N6000" t="str">
            <v>FC120050</v>
          </cell>
          <cell r="O6000">
            <v>80800</v>
          </cell>
          <cell r="P6000">
            <v>4800053470</v>
          </cell>
          <cell r="Q6000">
            <v>44620</v>
          </cell>
        </row>
        <row r="6001">
          <cell r="N6001" t="str">
            <v>FC120051</v>
          </cell>
          <cell r="O6001">
            <v>80800</v>
          </cell>
          <cell r="P6001">
            <v>4800053470</v>
          </cell>
          <cell r="Q6001">
            <v>44620</v>
          </cell>
        </row>
        <row r="6002">
          <cell r="N6002" t="str">
            <v>FC120052</v>
          </cell>
          <cell r="O6002">
            <v>80800</v>
          </cell>
          <cell r="P6002">
            <v>4800053470</v>
          </cell>
          <cell r="Q6002">
            <v>44620</v>
          </cell>
        </row>
        <row r="6003">
          <cell r="N6003" t="str">
            <v>FC120053</v>
          </cell>
          <cell r="O6003">
            <v>80800</v>
          </cell>
          <cell r="P6003">
            <v>4800053470</v>
          </cell>
          <cell r="Q6003">
            <v>44620</v>
          </cell>
        </row>
        <row r="6004">
          <cell r="N6004" t="str">
            <v>FC120054</v>
          </cell>
          <cell r="O6004">
            <v>80800</v>
          </cell>
          <cell r="P6004">
            <v>4800053470</v>
          </cell>
          <cell r="Q6004">
            <v>44620</v>
          </cell>
        </row>
        <row r="6005">
          <cell r="N6005" t="str">
            <v>FC120055</v>
          </cell>
          <cell r="O6005">
            <v>80800</v>
          </cell>
          <cell r="P6005">
            <v>4800053470</v>
          </cell>
          <cell r="Q6005">
            <v>44620</v>
          </cell>
        </row>
        <row r="6006">
          <cell r="N6006" t="str">
            <v>FC120056</v>
          </cell>
          <cell r="O6006">
            <v>80800</v>
          </cell>
          <cell r="P6006">
            <v>4800053470</v>
          </cell>
          <cell r="Q6006">
            <v>44620</v>
          </cell>
        </row>
        <row r="6007">
          <cell r="N6007" t="str">
            <v>FC120058</v>
          </cell>
          <cell r="O6007">
            <v>80800</v>
          </cell>
          <cell r="P6007">
            <v>4800053470</v>
          </cell>
          <cell r="Q6007">
            <v>44620</v>
          </cell>
        </row>
        <row r="6008">
          <cell r="N6008" t="str">
            <v>FC120059</v>
          </cell>
          <cell r="O6008">
            <v>80800</v>
          </cell>
          <cell r="P6008">
            <v>4800053470</v>
          </cell>
          <cell r="Q6008">
            <v>44620</v>
          </cell>
        </row>
        <row r="6009">
          <cell r="N6009" t="str">
            <v>FC120060</v>
          </cell>
          <cell r="O6009">
            <v>80800</v>
          </cell>
          <cell r="P6009">
            <v>4800053470</v>
          </cell>
          <cell r="Q6009">
            <v>44620</v>
          </cell>
        </row>
        <row r="6010">
          <cell r="N6010" t="str">
            <v>FC120061</v>
          </cell>
          <cell r="O6010">
            <v>80800</v>
          </cell>
          <cell r="P6010">
            <v>4800053470</v>
          </cell>
          <cell r="Q6010">
            <v>44620</v>
          </cell>
        </row>
        <row r="6011">
          <cell r="N6011" t="str">
            <v>FC120062</v>
          </cell>
          <cell r="O6011">
            <v>80800</v>
          </cell>
          <cell r="P6011">
            <v>4800053470</v>
          </cell>
          <cell r="Q6011">
            <v>44620</v>
          </cell>
        </row>
        <row r="6012">
          <cell r="N6012" t="str">
            <v>FC120063</v>
          </cell>
          <cell r="O6012">
            <v>80800</v>
          </cell>
          <cell r="P6012">
            <v>4800053470</v>
          </cell>
          <cell r="Q6012">
            <v>44620</v>
          </cell>
        </row>
        <row r="6013">
          <cell r="N6013" t="str">
            <v>FC120065</v>
          </cell>
          <cell r="O6013">
            <v>80800</v>
          </cell>
          <cell r="P6013">
            <v>4800053470</v>
          </cell>
          <cell r="Q6013">
            <v>44620</v>
          </cell>
        </row>
        <row r="6014">
          <cell r="N6014" t="str">
            <v>FC120066</v>
          </cell>
          <cell r="O6014">
            <v>80800</v>
          </cell>
          <cell r="P6014">
            <v>4800053470</v>
          </cell>
          <cell r="Q6014">
            <v>44620</v>
          </cell>
        </row>
        <row r="6015">
          <cell r="N6015" t="str">
            <v>FC120067</v>
          </cell>
          <cell r="O6015">
            <v>80800</v>
          </cell>
          <cell r="P6015">
            <v>4800053470</v>
          </cell>
          <cell r="Q6015">
            <v>44620</v>
          </cell>
        </row>
        <row r="6016">
          <cell r="N6016" t="str">
            <v>FC120068</v>
          </cell>
          <cell r="O6016">
            <v>80800</v>
          </cell>
          <cell r="P6016">
            <v>4800053470</v>
          </cell>
          <cell r="Q6016">
            <v>44620</v>
          </cell>
        </row>
        <row r="6017">
          <cell r="N6017" t="str">
            <v>FC120069</v>
          </cell>
          <cell r="O6017">
            <v>80800</v>
          </cell>
          <cell r="P6017">
            <v>4800053470</v>
          </cell>
          <cell r="Q6017">
            <v>44620</v>
          </cell>
        </row>
        <row r="6018">
          <cell r="N6018" t="str">
            <v>FC120070</v>
          </cell>
          <cell r="O6018">
            <v>80800</v>
          </cell>
          <cell r="P6018">
            <v>4800053470</v>
          </cell>
          <cell r="Q6018">
            <v>44620</v>
          </cell>
        </row>
        <row r="6019">
          <cell r="N6019" t="str">
            <v>FC120071</v>
          </cell>
          <cell r="O6019">
            <v>80800</v>
          </cell>
          <cell r="P6019">
            <v>4800053470</v>
          </cell>
          <cell r="Q6019">
            <v>44620</v>
          </cell>
        </row>
        <row r="6020">
          <cell r="N6020" t="str">
            <v>FC120072</v>
          </cell>
          <cell r="O6020">
            <v>80800</v>
          </cell>
          <cell r="P6020">
            <v>4800053470</v>
          </cell>
          <cell r="Q6020">
            <v>44620</v>
          </cell>
        </row>
        <row r="6021">
          <cell r="N6021" t="str">
            <v>FC120073</v>
          </cell>
          <cell r="O6021">
            <v>80800</v>
          </cell>
          <cell r="P6021">
            <v>4800053470</v>
          </cell>
          <cell r="Q6021">
            <v>44620</v>
          </cell>
        </row>
        <row r="6022">
          <cell r="N6022" t="str">
            <v>FC120074</v>
          </cell>
          <cell r="O6022">
            <v>80800</v>
          </cell>
          <cell r="P6022">
            <v>4800053470</v>
          </cell>
          <cell r="Q6022">
            <v>44620</v>
          </cell>
        </row>
        <row r="6023">
          <cell r="N6023" t="str">
            <v>FC120075</v>
          </cell>
          <cell r="O6023">
            <v>80800</v>
          </cell>
          <cell r="P6023">
            <v>4800053470</v>
          </cell>
          <cell r="Q6023">
            <v>44620</v>
          </cell>
        </row>
        <row r="6024">
          <cell r="N6024" t="str">
            <v>FC120076</v>
          </cell>
          <cell r="O6024">
            <v>80800</v>
          </cell>
          <cell r="P6024">
            <v>4800053470</v>
          </cell>
          <cell r="Q6024">
            <v>44620</v>
          </cell>
        </row>
        <row r="6025">
          <cell r="N6025" t="str">
            <v>FC120077</v>
          </cell>
          <cell r="O6025">
            <v>80800</v>
          </cell>
          <cell r="P6025">
            <v>4800053470</v>
          </cell>
          <cell r="Q6025">
            <v>44620</v>
          </cell>
        </row>
        <row r="6026">
          <cell r="N6026" t="str">
            <v>FC120079</v>
          </cell>
          <cell r="O6026">
            <v>80800</v>
          </cell>
          <cell r="P6026">
            <v>4800053470</v>
          </cell>
          <cell r="Q6026">
            <v>44620</v>
          </cell>
        </row>
        <row r="6027">
          <cell r="N6027" t="str">
            <v>FC120080</v>
          </cell>
          <cell r="O6027">
            <v>80800</v>
          </cell>
          <cell r="P6027">
            <v>4800053470</v>
          </cell>
          <cell r="Q6027">
            <v>44620</v>
          </cell>
        </row>
        <row r="6028">
          <cell r="N6028" t="str">
            <v>FC120081</v>
          </cell>
          <cell r="O6028">
            <v>80800</v>
          </cell>
          <cell r="P6028">
            <v>4800053470</v>
          </cell>
          <cell r="Q6028">
            <v>44620</v>
          </cell>
        </row>
        <row r="6029">
          <cell r="N6029" t="str">
            <v>FC120082</v>
          </cell>
          <cell r="O6029">
            <v>80800</v>
          </cell>
          <cell r="P6029">
            <v>4800053470</v>
          </cell>
          <cell r="Q6029">
            <v>44620</v>
          </cell>
        </row>
        <row r="6030">
          <cell r="N6030" t="str">
            <v>FC120083</v>
          </cell>
          <cell r="O6030">
            <v>80800</v>
          </cell>
          <cell r="P6030">
            <v>4800053470</v>
          </cell>
          <cell r="Q6030">
            <v>44620</v>
          </cell>
        </row>
        <row r="6031">
          <cell r="N6031" t="str">
            <v>FC120084</v>
          </cell>
          <cell r="O6031">
            <v>80800</v>
          </cell>
          <cell r="P6031">
            <v>4800053470</v>
          </cell>
          <cell r="Q6031">
            <v>44620</v>
          </cell>
        </row>
        <row r="6032">
          <cell r="N6032" t="str">
            <v>FC120085</v>
          </cell>
          <cell r="O6032">
            <v>80800</v>
          </cell>
          <cell r="P6032">
            <v>4800053470</v>
          </cell>
          <cell r="Q6032">
            <v>44620</v>
          </cell>
        </row>
        <row r="6033">
          <cell r="N6033" t="str">
            <v>FC120086</v>
          </cell>
          <cell r="O6033">
            <v>80800</v>
          </cell>
          <cell r="P6033">
            <v>4800053470</v>
          </cell>
          <cell r="Q6033">
            <v>44620</v>
          </cell>
        </row>
        <row r="6034">
          <cell r="N6034" t="str">
            <v>FC120087</v>
          </cell>
          <cell r="O6034">
            <v>80800</v>
          </cell>
          <cell r="P6034">
            <v>4800053470</v>
          </cell>
          <cell r="Q6034">
            <v>44620</v>
          </cell>
        </row>
        <row r="6035">
          <cell r="N6035" t="str">
            <v>FC120088</v>
          </cell>
          <cell r="O6035">
            <v>80800</v>
          </cell>
          <cell r="P6035">
            <v>4800053470</v>
          </cell>
          <cell r="Q6035">
            <v>44620</v>
          </cell>
        </row>
        <row r="6036">
          <cell r="N6036" t="str">
            <v>FC120089</v>
          </cell>
          <cell r="O6036">
            <v>80800</v>
          </cell>
          <cell r="P6036">
            <v>4800053470</v>
          </cell>
          <cell r="Q6036">
            <v>44620</v>
          </cell>
        </row>
        <row r="6037">
          <cell r="N6037" t="str">
            <v>FC120090</v>
          </cell>
          <cell r="O6037">
            <v>80800</v>
          </cell>
          <cell r="P6037">
            <v>4800053470</v>
          </cell>
          <cell r="Q6037">
            <v>44620</v>
          </cell>
        </row>
        <row r="6038">
          <cell r="N6038" t="str">
            <v>FC120092</v>
          </cell>
          <cell r="O6038">
            <v>80800</v>
          </cell>
          <cell r="P6038">
            <v>4800053470</v>
          </cell>
          <cell r="Q6038">
            <v>44620</v>
          </cell>
        </row>
        <row r="6039">
          <cell r="N6039" t="str">
            <v>FC120093</v>
          </cell>
          <cell r="O6039">
            <v>80800</v>
          </cell>
          <cell r="P6039">
            <v>4800053470</v>
          </cell>
          <cell r="Q6039">
            <v>44620</v>
          </cell>
        </row>
        <row r="6040">
          <cell r="N6040" t="str">
            <v>FC120094</v>
          </cell>
          <cell r="O6040">
            <v>80800</v>
          </cell>
          <cell r="P6040">
            <v>4800053470</v>
          </cell>
          <cell r="Q6040">
            <v>44620</v>
          </cell>
        </row>
        <row r="6041">
          <cell r="N6041" t="str">
            <v>FC120095</v>
          </cell>
          <cell r="O6041">
            <v>80800</v>
          </cell>
          <cell r="P6041">
            <v>4800053470</v>
          </cell>
          <cell r="Q6041">
            <v>44620</v>
          </cell>
        </row>
        <row r="6042">
          <cell r="N6042" t="str">
            <v>FC120096</v>
          </cell>
          <cell r="O6042">
            <v>80800</v>
          </cell>
          <cell r="P6042">
            <v>4800053470</v>
          </cell>
          <cell r="Q6042">
            <v>44620</v>
          </cell>
        </row>
        <row r="6043">
          <cell r="N6043" t="str">
            <v>FC120097</v>
          </cell>
          <cell r="O6043">
            <v>80800</v>
          </cell>
          <cell r="P6043">
            <v>4800053470</v>
          </cell>
          <cell r="Q6043">
            <v>44620</v>
          </cell>
        </row>
        <row r="6044">
          <cell r="N6044" t="str">
            <v>FC120098</v>
          </cell>
          <cell r="O6044">
            <v>80800</v>
          </cell>
          <cell r="P6044">
            <v>4800053470</v>
          </cell>
          <cell r="Q6044">
            <v>44620</v>
          </cell>
        </row>
        <row r="6045">
          <cell r="N6045" t="str">
            <v>FC120099</v>
          </cell>
          <cell r="O6045">
            <v>80800</v>
          </cell>
          <cell r="P6045">
            <v>4800053470</v>
          </cell>
          <cell r="Q6045">
            <v>44620</v>
          </cell>
        </row>
        <row r="6046">
          <cell r="N6046" t="str">
            <v>FC120100</v>
          </cell>
          <cell r="O6046">
            <v>80800</v>
          </cell>
          <cell r="P6046">
            <v>4800053470</v>
          </cell>
          <cell r="Q6046">
            <v>44620</v>
          </cell>
        </row>
        <row r="6047">
          <cell r="N6047" t="str">
            <v>FC120102</v>
          </cell>
          <cell r="O6047">
            <v>80800</v>
          </cell>
          <cell r="P6047">
            <v>4800053470</v>
          </cell>
          <cell r="Q6047">
            <v>44620</v>
          </cell>
        </row>
        <row r="6048">
          <cell r="N6048" t="str">
            <v>FC120104</v>
          </cell>
          <cell r="O6048">
            <v>80800</v>
          </cell>
          <cell r="P6048">
            <v>4800053470</v>
          </cell>
          <cell r="Q6048">
            <v>44620</v>
          </cell>
        </row>
        <row r="6049">
          <cell r="N6049" t="str">
            <v>FC120106</v>
          </cell>
          <cell r="O6049">
            <v>80800</v>
          </cell>
          <cell r="P6049">
            <v>4800053470</v>
          </cell>
          <cell r="Q6049">
            <v>44620</v>
          </cell>
        </row>
        <row r="6050">
          <cell r="N6050" t="str">
            <v>FC120107</v>
          </cell>
          <cell r="O6050">
            <v>80800</v>
          </cell>
          <cell r="P6050">
            <v>4800053470</v>
          </cell>
          <cell r="Q6050">
            <v>44620</v>
          </cell>
        </row>
        <row r="6051">
          <cell r="N6051" t="str">
            <v>FC120108</v>
          </cell>
          <cell r="O6051">
            <v>80800</v>
          </cell>
          <cell r="P6051">
            <v>4800053470</v>
          </cell>
          <cell r="Q6051">
            <v>44620</v>
          </cell>
        </row>
        <row r="6052">
          <cell r="N6052" t="str">
            <v>FC120110</v>
          </cell>
          <cell r="O6052">
            <v>80800</v>
          </cell>
          <cell r="P6052">
            <v>4800053470</v>
          </cell>
          <cell r="Q6052">
            <v>44620</v>
          </cell>
        </row>
        <row r="6053">
          <cell r="N6053" t="str">
            <v>FC120112</v>
          </cell>
          <cell r="O6053">
            <v>80800</v>
          </cell>
          <cell r="P6053">
            <v>4800053470</v>
          </cell>
          <cell r="Q6053">
            <v>44620</v>
          </cell>
        </row>
        <row r="6054">
          <cell r="N6054" t="str">
            <v>FC120113</v>
          </cell>
          <cell r="O6054">
            <v>80800</v>
          </cell>
          <cell r="P6054">
            <v>4800053470</v>
          </cell>
          <cell r="Q6054">
            <v>44620</v>
          </cell>
        </row>
        <row r="6055">
          <cell r="N6055" t="str">
            <v>FC120115</v>
          </cell>
          <cell r="O6055">
            <v>80800</v>
          </cell>
          <cell r="P6055">
            <v>4800053470</v>
          </cell>
          <cell r="Q6055">
            <v>44620</v>
          </cell>
        </row>
        <row r="6056">
          <cell r="N6056" t="str">
            <v>FC120116</v>
          </cell>
          <cell r="O6056">
            <v>80800</v>
          </cell>
          <cell r="P6056">
            <v>4800053470</v>
          </cell>
          <cell r="Q6056">
            <v>44620</v>
          </cell>
        </row>
        <row r="6057">
          <cell r="N6057" t="str">
            <v>FC120117</v>
          </cell>
          <cell r="O6057">
            <v>80800</v>
          </cell>
          <cell r="P6057">
            <v>4800053470</v>
          </cell>
          <cell r="Q6057">
            <v>44620</v>
          </cell>
        </row>
        <row r="6058">
          <cell r="N6058" t="str">
            <v>FC120120</v>
          </cell>
          <cell r="O6058">
            <v>80800</v>
          </cell>
          <cell r="P6058">
            <v>4800053470</v>
          </cell>
          <cell r="Q6058">
            <v>44620</v>
          </cell>
        </row>
        <row r="6059">
          <cell r="N6059" t="str">
            <v>FC120121</v>
          </cell>
          <cell r="O6059">
            <v>80800</v>
          </cell>
          <cell r="P6059">
            <v>4800053470</v>
          </cell>
          <cell r="Q6059">
            <v>44620</v>
          </cell>
        </row>
        <row r="6060">
          <cell r="N6060" t="str">
            <v>FC120122</v>
          </cell>
          <cell r="O6060">
            <v>80800</v>
          </cell>
          <cell r="P6060">
            <v>4800053470</v>
          </cell>
          <cell r="Q6060">
            <v>44620</v>
          </cell>
        </row>
        <row r="6061">
          <cell r="N6061" t="str">
            <v>FC120123</v>
          </cell>
          <cell r="O6061">
            <v>80800</v>
          </cell>
          <cell r="P6061">
            <v>4800053470</v>
          </cell>
          <cell r="Q6061">
            <v>44620</v>
          </cell>
        </row>
        <row r="6062">
          <cell r="N6062" t="str">
            <v>FC120124</v>
          </cell>
          <cell r="O6062">
            <v>80800</v>
          </cell>
          <cell r="P6062">
            <v>4800053470</v>
          </cell>
          <cell r="Q6062">
            <v>44620</v>
          </cell>
        </row>
        <row r="6063">
          <cell r="N6063" t="str">
            <v>FC120125</v>
          </cell>
          <cell r="O6063">
            <v>80800</v>
          </cell>
          <cell r="P6063">
            <v>4800053470</v>
          </cell>
          <cell r="Q6063">
            <v>44620</v>
          </cell>
        </row>
        <row r="6064">
          <cell r="N6064" t="str">
            <v>FC120127</v>
          </cell>
          <cell r="O6064">
            <v>80800</v>
          </cell>
          <cell r="P6064">
            <v>4800053470</v>
          </cell>
          <cell r="Q6064">
            <v>44620</v>
          </cell>
        </row>
        <row r="6065">
          <cell r="N6065" t="str">
            <v>FC120128</v>
          </cell>
          <cell r="O6065">
            <v>80800</v>
          </cell>
          <cell r="P6065">
            <v>4800053470</v>
          </cell>
          <cell r="Q6065">
            <v>44620</v>
          </cell>
        </row>
        <row r="6066">
          <cell r="N6066" t="str">
            <v>FC120129</v>
          </cell>
          <cell r="O6066">
            <v>80800</v>
          </cell>
          <cell r="P6066">
            <v>4800053470</v>
          </cell>
          <cell r="Q6066">
            <v>44620</v>
          </cell>
        </row>
        <row r="6067">
          <cell r="N6067" t="str">
            <v>FC120130</v>
          </cell>
          <cell r="O6067">
            <v>80800</v>
          </cell>
          <cell r="P6067">
            <v>4800053470</v>
          </cell>
          <cell r="Q6067">
            <v>44620</v>
          </cell>
        </row>
        <row r="6068">
          <cell r="N6068" t="str">
            <v>FC120131</v>
          </cell>
          <cell r="O6068">
            <v>80800</v>
          </cell>
          <cell r="P6068">
            <v>4800053470</v>
          </cell>
          <cell r="Q6068">
            <v>44620</v>
          </cell>
        </row>
        <row r="6069">
          <cell r="N6069" t="str">
            <v>FC120132</v>
          </cell>
          <cell r="O6069">
            <v>80800</v>
          </cell>
          <cell r="P6069">
            <v>4800053470</v>
          </cell>
          <cell r="Q6069">
            <v>44620</v>
          </cell>
        </row>
        <row r="6070">
          <cell r="N6070" t="str">
            <v>FC120133</v>
          </cell>
          <cell r="O6070">
            <v>80800</v>
          </cell>
          <cell r="P6070">
            <v>4800053470</v>
          </cell>
          <cell r="Q6070">
            <v>44620</v>
          </cell>
        </row>
        <row r="6071">
          <cell r="N6071" t="str">
            <v>FC120134</v>
          </cell>
          <cell r="O6071">
            <v>80800</v>
          </cell>
          <cell r="P6071">
            <v>4800053470</v>
          </cell>
          <cell r="Q6071">
            <v>44620</v>
          </cell>
        </row>
        <row r="6072">
          <cell r="N6072" t="str">
            <v>FC120135</v>
          </cell>
          <cell r="O6072">
            <v>80800</v>
          </cell>
          <cell r="P6072">
            <v>4800053470</v>
          </cell>
          <cell r="Q6072">
            <v>44620</v>
          </cell>
        </row>
        <row r="6073">
          <cell r="N6073" t="str">
            <v>FC120136</v>
          </cell>
          <cell r="O6073">
            <v>80800</v>
          </cell>
          <cell r="P6073">
            <v>4800053470</v>
          </cell>
          <cell r="Q6073">
            <v>44620</v>
          </cell>
        </row>
        <row r="6074">
          <cell r="N6074" t="str">
            <v>FC120137</v>
          </cell>
          <cell r="O6074">
            <v>80800</v>
          </cell>
          <cell r="P6074">
            <v>4800053470</v>
          </cell>
          <cell r="Q6074">
            <v>44620</v>
          </cell>
        </row>
        <row r="6075">
          <cell r="N6075" t="str">
            <v>FC120138</v>
          </cell>
          <cell r="O6075">
            <v>80800</v>
          </cell>
          <cell r="P6075">
            <v>4800053470</v>
          </cell>
          <cell r="Q6075">
            <v>44620</v>
          </cell>
        </row>
        <row r="6076">
          <cell r="N6076" t="str">
            <v>FC120139</v>
          </cell>
          <cell r="O6076">
            <v>80800</v>
          </cell>
          <cell r="P6076">
            <v>4800053470</v>
          </cell>
          <cell r="Q6076">
            <v>44620</v>
          </cell>
        </row>
        <row r="6077">
          <cell r="N6077" t="str">
            <v>FC120140</v>
          </cell>
          <cell r="O6077">
            <v>80800</v>
          </cell>
          <cell r="P6077">
            <v>4800053470</v>
          </cell>
          <cell r="Q6077">
            <v>44620</v>
          </cell>
        </row>
        <row r="6078">
          <cell r="N6078" t="str">
            <v>FC120141</v>
          </cell>
          <cell r="O6078">
            <v>80800</v>
          </cell>
          <cell r="P6078">
            <v>4800053470</v>
          </cell>
          <cell r="Q6078">
            <v>44620</v>
          </cell>
        </row>
        <row r="6079">
          <cell r="N6079" t="str">
            <v>FC120142</v>
          </cell>
          <cell r="O6079">
            <v>80800</v>
          </cell>
          <cell r="P6079">
            <v>4800053470</v>
          </cell>
          <cell r="Q6079">
            <v>44620</v>
          </cell>
        </row>
        <row r="6080">
          <cell r="N6080" t="str">
            <v>FC120143</v>
          </cell>
          <cell r="O6080">
            <v>80800</v>
          </cell>
          <cell r="P6080">
            <v>4800053470</v>
          </cell>
          <cell r="Q6080">
            <v>44620</v>
          </cell>
        </row>
        <row r="6081">
          <cell r="N6081" t="str">
            <v>FC120144</v>
          </cell>
          <cell r="O6081">
            <v>80800</v>
          </cell>
          <cell r="P6081">
            <v>4800053470</v>
          </cell>
          <cell r="Q6081">
            <v>44620</v>
          </cell>
        </row>
        <row r="6082">
          <cell r="N6082" t="str">
            <v>FC120145</v>
          </cell>
          <cell r="O6082">
            <v>80800</v>
          </cell>
          <cell r="P6082">
            <v>4800053470</v>
          </cell>
          <cell r="Q6082">
            <v>44620</v>
          </cell>
        </row>
        <row r="6083">
          <cell r="N6083" t="str">
            <v>FC120147</v>
          </cell>
          <cell r="O6083">
            <v>80800</v>
          </cell>
          <cell r="P6083">
            <v>4800053470</v>
          </cell>
          <cell r="Q6083">
            <v>44620</v>
          </cell>
        </row>
        <row r="6084">
          <cell r="N6084" t="str">
            <v>FC120148</v>
          </cell>
          <cell r="O6084">
            <v>80800</v>
          </cell>
          <cell r="P6084">
            <v>4800053470</v>
          </cell>
          <cell r="Q6084">
            <v>44620</v>
          </cell>
        </row>
        <row r="6085">
          <cell r="N6085" t="str">
            <v>FC120149</v>
          </cell>
          <cell r="O6085">
            <v>80800</v>
          </cell>
          <cell r="P6085">
            <v>4800053470</v>
          </cell>
          <cell r="Q6085">
            <v>44620</v>
          </cell>
        </row>
        <row r="6086">
          <cell r="N6086" t="str">
            <v>FC120150</v>
          </cell>
          <cell r="O6086">
            <v>80800</v>
          </cell>
          <cell r="P6086">
            <v>4800053470</v>
          </cell>
          <cell r="Q6086">
            <v>44620</v>
          </cell>
        </row>
        <row r="6087">
          <cell r="N6087" t="str">
            <v>FC120152</v>
          </cell>
          <cell r="O6087">
            <v>80800</v>
          </cell>
          <cell r="P6087">
            <v>4800053470</v>
          </cell>
          <cell r="Q6087">
            <v>44620</v>
          </cell>
        </row>
        <row r="6088">
          <cell r="N6088" t="str">
            <v>FC120153</v>
          </cell>
          <cell r="O6088">
            <v>80800</v>
          </cell>
          <cell r="P6088">
            <v>4800053470</v>
          </cell>
          <cell r="Q6088">
            <v>44620</v>
          </cell>
        </row>
        <row r="6089">
          <cell r="N6089" t="str">
            <v>FC120154</v>
          </cell>
          <cell r="O6089">
            <v>80800</v>
          </cell>
          <cell r="P6089">
            <v>4800053470</v>
          </cell>
          <cell r="Q6089">
            <v>44620</v>
          </cell>
        </row>
        <row r="6090">
          <cell r="N6090" t="str">
            <v>FC120155</v>
          </cell>
          <cell r="O6090">
            <v>80800</v>
          </cell>
          <cell r="P6090">
            <v>4800053470</v>
          </cell>
          <cell r="Q6090">
            <v>44620</v>
          </cell>
        </row>
        <row r="6091">
          <cell r="N6091" t="str">
            <v>FC120157</v>
          </cell>
          <cell r="O6091">
            <v>80800</v>
          </cell>
          <cell r="P6091">
            <v>4800053470</v>
          </cell>
          <cell r="Q6091">
            <v>44620</v>
          </cell>
        </row>
        <row r="6092">
          <cell r="N6092" t="str">
            <v>FC120159</v>
          </cell>
          <cell r="O6092">
            <v>80800</v>
          </cell>
          <cell r="P6092">
            <v>4800053470</v>
          </cell>
          <cell r="Q6092">
            <v>44620</v>
          </cell>
        </row>
        <row r="6093">
          <cell r="N6093" t="str">
            <v>FC120160</v>
          </cell>
          <cell r="O6093">
            <v>80800</v>
          </cell>
          <cell r="P6093">
            <v>4800053470</v>
          </cell>
          <cell r="Q6093">
            <v>44620</v>
          </cell>
        </row>
        <row r="6094">
          <cell r="N6094" t="str">
            <v>FC120161</v>
          </cell>
          <cell r="O6094">
            <v>80800</v>
          </cell>
          <cell r="P6094">
            <v>4800053470</v>
          </cell>
          <cell r="Q6094">
            <v>44620</v>
          </cell>
        </row>
        <row r="6095">
          <cell r="N6095" t="str">
            <v>FC120162</v>
          </cell>
          <cell r="O6095">
            <v>80800</v>
          </cell>
          <cell r="P6095">
            <v>4800053470</v>
          </cell>
          <cell r="Q6095">
            <v>44620</v>
          </cell>
        </row>
        <row r="6096">
          <cell r="N6096" t="str">
            <v>FC120164</v>
          </cell>
          <cell r="O6096">
            <v>80800</v>
          </cell>
          <cell r="P6096">
            <v>4800053470</v>
          </cell>
          <cell r="Q6096">
            <v>44620</v>
          </cell>
        </row>
        <row r="6097">
          <cell r="N6097" t="str">
            <v>FC120165</v>
          </cell>
          <cell r="O6097">
            <v>80800</v>
          </cell>
          <cell r="P6097">
            <v>4800053470</v>
          </cell>
          <cell r="Q6097">
            <v>44620</v>
          </cell>
        </row>
        <row r="6098">
          <cell r="N6098" t="str">
            <v>FC120166</v>
          </cell>
          <cell r="O6098">
            <v>80800</v>
          </cell>
          <cell r="P6098">
            <v>4800053470</v>
          </cell>
          <cell r="Q6098">
            <v>44620</v>
          </cell>
        </row>
        <row r="6099">
          <cell r="N6099" t="str">
            <v>FC120167</v>
          </cell>
          <cell r="O6099">
            <v>80800</v>
          </cell>
          <cell r="P6099">
            <v>4800053470</v>
          </cell>
          <cell r="Q6099">
            <v>44620</v>
          </cell>
        </row>
        <row r="6100">
          <cell r="N6100" t="str">
            <v>FC120169</v>
          </cell>
          <cell r="O6100">
            <v>80800</v>
          </cell>
          <cell r="P6100">
            <v>4800053470</v>
          </cell>
          <cell r="Q6100">
            <v>44620</v>
          </cell>
        </row>
        <row r="6101">
          <cell r="N6101" t="str">
            <v>FC120170</v>
          </cell>
          <cell r="O6101">
            <v>80800</v>
          </cell>
          <cell r="P6101">
            <v>4800053470</v>
          </cell>
          <cell r="Q6101">
            <v>44620</v>
          </cell>
        </row>
        <row r="6102">
          <cell r="N6102" t="str">
            <v>FC120171</v>
          </cell>
          <cell r="O6102">
            <v>80800</v>
          </cell>
          <cell r="P6102">
            <v>4800053470</v>
          </cell>
          <cell r="Q6102">
            <v>44620</v>
          </cell>
        </row>
        <row r="6103">
          <cell r="N6103" t="str">
            <v>FC120172</v>
          </cell>
          <cell r="O6103">
            <v>80800</v>
          </cell>
          <cell r="P6103">
            <v>4800053470</v>
          </cell>
          <cell r="Q6103">
            <v>44620</v>
          </cell>
        </row>
        <row r="6104">
          <cell r="N6104" t="str">
            <v>FC120173</v>
          </cell>
          <cell r="O6104">
            <v>80800</v>
          </cell>
          <cell r="P6104">
            <v>4800053470</v>
          </cell>
          <cell r="Q6104">
            <v>44620</v>
          </cell>
        </row>
        <row r="6105">
          <cell r="N6105" t="str">
            <v>FC120174</v>
          </cell>
          <cell r="O6105">
            <v>80800</v>
          </cell>
          <cell r="P6105">
            <v>4800053470</v>
          </cell>
          <cell r="Q6105">
            <v>44620</v>
          </cell>
        </row>
        <row r="6106">
          <cell r="N6106" t="str">
            <v>FC120175</v>
          </cell>
          <cell r="O6106">
            <v>80800</v>
          </cell>
          <cell r="P6106">
            <v>4800053470</v>
          </cell>
          <cell r="Q6106">
            <v>44620</v>
          </cell>
        </row>
        <row r="6107">
          <cell r="N6107" t="str">
            <v>FC120176</v>
          </cell>
          <cell r="O6107">
            <v>80800</v>
          </cell>
          <cell r="P6107">
            <v>4800053470</v>
          </cell>
          <cell r="Q6107">
            <v>44620</v>
          </cell>
        </row>
        <row r="6108">
          <cell r="N6108" t="str">
            <v>FC120177</v>
          </cell>
          <cell r="O6108">
            <v>80800</v>
          </cell>
          <cell r="P6108">
            <v>4800053470</v>
          </cell>
          <cell r="Q6108">
            <v>44620</v>
          </cell>
        </row>
        <row r="6109">
          <cell r="N6109" t="str">
            <v>FC120178</v>
          </cell>
          <cell r="O6109">
            <v>80800</v>
          </cell>
          <cell r="P6109">
            <v>4800053470</v>
          </cell>
          <cell r="Q6109">
            <v>44620</v>
          </cell>
        </row>
        <row r="6110">
          <cell r="N6110" t="str">
            <v>FC120179</v>
          </cell>
          <cell r="O6110">
            <v>80800</v>
          </cell>
          <cell r="P6110">
            <v>4800053470</v>
          </cell>
          <cell r="Q6110">
            <v>44620</v>
          </cell>
        </row>
        <row r="6111">
          <cell r="N6111" t="str">
            <v>FC120180</v>
          </cell>
          <cell r="O6111">
            <v>80800</v>
          </cell>
          <cell r="P6111">
            <v>4800053470</v>
          </cell>
          <cell r="Q6111">
            <v>44620</v>
          </cell>
        </row>
        <row r="6112">
          <cell r="N6112" t="str">
            <v>FC120181</v>
          </cell>
          <cell r="O6112">
            <v>80800</v>
          </cell>
          <cell r="P6112">
            <v>4800053470</v>
          </cell>
          <cell r="Q6112">
            <v>44620</v>
          </cell>
        </row>
        <row r="6113">
          <cell r="N6113" t="str">
            <v>FC120183</v>
          </cell>
          <cell r="O6113">
            <v>80800</v>
          </cell>
          <cell r="P6113">
            <v>4800053470</v>
          </cell>
          <cell r="Q6113">
            <v>44620</v>
          </cell>
        </row>
        <row r="6114">
          <cell r="N6114" t="str">
            <v>FC120184</v>
          </cell>
          <cell r="O6114">
            <v>80800</v>
          </cell>
          <cell r="P6114">
            <v>4800053470</v>
          </cell>
          <cell r="Q6114">
            <v>44620</v>
          </cell>
        </row>
        <row r="6115">
          <cell r="N6115" t="str">
            <v>FC120185</v>
          </cell>
          <cell r="O6115">
            <v>80800</v>
          </cell>
          <cell r="P6115">
            <v>4800053470</v>
          </cell>
          <cell r="Q6115">
            <v>44620</v>
          </cell>
        </row>
        <row r="6116">
          <cell r="N6116" t="str">
            <v>FC120187</v>
          </cell>
          <cell r="O6116">
            <v>80800</v>
          </cell>
          <cell r="P6116">
            <v>4800053470</v>
          </cell>
          <cell r="Q6116">
            <v>44620</v>
          </cell>
        </row>
        <row r="6117">
          <cell r="N6117" t="str">
            <v>FC120188</v>
          </cell>
          <cell r="O6117">
            <v>80800</v>
          </cell>
          <cell r="P6117">
            <v>4800053470</v>
          </cell>
          <cell r="Q6117">
            <v>44620</v>
          </cell>
        </row>
        <row r="6118">
          <cell r="N6118" t="str">
            <v>FC120189</v>
          </cell>
          <cell r="O6118">
            <v>80800</v>
          </cell>
          <cell r="P6118">
            <v>4800053470</v>
          </cell>
          <cell r="Q6118">
            <v>44620</v>
          </cell>
        </row>
        <row r="6119">
          <cell r="N6119" t="str">
            <v>FC120190</v>
          </cell>
          <cell r="O6119">
            <v>80800</v>
          </cell>
          <cell r="P6119">
            <v>4800053470</v>
          </cell>
          <cell r="Q6119">
            <v>44620</v>
          </cell>
        </row>
        <row r="6120">
          <cell r="N6120" t="str">
            <v>FC120191</v>
          </cell>
          <cell r="O6120">
            <v>80800</v>
          </cell>
          <cell r="P6120">
            <v>4800053470</v>
          </cell>
          <cell r="Q6120">
            <v>44620</v>
          </cell>
        </row>
        <row r="6121">
          <cell r="N6121" t="str">
            <v>FC120192</v>
          </cell>
          <cell r="O6121">
            <v>80800</v>
          </cell>
          <cell r="P6121">
            <v>4800053470</v>
          </cell>
          <cell r="Q6121">
            <v>44620</v>
          </cell>
        </row>
        <row r="6122">
          <cell r="N6122" t="str">
            <v>FC120193</v>
          </cell>
          <cell r="O6122">
            <v>80800</v>
          </cell>
          <cell r="P6122">
            <v>4800053470</v>
          </cell>
          <cell r="Q6122">
            <v>44620</v>
          </cell>
        </row>
        <row r="6123">
          <cell r="N6123" t="str">
            <v>FC120194</v>
          </cell>
          <cell r="O6123">
            <v>80800</v>
          </cell>
          <cell r="P6123">
            <v>4800053470</v>
          </cell>
          <cell r="Q6123">
            <v>44620</v>
          </cell>
        </row>
        <row r="6124">
          <cell r="N6124" t="str">
            <v>FC120195</v>
          </cell>
          <cell r="O6124">
            <v>80800</v>
          </cell>
          <cell r="P6124">
            <v>4800053470</v>
          </cell>
          <cell r="Q6124">
            <v>44620</v>
          </cell>
        </row>
        <row r="6125">
          <cell r="N6125" t="str">
            <v>FC120196</v>
          </cell>
          <cell r="O6125">
            <v>80800</v>
          </cell>
          <cell r="P6125">
            <v>4800053470</v>
          </cell>
          <cell r="Q6125">
            <v>44620</v>
          </cell>
        </row>
        <row r="6126">
          <cell r="N6126" t="str">
            <v>FC120197</v>
          </cell>
          <cell r="O6126">
            <v>80800</v>
          </cell>
          <cell r="P6126">
            <v>4800053470</v>
          </cell>
          <cell r="Q6126">
            <v>44620</v>
          </cell>
        </row>
        <row r="6127">
          <cell r="N6127" t="str">
            <v>FC120198</v>
          </cell>
          <cell r="O6127">
            <v>80800</v>
          </cell>
          <cell r="P6127">
            <v>4800053470</v>
          </cell>
          <cell r="Q6127">
            <v>44620</v>
          </cell>
        </row>
        <row r="6128">
          <cell r="N6128" t="str">
            <v>FC120199</v>
          </cell>
          <cell r="O6128">
            <v>80800</v>
          </cell>
          <cell r="P6128">
            <v>4800053470</v>
          </cell>
          <cell r="Q6128">
            <v>44620</v>
          </cell>
        </row>
        <row r="6129">
          <cell r="N6129" t="str">
            <v>FC120200</v>
          </cell>
          <cell r="O6129">
            <v>80800</v>
          </cell>
          <cell r="P6129">
            <v>4800053470</v>
          </cell>
          <cell r="Q6129">
            <v>44620</v>
          </cell>
        </row>
        <row r="6130">
          <cell r="N6130" t="str">
            <v>FC120201</v>
          </cell>
          <cell r="O6130">
            <v>80800</v>
          </cell>
          <cell r="P6130">
            <v>4800053470</v>
          </cell>
          <cell r="Q6130">
            <v>44620</v>
          </cell>
        </row>
        <row r="6131">
          <cell r="N6131" t="str">
            <v>FC120202</v>
          </cell>
          <cell r="O6131">
            <v>80800</v>
          </cell>
          <cell r="P6131">
            <v>4800053470</v>
          </cell>
          <cell r="Q6131">
            <v>44620</v>
          </cell>
        </row>
        <row r="6132">
          <cell r="N6132" t="str">
            <v>FC120203</v>
          </cell>
          <cell r="O6132">
            <v>80800</v>
          </cell>
          <cell r="P6132">
            <v>4800053470</v>
          </cell>
          <cell r="Q6132">
            <v>44620</v>
          </cell>
        </row>
        <row r="6133">
          <cell r="N6133" t="str">
            <v>FC120204</v>
          </cell>
          <cell r="O6133">
            <v>80800</v>
          </cell>
          <cell r="P6133">
            <v>4800053470</v>
          </cell>
          <cell r="Q6133">
            <v>44620</v>
          </cell>
        </row>
        <row r="6134">
          <cell r="N6134" t="str">
            <v>FC120205</v>
          </cell>
          <cell r="O6134">
            <v>80800</v>
          </cell>
          <cell r="P6134">
            <v>4800053470</v>
          </cell>
          <cell r="Q6134">
            <v>44620</v>
          </cell>
        </row>
        <row r="6135">
          <cell r="N6135" t="str">
            <v>FC120207</v>
          </cell>
          <cell r="O6135">
            <v>80800</v>
          </cell>
          <cell r="P6135">
            <v>4800053470</v>
          </cell>
          <cell r="Q6135">
            <v>44620</v>
          </cell>
        </row>
        <row r="6136">
          <cell r="N6136" t="str">
            <v>FC120208</v>
          </cell>
          <cell r="O6136">
            <v>80800</v>
          </cell>
          <cell r="P6136">
            <v>4800053470</v>
          </cell>
          <cell r="Q6136">
            <v>44620</v>
          </cell>
        </row>
        <row r="6137">
          <cell r="N6137" t="str">
            <v>FC120209</v>
          </cell>
          <cell r="O6137">
            <v>80800</v>
          </cell>
          <cell r="P6137">
            <v>4800053470</v>
          </cell>
          <cell r="Q6137">
            <v>44620</v>
          </cell>
        </row>
        <row r="6138">
          <cell r="N6138" t="str">
            <v>FC120211</v>
          </cell>
          <cell r="O6138">
            <v>80800</v>
          </cell>
          <cell r="P6138">
            <v>4800053470</v>
          </cell>
          <cell r="Q6138">
            <v>44620</v>
          </cell>
        </row>
        <row r="6139">
          <cell r="N6139" t="str">
            <v>FC120212</v>
          </cell>
          <cell r="O6139">
            <v>80800</v>
          </cell>
          <cell r="P6139">
            <v>4800053470</v>
          </cell>
          <cell r="Q6139">
            <v>44620</v>
          </cell>
        </row>
        <row r="6140">
          <cell r="N6140" t="str">
            <v>FC120213</v>
          </cell>
          <cell r="O6140">
            <v>80800</v>
          </cell>
          <cell r="P6140">
            <v>4800053470</v>
          </cell>
          <cell r="Q6140">
            <v>44620</v>
          </cell>
        </row>
        <row r="6141">
          <cell r="N6141" t="str">
            <v>FC120214</v>
          </cell>
          <cell r="O6141">
            <v>80800</v>
          </cell>
          <cell r="P6141">
            <v>4800053470</v>
          </cell>
          <cell r="Q6141">
            <v>44620</v>
          </cell>
        </row>
        <row r="6142">
          <cell r="N6142" t="str">
            <v>FC120215</v>
          </cell>
          <cell r="O6142">
            <v>80800</v>
          </cell>
          <cell r="P6142">
            <v>4800053470</v>
          </cell>
          <cell r="Q6142">
            <v>44620</v>
          </cell>
        </row>
        <row r="6143">
          <cell r="N6143" t="str">
            <v>FC120216</v>
          </cell>
          <cell r="O6143">
            <v>80800</v>
          </cell>
          <cell r="P6143">
            <v>4800053470</v>
          </cell>
          <cell r="Q6143">
            <v>44620</v>
          </cell>
        </row>
        <row r="6144">
          <cell r="N6144" t="str">
            <v>FC120217</v>
          </cell>
          <cell r="O6144">
            <v>80800</v>
          </cell>
          <cell r="P6144">
            <v>4800053470</v>
          </cell>
          <cell r="Q6144">
            <v>44620</v>
          </cell>
        </row>
        <row r="6145">
          <cell r="N6145" t="str">
            <v>FC120218</v>
          </cell>
          <cell r="O6145">
            <v>80800</v>
          </cell>
          <cell r="P6145">
            <v>4800053470</v>
          </cell>
          <cell r="Q6145">
            <v>44620</v>
          </cell>
        </row>
        <row r="6146">
          <cell r="N6146" t="str">
            <v>FC120219</v>
          </cell>
          <cell r="O6146">
            <v>80800</v>
          </cell>
          <cell r="P6146">
            <v>4800053470</v>
          </cell>
          <cell r="Q6146">
            <v>44620</v>
          </cell>
        </row>
        <row r="6147">
          <cell r="N6147" t="str">
            <v>FC120221</v>
          </cell>
          <cell r="O6147">
            <v>80800</v>
          </cell>
          <cell r="P6147">
            <v>4800053470</v>
          </cell>
          <cell r="Q6147">
            <v>44620</v>
          </cell>
        </row>
        <row r="6148">
          <cell r="N6148" t="str">
            <v>FC120222</v>
          </cell>
          <cell r="O6148">
            <v>80800</v>
          </cell>
          <cell r="P6148">
            <v>4800053470</v>
          </cell>
          <cell r="Q6148">
            <v>44620</v>
          </cell>
        </row>
        <row r="6149">
          <cell r="N6149" t="str">
            <v>FC120224</v>
          </cell>
          <cell r="O6149">
            <v>80800</v>
          </cell>
          <cell r="P6149">
            <v>4800053470</v>
          </cell>
          <cell r="Q6149">
            <v>44620</v>
          </cell>
        </row>
        <row r="6150">
          <cell r="N6150" t="str">
            <v>FC120227</v>
          </cell>
          <cell r="O6150">
            <v>80800</v>
          </cell>
          <cell r="P6150">
            <v>4800053470</v>
          </cell>
          <cell r="Q6150">
            <v>44620</v>
          </cell>
        </row>
        <row r="6151">
          <cell r="N6151" t="str">
            <v>FC120228</v>
          </cell>
          <cell r="O6151">
            <v>80800</v>
          </cell>
          <cell r="P6151">
            <v>4800053470</v>
          </cell>
          <cell r="Q6151">
            <v>44620</v>
          </cell>
        </row>
        <row r="6152">
          <cell r="N6152" t="str">
            <v>FC120230</v>
          </cell>
          <cell r="O6152">
            <v>80800</v>
          </cell>
          <cell r="P6152">
            <v>4800053470</v>
          </cell>
          <cell r="Q6152">
            <v>44620</v>
          </cell>
        </row>
        <row r="6153">
          <cell r="N6153" t="str">
            <v>FC120232</v>
          </cell>
          <cell r="O6153">
            <v>80800</v>
          </cell>
          <cell r="P6153">
            <v>4800053470</v>
          </cell>
          <cell r="Q6153">
            <v>44620</v>
          </cell>
        </row>
        <row r="6154">
          <cell r="N6154" t="str">
            <v>FC120233</v>
          </cell>
          <cell r="O6154">
            <v>80800</v>
          </cell>
          <cell r="P6154">
            <v>4800053470</v>
          </cell>
          <cell r="Q6154">
            <v>44620</v>
          </cell>
        </row>
        <row r="6155">
          <cell r="N6155" t="str">
            <v>FC120235</v>
          </cell>
          <cell r="O6155">
            <v>80800</v>
          </cell>
          <cell r="P6155">
            <v>4800053470</v>
          </cell>
          <cell r="Q6155">
            <v>44620</v>
          </cell>
        </row>
        <row r="6156">
          <cell r="N6156" t="str">
            <v>FC120236</v>
          </cell>
          <cell r="O6156">
            <v>80800</v>
          </cell>
          <cell r="P6156">
            <v>4800053470</v>
          </cell>
          <cell r="Q6156">
            <v>44620</v>
          </cell>
        </row>
        <row r="6157">
          <cell r="N6157" t="str">
            <v>FC120237</v>
          </cell>
          <cell r="O6157">
            <v>80800</v>
          </cell>
          <cell r="P6157">
            <v>4800053470</v>
          </cell>
          <cell r="Q6157">
            <v>44620</v>
          </cell>
        </row>
        <row r="6158">
          <cell r="N6158" t="str">
            <v>FC120238</v>
          </cell>
          <cell r="O6158">
            <v>80800</v>
          </cell>
          <cell r="P6158">
            <v>4800053470</v>
          </cell>
          <cell r="Q6158">
            <v>44620</v>
          </cell>
        </row>
        <row r="6159">
          <cell r="N6159" t="str">
            <v>FC120240</v>
          </cell>
          <cell r="O6159">
            <v>80800</v>
          </cell>
          <cell r="P6159">
            <v>4800053470</v>
          </cell>
          <cell r="Q6159">
            <v>44620</v>
          </cell>
        </row>
        <row r="6160">
          <cell r="N6160" t="str">
            <v>FC120241</v>
          </cell>
          <cell r="O6160">
            <v>80800</v>
          </cell>
          <cell r="P6160">
            <v>4800053470</v>
          </cell>
          <cell r="Q6160">
            <v>44620</v>
          </cell>
        </row>
        <row r="6161">
          <cell r="N6161" t="str">
            <v>FC120242</v>
          </cell>
          <cell r="O6161">
            <v>80800</v>
          </cell>
          <cell r="P6161">
            <v>4800053470</v>
          </cell>
          <cell r="Q6161">
            <v>44620</v>
          </cell>
        </row>
        <row r="6162">
          <cell r="N6162" t="str">
            <v>FC120243</v>
          </cell>
          <cell r="O6162">
            <v>80800</v>
          </cell>
          <cell r="P6162">
            <v>4800053470</v>
          </cell>
          <cell r="Q6162">
            <v>44620</v>
          </cell>
        </row>
        <row r="6163">
          <cell r="N6163" t="str">
            <v>FC120246</v>
          </cell>
          <cell r="O6163">
            <v>80800</v>
          </cell>
          <cell r="P6163">
            <v>4800053470</v>
          </cell>
          <cell r="Q6163">
            <v>44620</v>
          </cell>
        </row>
        <row r="6164">
          <cell r="N6164" t="str">
            <v>FC120247</v>
          </cell>
          <cell r="O6164">
            <v>80800</v>
          </cell>
          <cell r="P6164">
            <v>4800053470</v>
          </cell>
          <cell r="Q6164">
            <v>44620</v>
          </cell>
        </row>
        <row r="6165">
          <cell r="N6165" t="str">
            <v>FC120248</v>
          </cell>
          <cell r="O6165">
            <v>80800</v>
          </cell>
          <cell r="P6165">
            <v>4800053470</v>
          </cell>
          <cell r="Q6165">
            <v>44620</v>
          </cell>
        </row>
        <row r="6166">
          <cell r="N6166" t="str">
            <v>FC120249</v>
          </cell>
          <cell r="O6166">
            <v>80800</v>
          </cell>
          <cell r="P6166">
            <v>4800053470</v>
          </cell>
          <cell r="Q6166">
            <v>44620</v>
          </cell>
        </row>
        <row r="6167">
          <cell r="N6167" t="str">
            <v>FC120250</v>
          </cell>
          <cell r="O6167">
            <v>80800</v>
          </cell>
          <cell r="P6167">
            <v>4800053470</v>
          </cell>
          <cell r="Q6167">
            <v>44620</v>
          </cell>
        </row>
        <row r="6168">
          <cell r="N6168" t="str">
            <v>FC120251</v>
          </cell>
          <cell r="O6168">
            <v>80800</v>
          </cell>
          <cell r="P6168">
            <v>4800053470</v>
          </cell>
          <cell r="Q6168">
            <v>44620</v>
          </cell>
        </row>
        <row r="6169">
          <cell r="N6169" t="str">
            <v>FC120252</v>
          </cell>
          <cell r="O6169">
            <v>80800</v>
          </cell>
          <cell r="P6169">
            <v>4800053470</v>
          </cell>
          <cell r="Q6169">
            <v>44620</v>
          </cell>
        </row>
        <row r="6170">
          <cell r="N6170" t="str">
            <v>FC120253</v>
          </cell>
          <cell r="O6170">
            <v>80800</v>
          </cell>
          <cell r="P6170">
            <v>4800053470</v>
          </cell>
          <cell r="Q6170">
            <v>44620</v>
          </cell>
        </row>
        <row r="6171">
          <cell r="N6171" t="str">
            <v>FC120254</v>
          </cell>
          <cell r="O6171">
            <v>80800</v>
          </cell>
          <cell r="P6171">
            <v>4800053470</v>
          </cell>
          <cell r="Q6171">
            <v>44620</v>
          </cell>
        </row>
        <row r="6172">
          <cell r="N6172" t="str">
            <v>FC120255</v>
          </cell>
          <cell r="O6172">
            <v>80800</v>
          </cell>
          <cell r="P6172">
            <v>4800053470</v>
          </cell>
          <cell r="Q6172">
            <v>44620</v>
          </cell>
        </row>
        <row r="6173">
          <cell r="N6173" t="str">
            <v>FC120256</v>
          </cell>
          <cell r="O6173">
            <v>80800</v>
          </cell>
          <cell r="P6173">
            <v>4800053470</v>
          </cell>
          <cell r="Q6173">
            <v>44620</v>
          </cell>
        </row>
        <row r="6174">
          <cell r="N6174" t="str">
            <v>FC120257</v>
          </cell>
          <cell r="O6174">
            <v>80800</v>
          </cell>
          <cell r="P6174">
            <v>4800053470</v>
          </cell>
          <cell r="Q6174">
            <v>44620</v>
          </cell>
        </row>
        <row r="6175">
          <cell r="N6175" t="str">
            <v>FC120258</v>
          </cell>
          <cell r="O6175">
            <v>80800</v>
          </cell>
          <cell r="P6175">
            <v>4800053470</v>
          </cell>
          <cell r="Q6175">
            <v>44620</v>
          </cell>
        </row>
        <row r="6176">
          <cell r="N6176" t="str">
            <v>FC120259</v>
          </cell>
          <cell r="O6176">
            <v>80800</v>
          </cell>
          <cell r="P6176">
            <v>4800053470</v>
          </cell>
          <cell r="Q6176">
            <v>44620</v>
          </cell>
        </row>
        <row r="6177">
          <cell r="N6177" t="str">
            <v>FC120262</v>
          </cell>
          <cell r="O6177">
            <v>80800</v>
          </cell>
          <cell r="P6177">
            <v>4800053470</v>
          </cell>
          <cell r="Q6177">
            <v>44620</v>
          </cell>
        </row>
        <row r="6178">
          <cell r="N6178" t="str">
            <v>FC120263</v>
          </cell>
          <cell r="O6178">
            <v>80800</v>
          </cell>
          <cell r="P6178">
            <v>4800053470</v>
          </cell>
          <cell r="Q6178">
            <v>44620</v>
          </cell>
        </row>
        <row r="6179">
          <cell r="N6179" t="str">
            <v>FC120264</v>
          </cell>
          <cell r="O6179">
            <v>80800</v>
          </cell>
          <cell r="P6179">
            <v>4800053470</v>
          </cell>
          <cell r="Q6179">
            <v>44620</v>
          </cell>
        </row>
        <row r="6180">
          <cell r="N6180" t="str">
            <v>FC120265</v>
          </cell>
          <cell r="O6180">
            <v>80800</v>
          </cell>
          <cell r="P6180">
            <v>4800053470</v>
          </cell>
          <cell r="Q6180">
            <v>44620</v>
          </cell>
        </row>
        <row r="6181">
          <cell r="N6181" t="str">
            <v>FC120266</v>
          </cell>
          <cell r="O6181">
            <v>80800</v>
          </cell>
          <cell r="P6181">
            <v>4800053470</v>
          </cell>
          <cell r="Q6181">
            <v>44620</v>
          </cell>
        </row>
        <row r="6182">
          <cell r="N6182" t="str">
            <v>FC120267</v>
          </cell>
          <cell r="O6182">
            <v>80800</v>
          </cell>
          <cell r="P6182">
            <v>4800053470</v>
          </cell>
          <cell r="Q6182">
            <v>44620</v>
          </cell>
        </row>
        <row r="6183">
          <cell r="N6183" t="str">
            <v>FC120268</v>
          </cell>
          <cell r="O6183">
            <v>80800</v>
          </cell>
          <cell r="P6183">
            <v>4800053470</v>
          </cell>
          <cell r="Q6183">
            <v>44620</v>
          </cell>
        </row>
        <row r="6184">
          <cell r="N6184" t="str">
            <v>FC120269</v>
          </cell>
          <cell r="O6184">
            <v>80800</v>
          </cell>
          <cell r="P6184">
            <v>4800053470</v>
          </cell>
          <cell r="Q6184">
            <v>44620</v>
          </cell>
        </row>
        <row r="6185">
          <cell r="N6185" t="str">
            <v>FC120270</v>
          </cell>
          <cell r="O6185">
            <v>80800</v>
          </cell>
          <cell r="P6185">
            <v>4800053470</v>
          </cell>
          <cell r="Q6185">
            <v>44620</v>
          </cell>
        </row>
        <row r="6186">
          <cell r="N6186" t="str">
            <v>FC120271</v>
          </cell>
          <cell r="O6186">
            <v>80800</v>
          </cell>
          <cell r="P6186">
            <v>4800053470</v>
          </cell>
          <cell r="Q6186">
            <v>44620</v>
          </cell>
        </row>
        <row r="6187">
          <cell r="N6187" t="str">
            <v>FC120272</v>
          </cell>
          <cell r="O6187">
            <v>80800</v>
          </cell>
          <cell r="P6187">
            <v>4800053470</v>
          </cell>
          <cell r="Q6187">
            <v>44620</v>
          </cell>
        </row>
        <row r="6188">
          <cell r="N6188" t="str">
            <v>FC120274</v>
          </cell>
          <cell r="O6188">
            <v>80800</v>
          </cell>
          <cell r="P6188">
            <v>4800053470</v>
          </cell>
          <cell r="Q6188">
            <v>44620</v>
          </cell>
        </row>
        <row r="6189">
          <cell r="N6189" t="str">
            <v>FC120275</v>
          </cell>
          <cell r="O6189">
            <v>80800</v>
          </cell>
          <cell r="P6189">
            <v>4800053470</v>
          </cell>
          <cell r="Q6189">
            <v>44620</v>
          </cell>
        </row>
        <row r="6190">
          <cell r="N6190" t="str">
            <v>FC120276</v>
          </cell>
          <cell r="O6190">
            <v>80800</v>
          </cell>
          <cell r="P6190">
            <v>4800053470</v>
          </cell>
          <cell r="Q6190">
            <v>44620</v>
          </cell>
        </row>
        <row r="6191">
          <cell r="N6191" t="str">
            <v>FC120277</v>
          </cell>
          <cell r="O6191">
            <v>80800</v>
          </cell>
          <cell r="P6191">
            <v>4800053470</v>
          </cell>
          <cell r="Q6191">
            <v>44620</v>
          </cell>
        </row>
        <row r="6192">
          <cell r="N6192" t="str">
            <v>FC120278</v>
          </cell>
          <cell r="O6192">
            <v>80800</v>
          </cell>
          <cell r="P6192">
            <v>4800053470</v>
          </cell>
          <cell r="Q6192">
            <v>44620</v>
          </cell>
        </row>
        <row r="6193">
          <cell r="N6193" t="str">
            <v>FC120279</v>
          </cell>
          <cell r="O6193">
            <v>80800</v>
          </cell>
          <cell r="P6193">
            <v>4800053470</v>
          </cell>
          <cell r="Q6193">
            <v>44620</v>
          </cell>
        </row>
        <row r="6194">
          <cell r="N6194" t="str">
            <v>FC120280</v>
          </cell>
          <cell r="O6194">
            <v>80800</v>
          </cell>
          <cell r="P6194">
            <v>4800053470</v>
          </cell>
          <cell r="Q6194">
            <v>44620</v>
          </cell>
        </row>
        <row r="6195">
          <cell r="N6195" t="str">
            <v>FC120281</v>
          </cell>
          <cell r="O6195">
            <v>80800</v>
          </cell>
          <cell r="P6195">
            <v>4800053470</v>
          </cell>
          <cell r="Q6195">
            <v>44620</v>
          </cell>
        </row>
        <row r="6196">
          <cell r="N6196" t="str">
            <v>FC120282</v>
          </cell>
          <cell r="O6196">
            <v>80800</v>
          </cell>
          <cell r="P6196">
            <v>4800053470</v>
          </cell>
          <cell r="Q6196">
            <v>44620</v>
          </cell>
        </row>
        <row r="6197">
          <cell r="N6197" t="str">
            <v>FC120283</v>
          </cell>
          <cell r="O6197">
            <v>80800</v>
          </cell>
          <cell r="P6197">
            <v>4800053470</v>
          </cell>
          <cell r="Q6197">
            <v>44620</v>
          </cell>
        </row>
        <row r="6198">
          <cell r="N6198" t="str">
            <v>FC120284</v>
          </cell>
          <cell r="O6198">
            <v>80800</v>
          </cell>
          <cell r="P6198">
            <v>4800053470</v>
          </cell>
          <cell r="Q6198">
            <v>44620</v>
          </cell>
        </row>
        <row r="6199">
          <cell r="N6199" t="str">
            <v>FC120285</v>
          </cell>
          <cell r="O6199">
            <v>80800</v>
          </cell>
          <cell r="P6199">
            <v>4800053470</v>
          </cell>
          <cell r="Q6199">
            <v>44620</v>
          </cell>
        </row>
        <row r="6200">
          <cell r="N6200" t="str">
            <v>FC120286</v>
          </cell>
          <cell r="O6200">
            <v>80800</v>
          </cell>
          <cell r="P6200">
            <v>4800053470</v>
          </cell>
          <cell r="Q6200">
            <v>44620</v>
          </cell>
        </row>
        <row r="6201">
          <cell r="N6201" t="str">
            <v>FC120287</v>
          </cell>
          <cell r="O6201">
            <v>80800</v>
          </cell>
          <cell r="P6201">
            <v>4800053470</v>
          </cell>
          <cell r="Q6201">
            <v>44620</v>
          </cell>
        </row>
        <row r="6202">
          <cell r="N6202" t="str">
            <v>FC120288</v>
          </cell>
          <cell r="O6202">
            <v>80800</v>
          </cell>
          <cell r="P6202">
            <v>4800053470</v>
          </cell>
          <cell r="Q6202">
            <v>44620</v>
          </cell>
        </row>
        <row r="6203">
          <cell r="N6203" t="str">
            <v>FC120289</v>
          </cell>
          <cell r="O6203">
            <v>80800</v>
          </cell>
          <cell r="P6203">
            <v>4800053470</v>
          </cell>
          <cell r="Q6203">
            <v>44620</v>
          </cell>
        </row>
        <row r="6204">
          <cell r="N6204" t="str">
            <v>FC120290</v>
          </cell>
          <cell r="O6204">
            <v>80800</v>
          </cell>
          <cell r="P6204">
            <v>4800053470</v>
          </cell>
          <cell r="Q6204">
            <v>44620</v>
          </cell>
        </row>
        <row r="6205">
          <cell r="N6205" t="str">
            <v>FC120291</v>
          </cell>
          <cell r="O6205">
            <v>80800</v>
          </cell>
          <cell r="P6205">
            <v>4800053470</v>
          </cell>
          <cell r="Q6205">
            <v>44620</v>
          </cell>
        </row>
        <row r="6206">
          <cell r="N6206" t="str">
            <v>FC120294</v>
          </cell>
          <cell r="O6206">
            <v>80800</v>
          </cell>
          <cell r="P6206">
            <v>4800053470</v>
          </cell>
          <cell r="Q6206">
            <v>44620</v>
          </cell>
        </row>
        <row r="6207">
          <cell r="N6207" t="str">
            <v>FC120295</v>
          </cell>
          <cell r="O6207">
            <v>80800</v>
          </cell>
          <cell r="P6207">
            <v>4800053470</v>
          </cell>
          <cell r="Q6207">
            <v>44620</v>
          </cell>
        </row>
        <row r="6208">
          <cell r="N6208" t="str">
            <v>FC120296</v>
          </cell>
          <cell r="O6208">
            <v>80800</v>
          </cell>
          <cell r="P6208">
            <v>4800053470</v>
          </cell>
          <cell r="Q6208">
            <v>44620</v>
          </cell>
        </row>
        <row r="6209">
          <cell r="N6209" t="str">
            <v>FC120297</v>
          </cell>
          <cell r="O6209">
            <v>80800</v>
          </cell>
          <cell r="P6209">
            <v>4800053470</v>
          </cell>
          <cell r="Q6209">
            <v>44620</v>
          </cell>
        </row>
        <row r="6210">
          <cell r="N6210" t="str">
            <v>FC120298</v>
          </cell>
          <cell r="O6210">
            <v>80800</v>
          </cell>
          <cell r="P6210">
            <v>4800053470</v>
          </cell>
          <cell r="Q6210">
            <v>44620</v>
          </cell>
        </row>
        <row r="6211">
          <cell r="N6211" t="str">
            <v>FC120299</v>
          </cell>
          <cell r="O6211">
            <v>80800</v>
          </cell>
          <cell r="P6211">
            <v>4800053470</v>
          </cell>
          <cell r="Q6211">
            <v>44620</v>
          </cell>
        </row>
        <row r="6212">
          <cell r="N6212" t="str">
            <v>FC120300</v>
          </cell>
          <cell r="O6212">
            <v>80800</v>
          </cell>
          <cell r="P6212">
            <v>4800053470</v>
          </cell>
          <cell r="Q6212">
            <v>44620</v>
          </cell>
        </row>
        <row r="6213">
          <cell r="N6213" t="str">
            <v>FC120304</v>
          </cell>
          <cell r="O6213">
            <v>80800</v>
          </cell>
          <cell r="P6213">
            <v>4800053470</v>
          </cell>
          <cell r="Q6213">
            <v>44620</v>
          </cell>
        </row>
        <row r="6214">
          <cell r="N6214" t="str">
            <v>FC120305</v>
          </cell>
          <cell r="O6214">
            <v>80800</v>
          </cell>
          <cell r="P6214">
            <v>4800053470</v>
          </cell>
          <cell r="Q6214">
            <v>44620</v>
          </cell>
        </row>
        <row r="6215">
          <cell r="N6215" t="str">
            <v>FC120306</v>
          </cell>
          <cell r="O6215">
            <v>80800</v>
          </cell>
          <cell r="P6215">
            <v>4800053470</v>
          </cell>
          <cell r="Q6215">
            <v>44620</v>
          </cell>
        </row>
        <row r="6216">
          <cell r="N6216" t="str">
            <v>FC120307</v>
          </cell>
          <cell r="O6216">
            <v>80800</v>
          </cell>
          <cell r="P6216">
            <v>4800053470</v>
          </cell>
          <cell r="Q6216">
            <v>44620</v>
          </cell>
        </row>
        <row r="6217">
          <cell r="N6217" t="str">
            <v>FC120308</v>
          </cell>
          <cell r="O6217">
            <v>80800</v>
          </cell>
          <cell r="P6217">
            <v>4800053470</v>
          </cell>
          <cell r="Q6217">
            <v>44620</v>
          </cell>
        </row>
        <row r="6218">
          <cell r="N6218" t="str">
            <v>FC120309</v>
          </cell>
          <cell r="O6218">
            <v>80800</v>
          </cell>
          <cell r="P6218">
            <v>4800053470</v>
          </cell>
          <cell r="Q6218">
            <v>44620</v>
          </cell>
        </row>
        <row r="6219">
          <cell r="N6219" t="str">
            <v>FC120310</v>
          </cell>
          <cell r="O6219">
            <v>80800</v>
          </cell>
          <cell r="P6219">
            <v>4800053470</v>
          </cell>
          <cell r="Q6219">
            <v>44620</v>
          </cell>
        </row>
        <row r="6220">
          <cell r="N6220" t="str">
            <v>FC120311</v>
          </cell>
          <cell r="O6220">
            <v>80800</v>
          </cell>
          <cell r="P6220">
            <v>4800053470</v>
          </cell>
          <cell r="Q6220">
            <v>44620</v>
          </cell>
        </row>
        <row r="6221">
          <cell r="N6221" t="str">
            <v>FC120312</v>
          </cell>
          <cell r="O6221">
            <v>80800</v>
          </cell>
          <cell r="P6221">
            <v>4800053470</v>
          </cell>
          <cell r="Q6221">
            <v>44620</v>
          </cell>
        </row>
        <row r="6222">
          <cell r="N6222" t="str">
            <v>FC120313</v>
          </cell>
          <cell r="O6222">
            <v>80800</v>
          </cell>
          <cell r="P6222">
            <v>4800053470</v>
          </cell>
          <cell r="Q6222">
            <v>44620</v>
          </cell>
        </row>
        <row r="6223">
          <cell r="N6223" t="str">
            <v>FC120314</v>
          </cell>
          <cell r="O6223">
            <v>80800</v>
          </cell>
          <cell r="P6223">
            <v>4800053470</v>
          </cell>
          <cell r="Q6223">
            <v>44620</v>
          </cell>
        </row>
        <row r="6224">
          <cell r="N6224" t="str">
            <v>FC120315</v>
          </cell>
          <cell r="O6224">
            <v>80800</v>
          </cell>
          <cell r="P6224">
            <v>4800053470</v>
          </cell>
          <cell r="Q6224">
            <v>44620</v>
          </cell>
        </row>
        <row r="6225">
          <cell r="N6225" t="str">
            <v>FC120316</v>
          </cell>
          <cell r="O6225">
            <v>80800</v>
          </cell>
          <cell r="P6225">
            <v>4800053470</v>
          </cell>
          <cell r="Q6225">
            <v>44620</v>
          </cell>
        </row>
        <row r="6226">
          <cell r="N6226" t="str">
            <v>FC120317</v>
          </cell>
          <cell r="O6226">
            <v>80800</v>
          </cell>
          <cell r="P6226">
            <v>4800053470</v>
          </cell>
          <cell r="Q6226">
            <v>44620</v>
          </cell>
        </row>
        <row r="6227">
          <cell r="N6227" t="str">
            <v>FC120318</v>
          </cell>
          <cell r="O6227">
            <v>80800</v>
          </cell>
          <cell r="P6227">
            <v>4800053470</v>
          </cell>
          <cell r="Q6227">
            <v>44620</v>
          </cell>
        </row>
        <row r="6228">
          <cell r="N6228" t="str">
            <v>FC120319</v>
          </cell>
          <cell r="O6228">
            <v>80800</v>
          </cell>
          <cell r="P6228">
            <v>4800053470</v>
          </cell>
          <cell r="Q6228">
            <v>44620</v>
          </cell>
        </row>
        <row r="6229">
          <cell r="N6229" t="str">
            <v>FC120320</v>
          </cell>
          <cell r="O6229">
            <v>80800</v>
          </cell>
          <cell r="P6229">
            <v>4800053470</v>
          </cell>
          <cell r="Q6229">
            <v>44620</v>
          </cell>
        </row>
        <row r="6230">
          <cell r="N6230" t="str">
            <v>FC120321</v>
          </cell>
          <cell r="O6230">
            <v>80800</v>
          </cell>
          <cell r="P6230">
            <v>4800053470</v>
          </cell>
          <cell r="Q6230">
            <v>44620</v>
          </cell>
        </row>
        <row r="6231">
          <cell r="N6231" t="str">
            <v>FC120322</v>
          </cell>
          <cell r="O6231">
            <v>80800</v>
          </cell>
          <cell r="P6231">
            <v>4800053470</v>
          </cell>
          <cell r="Q6231">
            <v>44620</v>
          </cell>
        </row>
        <row r="6232">
          <cell r="N6232" t="str">
            <v>FC120323</v>
          </cell>
          <cell r="O6232">
            <v>80800</v>
          </cell>
          <cell r="P6232">
            <v>4800053470</v>
          </cell>
          <cell r="Q6232">
            <v>44620</v>
          </cell>
        </row>
        <row r="6233">
          <cell r="N6233" t="str">
            <v>FC120325</v>
          </cell>
          <cell r="O6233">
            <v>80800</v>
          </cell>
          <cell r="P6233">
            <v>4800053470</v>
          </cell>
          <cell r="Q6233">
            <v>44620</v>
          </cell>
        </row>
        <row r="6234">
          <cell r="N6234" t="str">
            <v>FC120326</v>
          </cell>
          <cell r="O6234">
            <v>80800</v>
          </cell>
          <cell r="P6234">
            <v>4800053470</v>
          </cell>
          <cell r="Q6234">
            <v>44620</v>
          </cell>
        </row>
        <row r="6235">
          <cell r="N6235" t="str">
            <v>FC120327</v>
          </cell>
          <cell r="O6235">
            <v>80800</v>
          </cell>
          <cell r="P6235">
            <v>4800053470</v>
          </cell>
          <cell r="Q6235">
            <v>44620</v>
          </cell>
        </row>
        <row r="6236">
          <cell r="N6236" t="str">
            <v>FC120329</v>
          </cell>
          <cell r="O6236">
            <v>80800</v>
          </cell>
          <cell r="P6236">
            <v>4800053470</v>
          </cell>
          <cell r="Q6236">
            <v>44620</v>
          </cell>
        </row>
        <row r="6237">
          <cell r="N6237" t="str">
            <v>FC120330</v>
          </cell>
          <cell r="O6237">
            <v>80800</v>
          </cell>
          <cell r="P6237">
            <v>4800053470</v>
          </cell>
          <cell r="Q6237">
            <v>44620</v>
          </cell>
        </row>
        <row r="6238">
          <cell r="N6238" t="str">
            <v>FC120331</v>
          </cell>
          <cell r="O6238">
            <v>80800</v>
          </cell>
          <cell r="P6238">
            <v>4800053470</v>
          </cell>
          <cell r="Q6238">
            <v>44620</v>
          </cell>
        </row>
        <row r="6239">
          <cell r="N6239" t="str">
            <v>FC120332</v>
          </cell>
          <cell r="O6239">
            <v>80800</v>
          </cell>
          <cell r="P6239">
            <v>4800053470</v>
          </cell>
          <cell r="Q6239">
            <v>44620</v>
          </cell>
        </row>
        <row r="6240">
          <cell r="N6240" t="str">
            <v>FC120333</v>
          </cell>
          <cell r="O6240">
            <v>80800</v>
          </cell>
          <cell r="P6240">
            <v>4800053470</v>
          </cell>
          <cell r="Q6240">
            <v>44620</v>
          </cell>
        </row>
        <row r="6241">
          <cell r="N6241" t="str">
            <v>FC120334</v>
          </cell>
          <cell r="O6241">
            <v>80800</v>
          </cell>
          <cell r="P6241">
            <v>4800053470</v>
          </cell>
          <cell r="Q6241">
            <v>44620</v>
          </cell>
        </row>
        <row r="6242">
          <cell r="N6242" t="str">
            <v>FC120335</v>
          </cell>
          <cell r="O6242">
            <v>80800</v>
          </cell>
          <cell r="P6242">
            <v>4800053470</v>
          </cell>
          <cell r="Q6242">
            <v>44620</v>
          </cell>
        </row>
        <row r="6243">
          <cell r="N6243" t="str">
            <v>FC120336</v>
          </cell>
          <cell r="O6243">
            <v>80800</v>
          </cell>
          <cell r="P6243">
            <v>4800053470</v>
          </cell>
          <cell r="Q6243">
            <v>44620</v>
          </cell>
        </row>
        <row r="6244">
          <cell r="N6244" t="str">
            <v>FC120337</v>
          </cell>
          <cell r="O6244">
            <v>80800</v>
          </cell>
          <cell r="P6244">
            <v>4800053470</v>
          </cell>
          <cell r="Q6244">
            <v>44620</v>
          </cell>
        </row>
        <row r="6245">
          <cell r="N6245" t="str">
            <v>FC120338</v>
          </cell>
          <cell r="O6245">
            <v>80800</v>
          </cell>
          <cell r="P6245">
            <v>4800053470</v>
          </cell>
          <cell r="Q6245">
            <v>44620</v>
          </cell>
        </row>
        <row r="6246">
          <cell r="N6246" t="str">
            <v>FC120339</v>
          </cell>
          <cell r="O6246">
            <v>80800</v>
          </cell>
          <cell r="P6246">
            <v>4800053470</v>
          </cell>
          <cell r="Q6246">
            <v>44620</v>
          </cell>
        </row>
        <row r="6247">
          <cell r="N6247" t="str">
            <v>FC120340</v>
          </cell>
          <cell r="O6247">
            <v>80800</v>
          </cell>
          <cell r="P6247">
            <v>4800053470</v>
          </cell>
          <cell r="Q6247">
            <v>44620</v>
          </cell>
        </row>
        <row r="6248">
          <cell r="N6248" t="str">
            <v>FC120341</v>
          </cell>
          <cell r="O6248">
            <v>80800</v>
          </cell>
          <cell r="P6248">
            <v>4800053470</v>
          </cell>
          <cell r="Q6248">
            <v>44620</v>
          </cell>
        </row>
        <row r="6249">
          <cell r="N6249" t="str">
            <v>FC120342</v>
          </cell>
          <cell r="O6249">
            <v>80800</v>
          </cell>
          <cell r="P6249">
            <v>4800053470</v>
          </cell>
          <cell r="Q6249">
            <v>44620</v>
          </cell>
        </row>
        <row r="6250">
          <cell r="N6250" t="str">
            <v>FC120343</v>
          </cell>
          <cell r="O6250">
            <v>80800</v>
          </cell>
          <cell r="P6250">
            <v>4800053470</v>
          </cell>
          <cell r="Q6250">
            <v>44620</v>
          </cell>
        </row>
        <row r="6251">
          <cell r="N6251" t="str">
            <v>FC120344</v>
          </cell>
          <cell r="O6251">
            <v>80800</v>
          </cell>
          <cell r="P6251">
            <v>4800053470</v>
          </cell>
          <cell r="Q6251">
            <v>44620</v>
          </cell>
        </row>
        <row r="6252">
          <cell r="N6252" t="str">
            <v>FC120345</v>
          </cell>
          <cell r="O6252">
            <v>80800</v>
          </cell>
          <cell r="P6252">
            <v>4800053470</v>
          </cell>
          <cell r="Q6252">
            <v>44620</v>
          </cell>
        </row>
        <row r="6253">
          <cell r="N6253" t="str">
            <v>FC120346</v>
          </cell>
          <cell r="O6253">
            <v>80800</v>
          </cell>
          <cell r="P6253">
            <v>4800053470</v>
          </cell>
          <cell r="Q6253">
            <v>44620</v>
          </cell>
        </row>
        <row r="6254">
          <cell r="N6254" t="str">
            <v>FC120347</v>
          </cell>
          <cell r="O6254">
            <v>80800</v>
          </cell>
          <cell r="P6254">
            <v>4800053470</v>
          </cell>
          <cell r="Q6254">
            <v>44620</v>
          </cell>
        </row>
        <row r="6255">
          <cell r="N6255" t="str">
            <v>FC120348</v>
          </cell>
          <cell r="O6255">
            <v>80800</v>
          </cell>
          <cell r="P6255">
            <v>4800053470</v>
          </cell>
          <cell r="Q6255">
            <v>44620</v>
          </cell>
        </row>
        <row r="6256">
          <cell r="N6256" t="str">
            <v>FC120349</v>
          </cell>
          <cell r="O6256">
            <v>80800</v>
          </cell>
          <cell r="P6256">
            <v>4800053470</v>
          </cell>
          <cell r="Q6256">
            <v>44620</v>
          </cell>
        </row>
        <row r="6257">
          <cell r="N6257" t="str">
            <v>FC120350</v>
          </cell>
          <cell r="O6257">
            <v>80800</v>
          </cell>
          <cell r="P6257">
            <v>4800053470</v>
          </cell>
          <cell r="Q6257">
            <v>44620</v>
          </cell>
        </row>
        <row r="6258">
          <cell r="N6258" t="str">
            <v>FC120351</v>
          </cell>
          <cell r="O6258">
            <v>80800</v>
          </cell>
          <cell r="P6258">
            <v>4800053470</v>
          </cell>
          <cell r="Q6258">
            <v>44620</v>
          </cell>
        </row>
        <row r="6259">
          <cell r="N6259" t="str">
            <v>FC120352</v>
          </cell>
          <cell r="O6259">
            <v>80800</v>
          </cell>
          <cell r="P6259">
            <v>4800053470</v>
          </cell>
          <cell r="Q6259">
            <v>44620</v>
          </cell>
        </row>
        <row r="6260">
          <cell r="N6260" t="str">
            <v>FC120353</v>
          </cell>
          <cell r="O6260">
            <v>80800</v>
          </cell>
          <cell r="P6260">
            <v>4800053470</v>
          </cell>
          <cell r="Q6260">
            <v>44620</v>
          </cell>
        </row>
        <row r="6261">
          <cell r="N6261" t="str">
            <v>FC120354</v>
          </cell>
          <cell r="O6261">
            <v>80800</v>
          </cell>
          <cell r="P6261">
            <v>4800053470</v>
          </cell>
          <cell r="Q6261">
            <v>44620</v>
          </cell>
        </row>
        <row r="6262">
          <cell r="N6262" t="str">
            <v>FC120355</v>
          </cell>
          <cell r="O6262">
            <v>80800</v>
          </cell>
          <cell r="P6262">
            <v>4800053470</v>
          </cell>
          <cell r="Q6262">
            <v>44620</v>
          </cell>
        </row>
        <row r="6263">
          <cell r="N6263" t="str">
            <v>FC120356</v>
          </cell>
          <cell r="O6263">
            <v>80800</v>
          </cell>
          <cell r="P6263">
            <v>4800053470</v>
          </cell>
          <cell r="Q6263">
            <v>44620</v>
          </cell>
        </row>
        <row r="6264">
          <cell r="N6264" t="str">
            <v>FC120357</v>
          </cell>
          <cell r="O6264">
            <v>80800</v>
          </cell>
          <cell r="P6264">
            <v>4800053470</v>
          </cell>
          <cell r="Q6264">
            <v>44620</v>
          </cell>
        </row>
        <row r="6265">
          <cell r="N6265" t="str">
            <v>FC120359</v>
          </cell>
          <cell r="O6265">
            <v>80800</v>
          </cell>
          <cell r="P6265">
            <v>4800053470</v>
          </cell>
          <cell r="Q6265">
            <v>44620</v>
          </cell>
        </row>
        <row r="6266">
          <cell r="N6266" t="str">
            <v>FC120360</v>
          </cell>
          <cell r="O6266">
            <v>80800</v>
          </cell>
          <cell r="P6266">
            <v>4800053470</v>
          </cell>
          <cell r="Q6266">
            <v>44620</v>
          </cell>
        </row>
        <row r="6267">
          <cell r="N6267" t="str">
            <v>FC120361</v>
          </cell>
          <cell r="O6267">
            <v>80800</v>
          </cell>
          <cell r="P6267">
            <v>4800053470</v>
          </cell>
          <cell r="Q6267">
            <v>44620</v>
          </cell>
        </row>
        <row r="6268">
          <cell r="N6268" t="str">
            <v>FC120362</v>
          </cell>
          <cell r="O6268">
            <v>80800</v>
          </cell>
          <cell r="P6268">
            <v>4800053470</v>
          </cell>
          <cell r="Q6268">
            <v>44620</v>
          </cell>
        </row>
        <row r="6269">
          <cell r="N6269" t="str">
            <v>FC120363</v>
          </cell>
          <cell r="O6269">
            <v>80800</v>
          </cell>
          <cell r="P6269">
            <v>4800053470</v>
          </cell>
          <cell r="Q6269">
            <v>44620</v>
          </cell>
        </row>
        <row r="6270">
          <cell r="N6270" t="str">
            <v>FC120364</v>
          </cell>
          <cell r="O6270">
            <v>80800</v>
          </cell>
          <cell r="P6270">
            <v>4800053470</v>
          </cell>
          <cell r="Q6270">
            <v>44620</v>
          </cell>
        </row>
        <row r="6271">
          <cell r="N6271" t="str">
            <v>FC120365</v>
          </cell>
          <cell r="O6271">
            <v>80800</v>
          </cell>
          <cell r="P6271">
            <v>4800053470</v>
          </cell>
          <cell r="Q6271">
            <v>44620</v>
          </cell>
        </row>
        <row r="6272">
          <cell r="N6272" t="str">
            <v>FC120366</v>
          </cell>
          <cell r="O6272">
            <v>80800</v>
          </cell>
          <cell r="P6272">
            <v>4800053470</v>
          </cell>
          <cell r="Q6272">
            <v>44620</v>
          </cell>
        </row>
        <row r="6273">
          <cell r="N6273" t="str">
            <v>FC120368</v>
          </cell>
          <cell r="O6273">
            <v>80800</v>
          </cell>
          <cell r="P6273">
            <v>4800053470</v>
          </cell>
          <cell r="Q6273">
            <v>44620</v>
          </cell>
        </row>
        <row r="6274">
          <cell r="N6274" t="str">
            <v>FC120369</v>
          </cell>
          <cell r="O6274">
            <v>80800</v>
          </cell>
          <cell r="P6274">
            <v>4800053470</v>
          </cell>
          <cell r="Q6274">
            <v>44620</v>
          </cell>
        </row>
        <row r="6275">
          <cell r="N6275" t="str">
            <v>FC120370</v>
          </cell>
          <cell r="O6275">
            <v>80800</v>
          </cell>
          <cell r="P6275">
            <v>4800053470</v>
          </cell>
          <cell r="Q6275">
            <v>44620</v>
          </cell>
        </row>
        <row r="6276">
          <cell r="N6276" t="str">
            <v>FC120371</v>
          </cell>
          <cell r="O6276">
            <v>80800</v>
          </cell>
          <cell r="P6276">
            <v>4800053470</v>
          </cell>
          <cell r="Q6276">
            <v>44620</v>
          </cell>
        </row>
        <row r="6277">
          <cell r="N6277" t="str">
            <v>FC120372</v>
          </cell>
          <cell r="O6277">
            <v>80800</v>
          </cell>
          <cell r="P6277">
            <v>4800053470</v>
          </cell>
          <cell r="Q6277">
            <v>44620</v>
          </cell>
        </row>
        <row r="6278">
          <cell r="N6278" t="str">
            <v>FC120374</v>
          </cell>
          <cell r="O6278">
            <v>80800</v>
          </cell>
          <cell r="P6278">
            <v>4800053470</v>
          </cell>
          <cell r="Q6278">
            <v>44620</v>
          </cell>
        </row>
        <row r="6279">
          <cell r="N6279" t="str">
            <v>FC120375</v>
          </cell>
          <cell r="O6279">
            <v>80800</v>
          </cell>
          <cell r="P6279">
            <v>4800053470</v>
          </cell>
          <cell r="Q6279">
            <v>44620</v>
          </cell>
        </row>
        <row r="6280">
          <cell r="N6280" t="str">
            <v>FC120378</v>
          </cell>
          <cell r="O6280">
            <v>80800</v>
          </cell>
          <cell r="P6280">
            <v>4800053470</v>
          </cell>
          <cell r="Q6280">
            <v>44620</v>
          </cell>
        </row>
        <row r="6281">
          <cell r="N6281" t="str">
            <v>FC120379</v>
          </cell>
          <cell r="O6281">
            <v>80800</v>
          </cell>
          <cell r="P6281">
            <v>4800053470</v>
          </cell>
          <cell r="Q6281">
            <v>44620</v>
          </cell>
        </row>
        <row r="6282">
          <cell r="N6282" t="str">
            <v>FC120380</v>
          </cell>
          <cell r="O6282">
            <v>80800</v>
          </cell>
          <cell r="P6282">
            <v>4800053470</v>
          </cell>
          <cell r="Q6282">
            <v>44620</v>
          </cell>
        </row>
        <row r="6283">
          <cell r="N6283" t="str">
            <v>FC120381</v>
          </cell>
          <cell r="O6283">
            <v>80800</v>
          </cell>
          <cell r="P6283">
            <v>4800053470</v>
          </cell>
          <cell r="Q6283">
            <v>44620</v>
          </cell>
        </row>
        <row r="6284">
          <cell r="N6284" t="str">
            <v>FC120382</v>
          </cell>
          <cell r="O6284">
            <v>80800</v>
          </cell>
          <cell r="P6284">
            <v>4800053470</v>
          </cell>
          <cell r="Q6284">
            <v>44620</v>
          </cell>
        </row>
        <row r="6285">
          <cell r="N6285" t="str">
            <v>FC120383</v>
          </cell>
          <cell r="O6285">
            <v>80800</v>
          </cell>
          <cell r="P6285">
            <v>4800053470</v>
          </cell>
          <cell r="Q6285">
            <v>44620</v>
          </cell>
        </row>
        <row r="6286">
          <cell r="N6286" t="str">
            <v>FC120384</v>
          </cell>
          <cell r="O6286">
            <v>80800</v>
          </cell>
          <cell r="P6286">
            <v>4800053470</v>
          </cell>
          <cell r="Q6286">
            <v>44620</v>
          </cell>
        </row>
        <row r="6287">
          <cell r="N6287" t="str">
            <v>FC120385</v>
          </cell>
          <cell r="O6287">
            <v>80800</v>
          </cell>
          <cell r="P6287">
            <v>4800053470</v>
          </cell>
          <cell r="Q6287">
            <v>44620</v>
          </cell>
        </row>
        <row r="6288">
          <cell r="N6288" t="str">
            <v>FC120386</v>
          </cell>
          <cell r="O6288">
            <v>80800</v>
          </cell>
          <cell r="P6288">
            <v>4800053470</v>
          </cell>
          <cell r="Q6288">
            <v>44620</v>
          </cell>
        </row>
        <row r="6289">
          <cell r="N6289" t="str">
            <v>FC120387</v>
          </cell>
          <cell r="O6289">
            <v>80800</v>
          </cell>
          <cell r="P6289">
            <v>4800053470</v>
          </cell>
          <cell r="Q6289">
            <v>44620</v>
          </cell>
        </row>
        <row r="6290">
          <cell r="N6290" t="str">
            <v>FC120388</v>
          </cell>
          <cell r="O6290">
            <v>80800</v>
          </cell>
          <cell r="P6290">
            <v>4800053470</v>
          </cell>
          <cell r="Q6290">
            <v>44620</v>
          </cell>
        </row>
        <row r="6291">
          <cell r="N6291" t="str">
            <v>FC120389</v>
          </cell>
          <cell r="O6291">
            <v>80800</v>
          </cell>
          <cell r="P6291">
            <v>4800053470</v>
          </cell>
          <cell r="Q6291">
            <v>44620</v>
          </cell>
        </row>
        <row r="6292">
          <cell r="N6292" t="str">
            <v>FC120390</v>
          </cell>
          <cell r="O6292">
            <v>80800</v>
          </cell>
          <cell r="P6292">
            <v>4800053470</v>
          </cell>
          <cell r="Q6292">
            <v>44620</v>
          </cell>
        </row>
        <row r="6293">
          <cell r="N6293" t="str">
            <v>FC120392</v>
          </cell>
          <cell r="O6293">
            <v>80800</v>
          </cell>
          <cell r="P6293">
            <v>4800053470</v>
          </cell>
          <cell r="Q6293">
            <v>44620</v>
          </cell>
        </row>
        <row r="6294">
          <cell r="N6294" t="str">
            <v>FC120395</v>
          </cell>
          <cell r="O6294">
            <v>80800</v>
          </cell>
          <cell r="P6294">
            <v>4800053470</v>
          </cell>
          <cell r="Q6294">
            <v>44620</v>
          </cell>
        </row>
        <row r="6295">
          <cell r="N6295" t="str">
            <v>FC120396</v>
          </cell>
          <cell r="O6295">
            <v>80800</v>
          </cell>
          <cell r="P6295">
            <v>4800053470</v>
          </cell>
          <cell r="Q6295">
            <v>44620</v>
          </cell>
        </row>
        <row r="6296">
          <cell r="N6296" t="str">
            <v>FC120397</v>
          </cell>
          <cell r="O6296">
            <v>80800</v>
          </cell>
          <cell r="P6296">
            <v>4800053470</v>
          </cell>
          <cell r="Q6296">
            <v>44620</v>
          </cell>
        </row>
        <row r="6297">
          <cell r="N6297" t="str">
            <v>FC120398</v>
          </cell>
          <cell r="O6297">
            <v>80800</v>
          </cell>
          <cell r="P6297">
            <v>4800053470</v>
          </cell>
          <cell r="Q6297">
            <v>44620</v>
          </cell>
        </row>
        <row r="6298">
          <cell r="N6298" t="str">
            <v>FC120399</v>
          </cell>
          <cell r="O6298">
            <v>80800</v>
          </cell>
          <cell r="P6298">
            <v>4800053470</v>
          </cell>
          <cell r="Q6298">
            <v>44620</v>
          </cell>
        </row>
        <row r="6299">
          <cell r="N6299" t="str">
            <v>FC120400</v>
          </cell>
          <cell r="O6299">
            <v>80800</v>
          </cell>
          <cell r="P6299">
            <v>4800053470</v>
          </cell>
          <cell r="Q6299">
            <v>44620</v>
          </cell>
        </row>
        <row r="6300">
          <cell r="N6300" t="str">
            <v>FC120401</v>
          </cell>
          <cell r="O6300">
            <v>80800</v>
          </cell>
          <cell r="P6300">
            <v>4800053470</v>
          </cell>
          <cell r="Q6300">
            <v>44620</v>
          </cell>
        </row>
        <row r="6301">
          <cell r="N6301" t="str">
            <v>FC120402</v>
          </cell>
          <cell r="O6301">
            <v>80800</v>
          </cell>
          <cell r="P6301">
            <v>4800053470</v>
          </cell>
          <cell r="Q6301">
            <v>44620</v>
          </cell>
        </row>
        <row r="6302">
          <cell r="N6302" t="str">
            <v>FC120403</v>
          </cell>
          <cell r="O6302">
            <v>80800</v>
          </cell>
          <cell r="P6302">
            <v>4800053470</v>
          </cell>
          <cell r="Q6302">
            <v>44620</v>
          </cell>
        </row>
        <row r="6303">
          <cell r="N6303" t="str">
            <v>FC120404</v>
          </cell>
          <cell r="O6303">
            <v>80800</v>
          </cell>
          <cell r="P6303">
            <v>4800053470</v>
          </cell>
          <cell r="Q6303">
            <v>44620</v>
          </cell>
        </row>
        <row r="6304">
          <cell r="N6304" t="str">
            <v>FC120405</v>
          </cell>
          <cell r="O6304">
            <v>80800</v>
          </cell>
          <cell r="P6304">
            <v>4800053470</v>
          </cell>
          <cell r="Q6304">
            <v>44620</v>
          </cell>
        </row>
        <row r="6305">
          <cell r="N6305" t="str">
            <v>FC120407</v>
          </cell>
          <cell r="O6305">
            <v>80800</v>
          </cell>
          <cell r="P6305">
            <v>4800053470</v>
          </cell>
          <cell r="Q6305">
            <v>44620</v>
          </cell>
        </row>
        <row r="6306">
          <cell r="N6306" t="str">
            <v>FC120408</v>
          </cell>
          <cell r="O6306">
            <v>80800</v>
          </cell>
          <cell r="P6306">
            <v>4800053470</v>
          </cell>
          <cell r="Q6306">
            <v>44620</v>
          </cell>
        </row>
        <row r="6307">
          <cell r="N6307" t="str">
            <v>FC120410</v>
          </cell>
          <cell r="O6307">
            <v>80800</v>
          </cell>
          <cell r="P6307">
            <v>4800053470</v>
          </cell>
          <cell r="Q6307">
            <v>44620</v>
          </cell>
        </row>
        <row r="6308">
          <cell r="N6308" t="str">
            <v>FC120411</v>
          </cell>
          <cell r="O6308">
            <v>80800</v>
          </cell>
          <cell r="P6308">
            <v>4800053470</v>
          </cell>
          <cell r="Q6308">
            <v>44620</v>
          </cell>
        </row>
        <row r="6309">
          <cell r="N6309" t="str">
            <v>FC120412</v>
          </cell>
          <cell r="O6309">
            <v>80800</v>
          </cell>
          <cell r="P6309">
            <v>4800053470</v>
          </cell>
          <cell r="Q6309">
            <v>44620</v>
          </cell>
        </row>
        <row r="6310">
          <cell r="N6310" t="str">
            <v>FC120413</v>
          </cell>
          <cell r="O6310">
            <v>80800</v>
          </cell>
          <cell r="P6310">
            <v>4800053470</v>
          </cell>
          <cell r="Q6310">
            <v>44620</v>
          </cell>
        </row>
        <row r="6311">
          <cell r="N6311" t="str">
            <v>FC120414</v>
          </cell>
          <cell r="O6311">
            <v>80800</v>
          </cell>
          <cell r="P6311">
            <v>4800053470</v>
          </cell>
          <cell r="Q6311">
            <v>44620</v>
          </cell>
        </row>
        <row r="6312">
          <cell r="N6312" t="str">
            <v>FC120416</v>
          </cell>
          <cell r="O6312">
            <v>80800</v>
          </cell>
          <cell r="P6312">
            <v>4800053470</v>
          </cell>
          <cell r="Q6312">
            <v>44620</v>
          </cell>
        </row>
        <row r="6313">
          <cell r="N6313" t="str">
            <v>FC120417</v>
          </cell>
          <cell r="O6313">
            <v>80800</v>
          </cell>
          <cell r="P6313">
            <v>4800053470</v>
          </cell>
          <cell r="Q6313">
            <v>44620</v>
          </cell>
        </row>
        <row r="6314">
          <cell r="N6314" t="str">
            <v>FC120418</v>
          </cell>
          <cell r="O6314">
            <v>80800</v>
          </cell>
          <cell r="P6314">
            <v>4800053470</v>
          </cell>
          <cell r="Q6314">
            <v>44620</v>
          </cell>
        </row>
        <row r="6315">
          <cell r="N6315" t="str">
            <v>FC120419</v>
          </cell>
          <cell r="O6315">
            <v>80800</v>
          </cell>
          <cell r="P6315">
            <v>4800053470</v>
          </cell>
          <cell r="Q6315">
            <v>44620</v>
          </cell>
        </row>
        <row r="6316">
          <cell r="N6316" t="str">
            <v>FC120420</v>
          </cell>
          <cell r="O6316">
            <v>80800</v>
          </cell>
          <cell r="P6316">
            <v>4800053470</v>
          </cell>
          <cell r="Q6316">
            <v>44620</v>
          </cell>
        </row>
        <row r="6317">
          <cell r="N6317" t="str">
            <v>FC120422</v>
          </cell>
          <cell r="O6317">
            <v>80800</v>
          </cell>
          <cell r="P6317">
            <v>4800053470</v>
          </cell>
          <cell r="Q6317">
            <v>44620</v>
          </cell>
        </row>
        <row r="6318">
          <cell r="N6318" t="str">
            <v>FC120423</v>
          </cell>
          <cell r="O6318">
            <v>80800</v>
          </cell>
          <cell r="P6318">
            <v>4800053470</v>
          </cell>
          <cell r="Q6318">
            <v>44620</v>
          </cell>
        </row>
        <row r="6319">
          <cell r="N6319" t="str">
            <v>FC120424</v>
          </cell>
          <cell r="O6319">
            <v>80800</v>
          </cell>
          <cell r="P6319">
            <v>4800053470</v>
          </cell>
          <cell r="Q6319">
            <v>44620</v>
          </cell>
        </row>
        <row r="6320">
          <cell r="N6320" t="str">
            <v>FC120425</v>
          </cell>
          <cell r="O6320">
            <v>80800</v>
          </cell>
          <cell r="P6320">
            <v>4800053470</v>
          </cell>
          <cell r="Q6320">
            <v>44620</v>
          </cell>
        </row>
        <row r="6321">
          <cell r="N6321" t="str">
            <v>FC120426</v>
          </cell>
          <cell r="O6321">
            <v>80800</v>
          </cell>
          <cell r="P6321">
            <v>4800053470</v>
          </cell>
          <cell r="Q6321">
            <v>44620</v>
          </cell>
        </row>
        <row r="6322">
          <cell r="N6322" t="str">
            <v>FC120427</v>
          </cell>
          <cell r="O6322">
            <v>80800</v>
          </cell>
          <cell r="P6322">
            <v>4800053470</v>
          </cell>
          <cell r="Q6322">
            <v>44620</v>
          </cell>
        </row>
        <row r="6323">
          <cell r="N6323" t="str">
            <v>FC120430</v>
          </cell>
          <cell r="O6323">
            <v>80800</v>
          </cell>
          <cell r="P6323">
            <v>4800053470</v>
          </cell>
          <cell r="Q6323">
            <v>44620</v>
          </cell>
        </row>
        <row r="6324">
          <cell r="N6324" t="str">
            <v>FC120431</v>
          </cell>
          <cell r="O6324">
            <v>80800</v>
          </cell>
          <cell r="P6324">
            <v>4800053470</v>
          </cell>
          <cell r="Q6324">
            <v>44620</v>
          </cell>
        </row>
        <row r="6325">
          <cell r="N6325" t="str">
            <v>FC120432</v>
          </cell>
          <cell r="O6325">
            <v>80800</v>
          </cell>
          <cell r="P6325">
            <v>4800053470</v>
          </cell>
          <cell r="Q6325">
            <v>44620</v>
          </cell>
        </row>
        <row r="6326">
          <cell r="N6326" t="str">
            <v>FC120433</v>
          </cell>
          <cell r="O6326">
            <v>80800</v>
          </cell>
          <cell r="P6326">
            <v>4800053470</v>
          </cell>
          <cell r="Q6326">
            <v>44620</v>
          </cell>
        </row>
        <row r="6327">
          <cell r="N6327" t="str">
            <v>FC120434</v>
          </cell>
          <cell r="O6327">
            <v>80800</v>
          </cell>
          <cell r="P6327">
            <v>4800053470</v>
          </cell>
          <cell r="Q6327">
            <v>44620</v>
          </cell>
        </row>
        <row r="6328">
          <cell r="N6328" t="str">
            <v>FC120435</v>
          </cell>
          <cell r="O6328">
            <v>80800</v>
          </cell>
          <cell r="P6328">
            <v>4800053470</v>
          </cell>
          <cell r="Q6328">
            <v>44620</v>
          </cell>
        </row>
        <row r="6329">
          <cell r="N6329" t="str">
            <v>FC120436</v>
          </cell>
          <cell r="O6329">
            <v>80800</v>
          </cell>
          <cell r="P6329">
            <v>4800053470</v>
          </cell>
          <cell r="Q6329">
            <v>44620</v>
          </cell>
        </row>
        <row r="6330">
          <cell r="N6330" t="str">
            <v>FC120437</v>
          </cell>
          <cell r="O6330">
            <v>80800</v>
          </cell>
          <cell r="P6330">
            <v>4800053470</v>
          </cell>
          <cell r="Q6330">
            <v>44620</v>
          </cell>
        </row>
        <row r="6331">
          <cell r="N6331" t="str">
            <v>FC120438</v>
          </cell>
          <cell r="O6331">
            <v>80800</v>
          </cell>
          <cell r="P6331">
            <v>4800053470</v>
          </cell>
          <cell r="Q6331">
            <v>44620</v>
          </cell>
        </row>
        <row r="6332">
          <cell r="N6332" t="str">
            <v>FC120439</v>
          </cell>
          <cell r="O6332">
            <v>80800</v>
          </cell>
          <cell r="P6332">
            <v>4800053470</v>
          </cell>
          <cell r="Q6332">
            <v>44620</v>
          </cell>
        </row>
        <row r="6333">
          <cell r="N6333" t="str">
            <v>FC120440</v>
          </cell>
          <cell r="O6333">
            <v>80800</v>
          </cell>
          <cell r="P6333">
            <v>4800053470</v>
          </cell>
          <cell r="Q6333">
            <v>44620</v>
          </cell>
        </row>
        <row r="6334">
          <cell r="N6334" t="str">
            <v>FC120441</v>
          </cell>
          <cell r="O6334">
            <v>80800</v>
          </cell>
          <cell r="P6334">
            <v>4800053470</v>
          </cell>
          <cell r="Q6334">
            <v>44620</v>
          </cell>
        </row>
        <row r="6335">
          <cell r="N6335" t="str">
            <v>FC120442</v>
          </cell>
          <cell r="O6335">
            <v>80800</v>
          </cell>
          <cell r="P6335">
            <v>4800053470</v>
          </cell>
          <cell r="Q6335">
            <v>44620</v>
          </cell>
        </row>
        <row r="6336">
          <cell r="N6336" t="str">
            <v>FC120443</v>
          </cell>
          <cell r="O6336">
            <v>80800</v>
          </cell>
          <cell r="P6336">
            <v>4800053470</v>
          </cell>
          <cell r="Q6336">
            <v>44620</v>
          </cell>
        </row>
        <row r="6337">
          <cell r="N6337" t="str">
            <v>FC120444</v>
          </cell>
          <cell r="O6337">
            <v>80800</v>
          </cell>
          <cell r="P6337">
            <v>4800053470</v>
          </cell>
          <cell r="Q6337">
            <v>44620</v>
          </cell>
        </row>
        <row r="6338">
          <cell r="N6338" t="str">
            <v>FC120445</v>
          </cell>
          <cell r="O6338">
            <v>80800</v>
          </cell>
          <cell r="P6338">
            <v>4800053470</v>
          </cell>
          <cell r="Q6338">
            <v>44620</v>
          </cell>
        </row>
        <row r="6339">
          <cell r="N6339" t="str">
            <v>FC120446</v>
          </cell>
          <cell r="O6339">
            <v>80800</v>
          </cell>
          <cell r="P6339">
            <v>4800053470</v>
          </cell>
          <cell r="Q6339">
            <v>44620</v>
          </cell>
        </row>
        <row r="6340">
          <cell r="N6340" t="str">
            <v>FC120447</v>
          </cell>
          <cell r="O6340">
            <v>80800</v>
          </cell>
          <cell r="P6340">
            <v>4800053470</v>
          </cell>
          <cell r="Q6340">
            <v>44620</v>
          </cell>
        </row>
        <row r="6341">
          <cell r="N6341" t="str">
            <v>FC120448</v>
          </cell>
          <cell r="O6341">
            <v>80800</v>
          </cell>
          <cell r="P6341">
            <v>4800053470</v>
          </cell>
          <cell r="Q6341">
            <v>44620</v>
          </cell>
        </row>
        <row r="6342">
          <cell r="N6342" t="str">
            <v>FC120449</v>
          </cell>
          <cell r="O6342">
            <v>80800</v>
          </cell>
          <cell r="P6342">
            <v>4800053470</v>
          </cell>
          <cell r="Q6342">
            <v>44620</v>
          </cell>
        </row>
        <row r="6343">
          <cell r="N6343" t="str">
            <v>FC120450</v>
          </cell>
          <cell r="O6343">
            <v>80800</v>
          </cell>
          <cell r="P6343">
            <v>4800053470</v>
          </cell>
          <cell r="Q6343">
            <v>44620</v>
          </cell>
        </row>
        <row r="6344">
          <cell r="N6344" t="str">
            <v>FC120451</v>
          </cell>
          <cell r="O6344">
            <v>80800</v>
          </cell>
          <cell r="P6344">
            <v>4800053470</v>
          </cell>
          <cell r="Q6344">
            <v>44620</v>
          </cell>
        </row>
        <row r="6345">
          <cell r="N6345" t="str">
            <v>FC120454</v>
          </cell>
          <cell r="O6345">
            <v>80800</v>
          </cell>
          <cell r="P6345">
            <v>4800053470</v>
          </cell>
          <cell r="Q6345">
            <v>44620</v>
          </cell>
        </row>
        <row r="6346">
          <cell r="N6346" t="str">
            <v>FC120455</v>
          </cell>
          <cell r="O6346">
            <v>80800</v>
          </cell>
          <cell r="P6346">
            <v>4800053470</v>
          </cell>
          <cell r="Q6346">
            <v>44620</v>
          </cell>
        </row>
        <row r="6347">
          <cell r="N6347" t="str">
            <v>FC120457</v>
          </cell>
          <cell r="O6347">
            <v>80800</v>
          </cell>
          <cell r="P6347">
            <v>4800053470</v>
          </cell>
          <cell r="Q6347">
            <v>44620</v>
          </cell>
        </row>
        <row r="6348">
          <cell r="N6348" t="str">
            <v>FC120458</v>
          </cell>
          <cell r="O6348">
            <v>80800</v>
          </cell>
          <cell r="P6348">
            <v>4800053470</v>
          </cell>
          <cell r="Q6348">
            <v>44620</v>
          </cell>
        </row>
        <row r="6349">
          <cell r="N6349" t="str">
            <v>FC120459</v>
          </cell>
          <cell r="O6349">
            <v>80800</v>
          </cell>
          <cell r="P6349">
            <v>4800053470</v>
          </cell>
          <cell r="Q6349">
            <v>44620</v>
          </cell>
        </row>
        <row r="6350">
          <cell r="N6350" t="str">
            <v>FC120460</v>
          </cell>
          <cell r="O6350">
            <v>80800</v>
          </cell>
          <cell r="P6350">
            <v>4800053470</v>
          </cell>
          <cell r="Q6350">
            <v>44620</v>
          </cell>
        </row>
        <row r="6351">
          <cell r="N6351" t="str">
            <v>FC120461</v>
          </cell>
          <cell r="O6351">
            <v>80800</v>
          </cell>
          <cell r="P6351">
            <v>4800053470</v>
          </cell>
          <cell r="Q6351">
            <v>44620</v>
          </cell>
        </row>
        <row r="6352">
          <cell r="N6352" t="str">
            <v>FC120462</v>
          </cell>
          <cell r="O6352">
            <v>80800</v>
          </cell>
          <cell r="P6352">
            <v>4800053470</v>
          </cell>
          <cell r="Q6352">
            <v>44620</v>
          </cell>
        </row>
        <row r="6353">
          <cell r="N6353" t="str">
            <v>FC120463</v>
          </cell>
          <cell r="O6353">
            <v>80800</v>
          </cell>
          <cell r="P6353">
            <v>4800053470</v>
          </cell>
          <cell r="Q6353">
            <v>44620</v>
          </cell>
        </row>
        <row r="6354">
          <cell r="N6354" t="str">
            <v>FC120464</v>
          </cell>
          <cell r="O6354">
            <v>80800</v>
          </cell>
          <cell r="P6354">
            <v>4800053470</v>
          </cell>
          <cell r="Q6354">
            <v>44620</v>
          </cell>
        </row>
        <row r="6355">
          <cell r="N6355" t="str">
            <v>FC120465</v>
          </cell>
          <cell r="O6355">
            <v>80800</v>
          </cell>
          <cell r="P6355">
            <v>4800053470</v>
          </cell>
          <cell r="Q6355">
            <v>44620</v>
          </cell>
        </row>
        <row r="6356">
          <cell r="N6356" t="str">
            <v>FC120466</v>
          </cell>
          <cell r="O6356">
            <v>80800</v>
          </cell>
          <cell r="P6356">
            <v>4800053470</v>
          </cell>
          <cell r="Q6356">
            <v>44620</v>
          </cell>
        </row>
        <row r="6357">
          <cell r="N6357" t="str">
            <v>FC120467</v>
          </cell>
          <cell r="O6357">
            <v>80800</v>
          </cell>
          <cell r="P6357">
            <v>4800053470</v>
          </cell>
          <cell r="Q6357">
            <v>44620</v>
          </cell>
        </row>
        <row r="6358">
          <cell r="N6358" t="str">
            <v>FC120468</v>
          </cell>
          <cell r="O6358">
            <v>80800</v>
          </cell>
          <cell r="P6358">
            <v>4800053470</v>
          </cell>
          <cell r="Q6358">
            <v>44620</v>
          </cell>
        </row>
        <row r="6359">
          <cell r="N6359" t="str">
            <v>FC120469</v>
          </cell>
          <cell r="O6359">
            <v>80800</v>
          </cell>
          <cell r="P6359">
            <v>4800053470</v>
          </cell>
          <cell r="Q6359">
            <v>44620</v>
          </cell>
        </row>
        <row r="6360">
          <cell r="N6360" t="str">
            <v>FC120470</v>
          </cell>
          <cell r="O6360">
            <v>80800</v>
          </cell>
          <cell r="P6360">
            <v>4800053470</v>
          </cell>
          <cell r="Q6360">
            <v>44620</v>
          </cell>
        </row>
        <row r="6361">
          <cell r="N6361" t="str">
            <v>FC120471</v>
          </cell>
          <cell r="O6361">
            <v>80800</v>
          </cell>
          <cell r="P6361">
            <v>4800053470</v>
          </cell>
          <cell r="Q6361">
            <v>44620</v>
          </cell>
        </row>
        <row r="6362">
          <cell r="N6362" t="str">
            <v>FC120472</v>
          </cell>
          <cell r="O6362">
            <v>80800</v>
          </cell>
          <cell r="P6362">
            <v>4800053470</v>
          </cell>
          <cell r="Q6362">
            <v>44620</v>
          </cell>
        </row>
        <row r="6363">
          <cell r="N6363" t="str">
            <v>FC120474</v>
          </cell>
          <cell r="O6363">
            <v>80800</v>
          </cell>
          <cell r="P6363">
            <v>4800053470</v>
          </cell>
          <cell r="Q6363">
            <v>44620</v>
          </cell>
        </row>
        <row r="6364">
          <cell r="N6364" t="str">
            <v>FC120475</v>
          </cell>
          <cell r="O6364">
            <v>80800</v>
          </cell>
          <cell r="P6364">
            <v>4800053470</v>
          </cell>
          <cell r="Q6364">
            <v>44620</v>
          </cell>
        </row>
        <row r="6365">
          <cell r="N6365" t="str">
            <v>FC120477</v>
          </cell>
          <cell r="O6365">
            <v>80800</v>
          </cell>
          <cell r="P6365">
            <v>4800053470</v>
          </cell>
          <cell r="Q6365">
            <v>44620</v>
          </cell>
        </row>
        <row r="6366">
          <cell r="N6366" t="str">
            <v>FC120478</v>
          </cell>
          <cell r="O6366">
            <v>80800</v>
          </cell>
          <cell r="P6366">
            <v>4800053470</v>
          </cell>
          <cell r="Q6366">
            <v>44620</v>
          </cell>
        </row>
        <row r="6367">
          <cell r="N6367" t="str">
            <v>FC120479</v>
          </cell>
          <cell r="O6367">
            <v>80800</v>
          </cell>
          <cell r="P6367">
            <v>4800053470</v>
          </cell>
          <cell r="Q6367">
            <v>44620</v>
          </cell>
        </row>
        <row r="6368">
          <cell r="N6368" t="str">
            <v>FC120480</v>
          </cell>
          <cell r="O6368">
            <v>80800</v>
          </cell>
          <cell r="P6368">
            <v>4800053470</v>
          </cell>
          <cell r="Q6368">
            <v>44620</v>
          </cell>
        </row>
        <row r="6369">
          <cell r="N6369" t="str">
            <v>FC120482</v>
          </cell>
          <cell r="O6369">
            <v>80800</v>
          </cell>
          <cell r="P6369">
            <v>4800053470</v>
          </cell>
          <cell r="Q6369">
            <v>44620</v>
          </cell>
        </row>
        <row r="6370">
          <cell r="N6370" t="str">
            <v>FC120483</v>
          </cell>
          <cell r="O6370">
            <v>80800</v>
          </cell>
          <cell r="P6370">
            <v>4800053470</v>
          </cell>
          <cell r="Q6370">
            <v>44620</v>
          </cell>
        </row>
        <row r="6371">
          <cell r="N6371" t="str">
            <v>FC120484</v>
          </cell>
          <cell r="O6371">
            <v>80800</v>
          </cell>
          <cell r="P6371">
            <v>4800053470</v>
          </cell>
          <cell r="Q6371">
            <v>44620</v>
          </cell>
        </row>
        <row r="6372">
          <cell r="N6372" t="str">
            <v>FC120487</v>
          </cell>
          <cell r="O6372">
            <v>80800</v>
          </cell>
          <cell r="P6372">
            <v>4800053470</v>
          </cell>
          <cell r="Q6372">
            <v>44620</v>
          </cell>
        </row>
        <row r="6373">
          <cell r="N6373" t="str">
            <v>FC120488</v>
          </cell>
          <cell r="O6373">
            <v>80800</v>
          </cell>
          <cell r="P6373">
            <v>4800053470</v>
          </cell>
          <cell r="Q6373">
            <v>44620</v>
          </cell>
        </row>
        <row r="6374">
          <cell r="N6374" t="str">
            <v>FC120489</v>
          </cell>
          <cell r="O6374">
            <v>80800</v>
          </cell>
          <cell r="P6374">
            <v>4800053470</v>
          </cell>
          <cell r="Q6374">
            <v>44620</v>
          </cell>
        </row>
        <row r="6375">
          <cell r="N6375" t="str">
            <v>FC120490</v>
          </cell>
          <cell r="O6375">
            <v>80800</v>
          </cell>
          <cell r="P6375">
            <v>4800053470</v>
          </cell>
          <cell r="Q6375">
            <v>44620</v>
          </cell>
        </row>
        <row r="6376">
          <cell r="N6376" t="str">
            <v>FC120491</v>
          </cell>
          <cell r="O6376">
            <v>80800</v>
          </cell>
          <cell r="P6376">
            <v>4800053470</v>
          </cell>
          <cell r="Q6376">
            <v>44620</v>
          </cell>
        </row>
        <row r="6377">
          <cell r="N6377" t="str">
            <v>FC120492</v>
          </cell>
          <cell r="O6377">
            <v>80800</v>
          </cell>
          <cell r="P6377">
            <v>4800053470</v>
          </cell>
          <cell r="Q6377">
            <v>44620</v>
          </cell>
        </row>
        <row r="6378">
          <cell r="N6378" t="str">
            <v>FC120493</v>
          </cell>
          <cell r="O6378">
            <v>80800</v>
          </cell>
          <cell r="P6378">
            <v>4800053470</v>
          </cell>
          <cell r="Q6378">
            <v>44620</v>
          </cell>
        </row>
        <row r="6379">
          <cell r="N6379" t="str">
            <v>FC120494</v>
          </cell>
          <cell r="O6379">
            <v>80800</v>
          </cell>
          <cell r="P6379">
            <v>4800053470</v>
          </cell>
          <cell r="Q6379">
            <v>44620</v>
          </cell>
        </row>
        <row r="6380">
          <cell r="N6380" t="str">
            <v>FC120495</v>
          </cell>
          <cell r="O6380">
            <v>80800</v>
          </cell>
          <cell r="P6380">
            <v>4800053470</v>
          </cell>
          <cell r="Q6380">
            <v>44620</v>
          </cell>
        </row>
        <row r="6381">
          <cell r="N6381" t="str">
            <v>FC120496</v>
          </cell>
          <cell r="O6381">
            <v>80800</v>
          </cell>
          <cell r="P6381">
            <v>4800053470</v>
          </cell>
          <cell r="Q6381">
            <v>44620</v>
          </cell>
        </row>
        <row r="6382">
          <cell r="N6382" t="str">
            <v>FC120498</v>
          </cell>
          <cell r="O6382">
            <v>80800</v>
          </cell>
          <cell r="P6382">
            <v>4800053470</v>
          </cell>
          <cell r="Q6382">
            <v>44620</v>
          </cell>
        </row>
        <row r="6383">
          <cell r="N6383" t="str">
            <v>FC120499</v>
          </cell>
          <cell r="O6383">
            <v>80800</v>
          </cell>
          <cell r="P6383">
            <v>4800053470</v>
          </cell>
          <cell r="Q6383">
            <v>44620</v>
          </cell>
        </row>
        <row r="6384">
          <cell r="N6384" t="str">
            <v>FC120500</v>
          </cell>
          <cell r="O6384">
            <v>80800</v>
          </cell>
          <cell r="P6384">
            <v>4800053470</v>
          </cell>
          <cell r="Q6384">
            <v>44620</v>
          </cell>
        </row>
        <row r="6385">
          <cell r="N6385" t="str">
            <v>FC120501</v>
          </cell>
          <cell r="O6385">
            <v>80800</v>
          </cell>
          <cell r="P6385">
            <v>4800053470</v>
          </cell>
          <cell r="Q6385">
            <v>44620</v>
          </cell>
        </row>
        <row r="6386">
          <cell r="N6386" t="str">
            <v>FC120502</v>
          </cell>
          <cell r="O6386">
            <v>80800</v>
          </cell>
          <cell r="P6386">
            <v>4800053470</v>
          </cell>
          <cell r="Q6386">
            <v>44620</v>
          </cell>
        </row>
        <row r="6387">
          <cell r="N6387" t="str">
            <v>FC120503</v>
          </cell>
          <cell r="O6387">
            <v>80800</v>
          </cell>
          <cell r="P6387">
            <v>4800053470</v>
          </cell>
          <cell r="Q6387">
            <v>44620</v>
          </cell>
        </row>
        <row r="6388">
          <cell r="N6388" t="str">
            <v>FC120504</v>
          </cell>
          <cell r="O6388">
            <v>80800</v>
          </cell>
          <cell r="P6388">
            <v>4800053470</v>
          </cell>
          <cell r="Q6388">
            <v>44620</v>
          </cell>
        </row>
        <row r="6389">
          <cell r="N6389" t="str">
            <v>FC120505</v>
          </cell>
          <cell r="O6389">
            <v>80800</v>
          </cell>
          <cell r="P6389">
            <v>4800053470</v>
          </cell>
          <cell r="Q6389">
            <v>44620</v>
          </cell>
        </row>
        <row r="6390">
          <cell r="N6390" t="str">
            <v>FC120506</v>
          </cell>
          <cell r="O6390">
            <v>80800</v>
          </cell>
          <cell r="P6390">
            <v>4800053470</v>
          </cell>
          <cell r="Q6390">
            <v>44620</v>
          </cell>
        </row>
        <row r="6391">
          <cell r="N6391" t="str">
            <v>FC120507</v>
          </cell>
          <cell r="O6391">
            <v>80800</v>
          </cell>
          <cell r="P6391">
            <v>4800053470</v>
          </cell>
          <cell r="Q6391">
            <v>44620</v>
          </cell>
        </row>
        <row r="6392">
          <cell r="N6392" t="str">
            <v>FC120508</v>
          </cell>
          <cell r="O6392">
            <v>80800</v>
          </cell>
          <cell r="P6392">
            <v>4800053470</v>
          </cell>
          <cell r="Q6392">
            <v>44620</v>
          </cell>
        </row>
        <row r="6393">
          <cell r="N6393" t="str">
            <v>FC120509</v>
          </cell>
          <cell r="O6393">
            <v>80800</v>
          </cell>
          <cell r="P6393">
            <v>4800053470</v>
          </cell>
          <cell r="Q6393">
            <v>44620</v>
          </cell>
        </row>
        <row r="6394">
          <cell r="N6394" t="str">
            <v>FC120510</v>
          </cell>
          <cell r="O6394">
            <v>80800</v>
          </cell>
          <cell r="P6394">
            <v>4800053470</v>
          </cell>
          <cell r="Q6394">
            <v>44620</v>
          </cell>
        </row>
        <row r="6395">
          <cell r="N6395" t="str">
            <v>FC120511</v>
          </cell>
          <cell r="O6395">
            <v>80800</v>
          </cell>
          <cell r="P6395">
            <v>4800053470</v>
          </cell>
          <cell r="Q6395">
            <v>44620</v>
          </cell>
        </row>
        <row r="6396">
          <cell r="N6396" t="str">
            <v>FC120512</v>
          </cell>
          <cell r="O6396">
            <v>80800</v>
          </cell>
          <cell r="P6396">
            <v>4800053470</v>
          </cell>
          <cell r="Q6396">
            <v>44620</v>
          </cell>
        </row>
        <row r="6397">
          <cell r="N6397" t="str">
            <v>FC120513</v>
          </cell>
          <cell r="O6397">
            <v>80800</v>
          </cell>
          <cell r="P6397">
            <v>4800053470</v>
          </cell>
          <cell r="Q6397">
            <v>44620</v>
          </cell>
        </row>
        <row r="6398">
          <cell r="N6398" t="str">
            <v>FC120514</v>
          </cell>
          <cell r="O6398">
            <v>80800</v>
          </cell>
          <cell r="P6398">
            <v>4800053470</v>
          </cell>
          <cell r="Q6398">
            <v>44620</v>
          </cell>
        </row>
        <row r="6399">
          <cell r="N6399" t="str">
            <v>FC120515</v>
          </cell>
          <cell r="O6399">
            <v>80800</v>
          </cell>
          <cell r="P6399">
            <v>4800053470</v>
          </cell>
          <cell r="Q6399">
            <v>44620</v>
          </cell>
        </row>
        <row r="6400">
          <cell r="N6400" t="str">
            <v>FC120516</v>
          </cell>
          <cell r="O6400">
            <v>80800</v>
          </cell>
          <cell r="P6400">
            <v>4800053470</v>
          </cell>
          <cell r="Q6400">
            <v>44620</v>
          </cell>
        </row>
        <row r="6401">
          <cell r="N6401" t="str">
            <v>FC120517</v>
          </cell>
          <cell r="O6401">
            <v>80800</v>
          </cell>
          <cell r="P6401">
            <v>4800053470</v>
          </cell>
          <cell r="Q6401">
            <v>44620</v>
          </cell>
        </row>
        <row r="6402">
          <cell r="N6402" t="str">
            <v>FC120518</v>
          </cell>
          <cell r="O6402">
            <v>80800</v>
          </cell>
          <cell r="P6402">
            <v>4800053470</v>
          </cell>
          <cell r="Q6402">
            <v>44620</v>
          </cell>
        </row>
        <row r="6403">
          <cell r="N6403" t="str">
            <v>FC120519</v>
          </cell>
          <cell r="O6403">
            <v>80800</v>
          </cell>
          <cell r="P6403">
            <v>4800053470</v>
          </cell>
          <cell r="Q6403">
            <v>44620</v>
          </cell>
        </row>
        <row r="6404">
          <cell r="N6404" t="str">
            <v>FC120520</v>
          </cell>
          <cell r="O6404">
            <v>80800</v>
          </cell>
          <cell r="P6404">
            <v>4800053470</v>
          </cell>
          <cell r="Q6404">
            <v>44620</v>
          </cell>
        </row>
        <row r="6405">
          <cell r="N6405" t="str">
            <v>FC120521</v>
          </cell>
          <cell r="O6405">
            <v>80800</v>
          </cell>
          <cell r="P6405">
            <v>4800053470</v>
          </cell>
          <cell r="Q6405">
            <v>44620</v>
          </cell>
        </row>
        <row r="6406">
          <cell r="N6406" t="str">
            <v>FC120523</v>
          </cell>
          <cell r="O6406">
            <v>80800</v>
          </cell>
          <cell r="P6406">
            <v>4800053470</v>
          </cell>
          <cell r="Q6406">
            <v>44620</v>
          </cell>
        </row>
        <row r="6407">
          <cell r="N6407" t="str">
            <v>FC120524</v>
          </cell>
          <cell r="O6407">
            <v>80800</v>
          </cell>
          <cell r="P6407">
            <v>4800053470</v>
          </cell>
          <cell r="Q6407">
            <v>44620</v>
          </cell>
        </row>
        <row r="6408">
          <cell r="N6408" t="str">
            <v>FC120525</v>
          </cell>
          <cell r="O6408">
            <v>80800</v>
          </cell>
          <cell r="P6408">
            <v>4800053470</v>
          </cell>
          <cell r="Q6408">
            <v>44620</v>
          </cell>
        </row>
        <row r="6409">
          <cell r="N6409" t="str">
            <v>FC120526</v>
          </cell>
          <cell r="O6409">
            <v>80800</v>
          </cell>
          <cell r="P6409">
            <v>4800053470</v>
          </cell>
          <cell r="Q6409">
            <v>44620</v>
          </cell>
        </row>
        <row r="6410">
          <cell r="N6410" t="str">
            <v>FC120527</v>
          </cell>
          <cell r="O6410">
            <v>80800</v>
          </cell>
          <cell r="P6410">
            <v>4800053470</v>
          </cell>
          <cell r="Q6410">
            <v>44620</v>
          </cell>
        </row>
        <row r="6411">
          <cell r="N6411" t="str">
            <v>FC120528</v>
          </cell>
          <cell r="O6411">
            <v>80800</v>
          </cell>
          <cell r="P6411">
            <v>4800053470</v>
          </cell>
          <cell r="Q6411">
            <v>44620</v>
          </cell>
        </row>
        <row r="6412">
          <cell r="N6412" t="str">
            <v>FC120529</v>
          </cell>
          <cell r="O6412">
            <v>80800</v>
          </cell>
          <cell r="P6412">
            <v>4800053470</v>
          </cell>
          <cell r="Q6412">
            <v>44620</v>
          </cell>
        </row>
        <row r="6413">
          <cell r="N6413" t="str">
            <v>FC120530</v>
          </cell>
          <cell r="O6413">
            <v>80800</v>
          </cell>
          <cell r="P6413">
            <v>4800053470</v>
          </cell>
          <cell r="Q6413">
            <v>44620</v>
          </cell>
        </row>
        <row r="6414">
          <cell r="N6414" t="str">
            <v>FC120531</v>
          </cell>
          <cell r="O6414">
            <v>80800</v>
          </cell>
          <cell r="P6414">
            <v>4800053470</v>
          </cell>
          <cell r="Q6414">
            <v>44620</v>
          </cell>
        </row>
        <row r="6415">
          <cell r="N6415" t="str">
            <v>FC120532</v>
          </cell>
          <cell r="O6415">
            <v>80800</v>
          </cell>
          <cell r="P6415">
            <v>4800053470</v>
          </cell>
          <cell r="Q6415">
            <v>44620</v>
          </cell>
        </row>
        <row r="6416">
          <cell r="N6416" t="str">
            <v>FC120533</v>
          </cell>
          <cell r="O6416">
            <v>80800</v>
          </cell>
          <cell r="P6416">
            <v>4800053470</v>
          </cell>
          <cell r="Q6416">
            <v>44620</v>
          </cell>
        </row>
        <row r="6417">
          <cell r="N6417" t="str">
            <v>FC120534</v>
          </cell>
          <cell r="O6417">
            <v>80800</v>
          </cell>
          <cell r="P6417">
            <v>4800053470</v>
          </cell>
          <cell r="Q6417">
            <v>44620</v>
          </cell>
        </row>
        <row r="6418">
          <cell r="N6418" t="str">
            <v>FC120535</v>
          </cell>
          <cell r="O6418">
            <v>80800</v>
          </cell>
          <cell r="P6418">
            <v>4800053470</v>
          </cell>
          <cell r="Q6418">
            <v>44620</v>
          </cell>
        </row>
        <row r="6419">
          <cell r="N6419" t="str">
            <v>FC120536</v>
          </cell>
          <cell r="O6419">
            <v>80800</v>
          </cell>
          <cell r="P6419">
            <v>4800053470</v>
          </cell>
          <cell r="Q6419">
            <v>44620</v>
          </cell>
        </row>
        <row r="6420">
          <cell r="N6420" t="str">
            <v>FC120537</v>
          </cell>
          <cell r="O6420">
            <v>80800</v>
          </cell>
          <cell r="P6420">
            <v>4800053470</v>
          </cell>
          <cell r="Q6420">
            <v>44620</v>
          </cell>
        </row>
        <row r="6421">
          <cell r="N6421" t="str">
            <v>FC120538</v>
          </cell>
          <cell r="O6421">
            <v>80800</v>
          </cell>
          <cell r="P6421">
            <v>4800053470</v>
          </cell>
          <cell r="Q6421">
            <v>44620</v>
          </cell>
        </row>
        <row r="6422">
          <cell r="N6422" t="str">
            <v>FC120539</v>
          </cell>
          <cell r="O6422">
            <v>80800</v>
          </cell>
          <cell r="P6422">
            <v>4800053470</v>
          </cell>
          <cell r="Q6422">
            <v>44620</v>
          </cell>
        </row>
        <row r="6423">
          <cell r="N6423" t="str">
            <v>FC120540</v>
          </cell>
          <cell r="O6423">
            <v>80800</v>
          </cell>
          <cell r="P6423">
            <v>4800053470</v>
          </cell>
          <cell r="Q6423">
            <v>44620</v>
          </cell>
        </row>
        <row r="6424">
          <cell r="N6424" t="str">
            <v>FC120541</v>
          </cell>
          <cell r="O6424">
            <v>80800</v>
          </cell>
          <cell r="P6424">
            <v>4800053470</v>
          </cell>
          <cell r="Q6424">
            <v>44620</v>
          </cell>
        </row>
        <row r="6425">
          <cell r="N6425" t="str">
            <v>FC120542</v>
          </cell>
          <cell r="O6425">
            <v>80800</v>
          </cell>
          <cell r="P6425">
            <v>4800053470</v>
          </cell>
          <cell r="Q6425">
            <v>44620</v>
          </cell>
        </row>
        <row r="6426">
          <cell r="N6426" t="str">
            <v>FC120543</v>
          </cell>
          <cell r="O6426">
            <v>80800</v>
          </cell>
          <cell r="P6426">
            <v>4800053470</v>
          </cell>
          <cell r="Q6426">
            <v>44620</v>
          </cell>
        </row>
        <row r="6427">
          <cell r="N6427" t="str">
            <v>FC120544</v>
          </cell>
          <cell r="O6427">
            <v>80800</v>
          </cell>
          <cell r="P6427">
            <v>4800053470</v>
          </cell>
          <cell r="Q6427">
            <v>44620</v>
          </cell>
        </row>
        <row r="6428">
          <cell r="N6428" t="str">
            <v>FC120546</v>
          </cell>
          <cell r="O6428">
            <v>80800</v>
          </cell>
          <cell r="P6428">
            <v>4800053470</v>
          </cell>
          <cell r="Q6428">
            <v>44620</v>
          </cell>
        </row>
        <row r="6429">
          <cell r="N6429" t="str">
            <v>FC120547</v>
          </cell>
          <cell r="O6429">
            <v>80800</v>
          </cell>
          <cell r="P6429">
            <v>4800053470</v>
          </cell>
          <cell r="Q6429">
            <v>44620</v>
          </cell>
        </row>
        <row r="6430">
          <cell r="N6430" t="str">
            <v>FC120548</v>
          </cell>
          <cell r="O6430">
            <v>80800</v>
          </cell>
          <cell r="P6430">
            <v>4800053470</v>
          </cell>
          <cell r="Q6430">
            <v>44620</v>
          </cell>
        </row>
        <row r="6431">
          <cell r="N6431" t="str">
            <v>FC120550</v>
          </cell>
          <cell r="O6431">
            <v>80800</v>
          </cell>
          <cell r="P6431">
            <v>4800053470</v>
          </cell>
          <cell r="Q6431">
            <v>44620</v>
          </cell>
        </row>
        <row r="6432">
          <cell r="N6432" t="str">
            <v>FC120551</v>
          </cell>
          <cell r="O6432">
            <v>80800</v>
          </cell>
          <cell r="P6432">
            <v>4800053470</v>
          </cell>
          <cell r="Q6432">
            <v>44620</v>
          </cell>
        </row>
        <row r="6433">
          <cell r="N6433" t="str">
            <v>FC120553</v>
          </cell>
          <cell r="O6433">
            <v>80800</v>
          </cell>
          <cell r="P6433">
            <v>4800053470</v>
          </cell>
          <cell r="Q6433">
            <v>44620</v>
          </cell>
        </row>
        <row r="6434">
          <cell r="N6434" t="str">
            <v>FC120554</v>
          </cell>
          <cell r="O6434">
            <v>80800</v>
          </cell>
          <cell r="P6434">
            <v>4800053470</v>
          </cell>
          <cell r="Q6434">
            <v>44620</v>
          </cell>
        </row>
        <row r="6435">
          <cell r="N6435" t="str">
            <v>FC120555</v>
          </cell>
          <cell r="O6435">
            <v>80800</v>
          </cell>
          <cell r="P6435">
            <v>4800053470</v>
          </cell>
          <cell r="Q6435">
            <v>44620</v>
          </cell>
        </row>
        <row r="6436">
          <cell r="N6436" t="str">
            <v>FC120556</v>
          </cell>
          <cell r="O6436">
            <v>80800</v>
          </cell>
          <cell r="P6436">
            <v>4800053470</v>
          </cell>
          <cell r="Q6436">
            <v>44620</v>
          </cell>
        </row>
        <row r="6437">
          <cell r="N6437" t="str">
            <v>FC120557</v>
          </cell>
          <cell r="O6437">
            <v>80800</v>
          </cell>
          <cell r="P6437">
            <v>4800053470</v>
          </cell>
          <cell r="Q6437">
            <v>44620</v>
          </cell>
        </row>
        <row r="6438">
          <cell r="N6438" t="str">
            <v>FC120558</v>
          </cell>
          <cell r="O6438">
            <v>80800</v>
          </cell>
          <cell r="P6438">
            <v>4800053470</v>
          </cell>
          <cell r="Q6438">
            <v>44620</v>
          </cell>
        </row>
        <row r="6439">
          <cell r="N6439" t="str">
            <v>FC120559</v>
          </cell>
          <cell r="O6439">
            <v>80800</v>
          </cell>
          <cell r="P6439">
            <v>4800053470</v>
          </cell>
          <cell r="Q6439">
            <v>44620</v>
          </cell>
        </row>
        <row r="6440">
          <cell r="N6440" t="str">
            <v>FC120560</v>
          </cell>
          <cell r="O6440">
            <v>80800</v>
          </cell>
          <cell r="P6440">
            <v>4800053470</v>
          </cell>
          <cell r="Q6440">
            <v>44620</v>
          </cell>
        </row>
        <row r="6441">
          <cell r="N6441" t="str">
            <v>FC120562</v>
          </cell>
          <cell r="O6441">
            <v>80800</v>
          </cell>
          <cell r="P6441">
            <v>4800053470</v>
          </cell>
          <cell r="Q6441">
            <v>44620</v>
          </cell>
        </row>
        <row r="6442">
          <cell r="N6442" t="str">
            <v>FC120563</v>
          </cell>
          <cell r="O6442">
            <v>80800</v>
          </cell>
          <cell r="P6442">
            <v>4800053470</v>
          </cell>
          <cell r="Q6442">
            <v>44620</v>
          </cell>
        </row>
        <row r="6443">
          <cell r="N6443" t="str">
            <v>FC120564</v>
          </cell>
          <cell r="O6443">
            <v>80800</v>
          </cell>
          <cell r="P6443">
            <v>4800053470</v>
          </cell>
          <cell r="Q6443">
            <v>44620</v>
          </cell>
        </row>
        <row r="6444">
          <cell r="N6444" t="str">
            <v>FC120565</v>
          </cell>
          <cell r="O6444">
            <v>80800</v>
          </cell>
          <cell r="P6444">
            <v>4800053470</v>
          </cell>
          <cell r="Q6444">
            <v>44620</v>
          </cell>
        </row>
        <row r="6445">
          <cell r="N6445" t="str">
            <v>FC120566</v>
          </cell>
          <cell r="O6445">
            <v>80800</v>
          </cell>
          <cell r="P6445">
            <v>4800053470</v>
          </cell>
          <cell r="Q6445">
            <v>44620</v>
          </cell>
        </row>
        <row r="6446">
          <cell r="N6446" t="str">
            <v>FC120567</v>
          </cell>
          <cell r="O6446">
            <v>80800</v>
          </cell>
          <cell r="P6446">
            <v>4800053470</v>
          </cell>
          <cell r="Q6446">
            <v>44620</v>
          </cell>
        </row>
        <row r="6447">
          <cell r="N6447" t="str">
            <v>FC120568</v>
          </cell>
          <cell r="O6447">
            <v>80800</v>
          </cell>
          <cell r="P6447">
            <v>4800053470</v>
          </cell>
          <cell r="Q6447">
            <v>44620</v>
          </cell>
        </row>
        <row r="6448">
          <cell r="N6448" t="str">
            <v>FC120569</v>
          </cell>
          <cell r="O6448">
            <v>80800</v>
          </cell>
          <cell r="P6448">
            <v>4800053470</v>
          </cell>
          <cell r="Q6448">
            <v>44620</v>
          </cell>
        </row>
        <row r="6449">
          <cell r="N6449" t="str">
            <v>FC120570</v>
          </cell>
          <cell r="O6449">
            <v>80800</v>
          </cell>
          <cell r="P6449">
            <v>4800053470</v>
          </cell>
          <cell r="Q6449">
            <v>44620</v>
          </cell>
        </row>
        <row r="6450">
          <cell r="N6450" t="str">
            <v>FC120571</v>
          </cell>
          <cell r="O6450">
            <v>80800</v>
          </cell>
          <cell r="P6450">
            <v>4800053470</v>
          </cell>
          <cell r="Q6450">
            <v>44620</v>
          </cell>
        </row>
        <row r="6451">
          <cell r="N6451" t="str">
            <v>FC120572</v>
          </cell>
          <cell r="O6451">
            <v>80800</v>
          </cell>
          <cell r="P6451">
            <v>4800053470</v>
          </cell>
          <cell r="Q6451">
            <v>44620</v>
          </cell>
        </row>
        <row r="6452">
          <cell r="N6452" t="str">
            <v>FC120574</v>
          </cell>
          <cell r="O6452">
            <v>80800</v>
          </cell>
          <cell r="P6452">
            <v>4800053470</v>
          </cell>
          <cell r="Q6452">
            <v>44620</v>
          </cell>
        </row>
        <row r="6453">
          <cell r="N6453" t="str">
            <v>FC120575</v>
          </cell>
          <cell r="O6453">
            <v>80800</v>
          </cell>
          <cell r="P6453">
            <v>4800053470</v>
          </cell>
          <cell r="Q6453">
            <v>44620</v>
          </cell>
        </row>
        <row r="6454">
          <cell r="N6454" t="str">
            <v>FC120576</v>
          </cell>
          <cell r="O6454">
            <v>80800</v>
          </cell>
          <cell r="P6454">
            <v>4800053470</v>
          </cell>
          <cell r="Q6454">
            <v>44620</v>
          </cell>
        </row>
        <row r="6455">
          <cell r="N6455" t="str">
            <v>FC120577</v>
          </cell>
          <cell r="O6455">
            <v>80800</v>
          </cell>
          <cell r="P6455">
            <v>4800053470</v>
          </cell>
          <cell r="Q6455">
            <v>44620</v>
          </cell>
        </row>
        <row r="6456">
          <cell r="N6456" t="str">
            <v>FC120578</v>
          </cell>
          <cell r="O6456">
            <v>80800</v>
          </cell>
          <cell r="P6456">
            <v>4800053470</v>
          </cell>
          <cell r="Q6456">
            <v>44620</v>
          </cell>
        </row>
        <row r="6457">
          <cell r="N6457" t="str">
            <v>FC120579</v>
          </cell>
          <cell r="O6457">
            <v>80800</v>
          </cell>
          <cell r="P6457">
            <v>4800053470</v>
          </cell>
          <cell r="Q6457">
            <v>44620</v>
          </cell>
        </row>
        <row r="6458">
          <cell r="N6458" t="str">
            <v>FC120580</v>
          </cell>
          <cell r="O6458">
            <v>80800</v>
          </cell>
          <cell r="P6458">
            <v>4800053470</v>
          </cell>
          <cell r="Q6458">
            <v>44620</v>
          </cell>
        </row>
        <row r="6459">
          <cell r="N6459" t="str">
            <v>FC120581</v>
          </cell>
          <cell r="O6459">
            <v>80800</v>
          </cell>
          <cell r="P6459">
            <v>4800053470</v>
          </cell>
          <cell r="Q6459">
            <v>44620</v>
          </cell>
        </row>
        <row r="6460">
          <cell r="N6460" t="str">
            <v>FC120582</v>
          </cell>
          <cell r="O6460">
            <v>80800</v>
          </cell>
          <cell r="P6460">
            <v>4800053470</v>
          </cell>
          <cell r="Q6460">
            <v>44620</v>
          </cell>
        </row>
        <row r="6461">
          <cell r="N6461" t="str">
            <v>FC120583</v>
          </cell>
          <cell r="O6461">
            <v>80800</v>
          </cell>
          <cell r="P6461">
            <v>4800053470</v>
          </cell>
          <cell r="Q6461">
            <v>44620</v>
          </cell>
        </row>
        <row r="6462">
          <cell r="N6462" t="str">
            <v>FC120584</v>
          </cell>
          <cell r="O6462">
            <v>80800</v>
          </cell>
          <cell r="P6462">
            <v>4800053470</v>
          </cell>
          <cell r="Q6462">
            <v>44620</v>
          </cell>
        </row>
        <row r="6463">
          <cell r="N6463" t="str">
            <v>FC120585</v>
          </cell>
          <cell r="O6463">
            <v>80800</v>
          </cell>
          <cell r="P6463">
            <v>4800053470</v>
          </cell>
          <cell r="Q6463">
            <v>44620</v>
          </cell>
        </row>
        <row r="6464">
          <cell r="N6464" t="str">
            <v>FC120586</v>
          </cell>
          <cell r="O6464">
            <v>80800</v>
          </cell>
          <cell r="P6464">
            <v>4800053470</v>
          </cell>
          <cell r="Q6464">
            <v>44620</v>
          </cell>
        </row>
        <row r="6465">
          <cell r="N6465" t="str">
            <v>FC120587</v>
          </cell>
          <cell r="O6465">
            <v>80800</v>
          </cell>
          <cell r="P6465">
            <v>4800053470</v>
          </cell>
          <cell r="Q6465">
            <v>44620</v>
          </cell>
        </row>
        <row r="6466">
          <cell r="N6466" t="str">
            <v>FC120588</v>
          </cell>
          <cell r="O6466">
            <v>80800</v>
          </cell>
          <cell r="P6466">
            <v>4800053470</v>
          </cell>
          <cell r="Q6466">
            <v>44620</v>
          </cell>
        </row>
        <row r="6467">
          <cell r="N6467" t="str">
            <v>FC120589</v>
          </cell>
          <cell r="O6467">
            <v>80800</v>
          </cell>
          <cell r="P6467">
            <v>4800053470</v>
          </cell>
          <cell r="Q6467">
            <v>44620</v>
          </cell>
        </row>
        <row r="6468">
          <cell r="N6468" t="str">
            <v>FC120591</v>
          </cell>
          <cell r="O6468">
            <v>80800</v>
          </cell>
          <cell r="P6468">
            <v>4800053470</v>
          </cell>
          <cell r="Q6468">
            <v>44620</v>
          </cell>
        </row>
        <row r="6469">
          <cell r="N6469" t="str">
            <v>FC120592</v>
          </cell>
          <cell r="O6469">
            <v>80800</v>
          </cell>
          <cell r="P6469">
            <v>4800053470</v>
          </cell>
          <cell r="Q6469">
            <v>44620</v>
          </cell>
        </row>
        <row r="6470">
          <cell r="N6470" t="str">
            <v>FC120593</v>
          </cell>
          <cell r="O6470">
            <v>80800</v>
          </cell>
          <cell r="P6470">
            <v>4800053470</v>
          </cell>
          <cell r="Q6470">
            <v>44620</v>
          </cell>
        </row>
        <row r="6471">
          <cell r="N6471" t="str">
            <v>FC120595</v>
          </cell>
          <cell r="O6471">
            <v>80800</v>
          </cell>
          <cell r="P6471">
            <v>4800053470</v>
          </cell>
          <cell r="Q6471">
            <v>44620</v>
          </cell>
        </row>
        <row r="6472">
          <cell r="N6472" t="str">
            <v>FC120596</v>
          </cell>
          <cell r="O6472">
            <v>80800</v>
          </cell>
          <cell r="P6472">
            <v>4800053470</v>
          </cell>
          <cell r="Q6472">
            <v>44620</v>
          </cell>
        </row>
        <row r="6473">
          <cell r="N6473" t="str">
            <v>FC120597</v>
          </cell>
          <cell r="O6473">
            <v>80800</v>
          </cell>
          <cell r="P6473">
            <v>4800053470</v>
          </cell>
          <cell r="Q6473">
            <v>44620</v>
          </cell>
        </row>
        <row r="6474">
          <cell r="N6474" t="str">
            <v>FC120598</v>
          </cell>
          <cell r="O6474">
            <v>80800</v>
          </cell>
          <cell r="P6474">
            <v>4800053470</v>
          </cell>
          <cell r="Q6474">
            <v>44620</v>
          </cell>
        </row>
        <row r="6475">
          <cell r="N6475" t="str">
            <v>FC120599</v>
          </cell>
          <cell r="O6475">
            <v>80800</v>
          </cell>
          <cell r="P6475">
            <v>4800053470</v>
          </cell>
          <cell r="Q6475">
            <v>44620</v>
          </cell>
        </row>
        <row r="6476">
          <cell r="N6476" t="str">
            <v>FC120600</v>
          </cell>
          <cell r="O6476">
            <v>80800</v>
          </cell>
          <cell r="P6476">
            <v>4800053470</v>
          </cell>
          <cell r="Q6476">
            <v>44620</v>
          </cell>
        </row>
        <row r="6477">
          <cell r="N6477" t="str">
            <v>FC120601</v>
          </cell>
          <cell r="O6477">
            <v>80800</v>
          </cell>
          <cell r="P6477">
            <v>4800053470</v>
          </cell>
          <cell r="Q6477">
            <v>44620</v>
          </cell>
        </row>
        <row r="6478">
          <cell r="N6478" t="str">
            <v>FC120602</v>
          </cell>
          <cell r="O6478">
            <v>80800</v>
          </cell>
          <cell r="P6478">
            <v>4800053470</v>
          </cell>
          <cell r="Q6478">
            <v>44620</v>
          </cell>
        </row>
        <row r="6479">
          <cell r="N6479" t="str">
            <v>FC120603</v>
          </cell>
          <cell r="O6479">
            <v>80800</v>
          </cell>
          <cell r="P6479">
            <v>4800053470</v>
          </cell>
          <cell r="Q6479">
            <v>44620</v>
          </cell>
        </row>
        <row r="6480">
          <cell r="N6480" t="str">
            <v>FC120604</v>
          </cell>
          <cell r="O6480">
            <v>80800</v>
          </cell>
          <cell r="P6480">
            <v>4800053470</v>
          </cell>
          <cell r="Q6480">
            <v>44620</v>
          </cell>
        </row>
        <row r="6481">
          <cell r="N6481" t="str">
            <v>FC120605</v>
          </cell>
          <cell r="O6481">
            <v>80800</v>
          </cell>
          <cell r="P6481">
            <v>4800053470</v>
          </cell>
          <cell r="Q6481">
            <v>44620</v>
          </cell>
        </row>
        <row r="6482">
          <cell r="N6482" t="str">
            <v>FC120607</v>
          </cell>
          <cell r="O6482">
            <v>80800</v>
          </cell>
          <cell r="P6482">
            <v>4800053470</v>
          </cell>
          <cell r="Q6482">
            <v>44620</v>
          </cell>
        </row>
        <row r="6483">
          <cell r="N6483" t="str">
            <v>FC120609</v>
          </cell>
          <cell r="O6483">
            <v>80800</v>
          </cell>
          <cell r="P6483">
            <v>4800053470</v>
          </cell>
          <cell r="Q6483">
            <v>44620</v>
          </cell>
        </row>
        <row r="6484">
          <cell r="N6484" t="str">
            <v>FC120610</v>
          </cell>
          <cell r="O6484">
            <v>80800</v>
          </cell>
          <cell r="P6484">
            <v>4800053470</v>
          </cell>
          <cell r="Q6484">
            <v>44620</v>
          </cell>
        </row>
        <row r="6485">
          <cell r="N6485" t="str">
            <v>FC120611</v>
          </cell>
          <cell r="O6485">
            <v>80800</v>
          </cell>
          <cell r="P6485">
            <v>4800053470</v>
          </cell>
          <cell r="Q6485">
            <v>44620</v>
          </cell>
        </row>
        <row r="6486">
          <cell r="N6486" t="str">
            <v>FC120612</v>
          </cell>
          <cell r="O6486">
            <v>80800</v>
          </cell>
          <cell r="P6486">
            <v>4800053470</v>
          </cell>
          <cell r="Q6486">
            <v>44620</v>
          </cell>
        </row>
        <row r="6487">
          <cell r="N6487" t="str">
            <v>FC120613</v>
          </cell>
          <cell r="O6487">
            <v>80800</v>
          </cell>
          <cell r="P6487">
            <v>4800053470</v>
          </cell>
          <cell r="Q6487">
            <v>44620</v>
          </cell>
        </row>
        <row r="6488">
          <cell r="N6488" t="str">
            <v>FC120614</v>
          </cell>
          <cell r="O6488">
            <v>80800</v>
          </cell>
          <cell r="P6488">
            <v>4800053470</v>
          </cell>
          <cell r="Q6488">
            <v>44620</v>
          </cell>
        </row>
        <row r="6489">
          <cell r="N6489" t="str">
            <v>FC120615</v>
          </cell>
          <cell r="O6489">
            <v>80800</v>
          </cell>
          <cell r="P6489">
            <v>4800053470</v>
          </cell>
          <cell r="Q6489">
            <v>44620</v>
          </cell>
        </row>
        <row r="6490">
          <cell r="N6490" t="str">
            <v>FC120616</v>
          </cell>
          <cell r="O6490">
            <v>80800</v>
          </cell>
          <cell r="P6490">
            <v>4800053470</v>
          </cell>
          <cell r="Q6490">
            <v>44620</v>
          </cell>
        </row>
        <row r="6491">
          <cell r="N6491" t="str">
            <v>FC120617</v>
          </cell>
          <cell r="O6491">
            <v>80800</v>
          </cell>
          <cell r="P6491">
            <v>4800053470</v>
          </cell>
          <cell r="Q6491">
            <v>44620</v>
          </cell>
        </row>
        <row r="6492">
          <cell r="N6492" t="str">
            <v>FC120618</v>
          </cell>
          <cell r="O6492">
            <v>80800</v>
          </cell>
          <cell r="P6492">
            <v>4800053470</v>
          </cell>
          <cell r="Q6492">
            <v>44620</v>
          </cell>
        </row>
        <row r="6493">
          <cell r="N6493" t="str">
            <v>FC120619</v>
          </cell>
          <cell r="O6493">
            <v>80800</v>
          </cell>
          <cell r="P6493">
            <v>4800053470</v>
          </cell>
          <cell r="Q6493">
            <v>44620</v>
          </cell>
        </row>
        <row r="6494">
          <cell r="N6494" t="str">
            <v>FC120620</v>
          </cell>
          <cell r="O6494">
            <v>80800</v>
          </cell>
          <cell r="P6494">
            <v>4800053470</v>
          </cell>
          <cell r="Q6494">
            <v>44620</v>
          </cell>
        </row>
        <row r="6495">
          <cell r="N6495" t="str">
            <v>FC120622</v>
          </cell>
          <cell r="O6495">
            <v>80800</v>
          </cell>
          <cell r="P6495">
            <v>4800053470</v>
          </cell>
          <cell r="Q6495">
            <v>44620</v>
          </cell>
        </row>
        <row r="6496">
          <cell r="N6496" t="str">
            <v>FC120623</v>
          </cell>
          <cell r="O6496">
            <v>80800</v>
          </cell>
          <cell r="P6496">
            <v>4800053470</v>
          </cell>
          <cell r="Q6496">
            <v>44620</v>
          </cell>
        </row>
        <row r="6497">
          <cell r="N6497" t="str">
            <v>FC120624</v>
          </cell>
          <cell r="O6497">
            <v>80800</v>
          </cell>
          <cell r="P6497">
            <v>4800053470</v>
          </cell>
          <cell r="Q6497">
            <v>44620</v>
          </cell>
        </row>
        <row r="6498">
          <cell r="N6498" t="str">
            <v>FC120625</v>
          </cell>
          <cell r="O6498">
            <v>80800</v>
          </cell>
          <cell r="P6498">
            <v>4800053470</v>
          </cell>
          <cell r="Q6498">
            <v>44620</v>
          </cell>
        </row>
        <row r="6499">
          <cell r="N6499" t="str">
            <v>FC120626</v>
          </cell>
          <cell r="O6499">
            <v>80800</v>
          </cell>
          <cell r="P6499">
            <v>4800053470</v>
          </cell>
          <cell r="Q6499">
            <v>44620</v>
          </cell>
        </row>
        <row r="6500">
          <cell r="N6500" t="str">
            <v>FC120627</v>
          </cell>
          <cell r="O6500">
            <v>80800</v>
          </cell>
          <cell r="P6500">
            <v>4800053470</v>
          </cell>
          <cell r="Q6500">
            <v>44620</v>
          </cell>
        </row>
        <row r="6501">
          <cell r="N6501" t="str">
            <v>FC120629</v>
          </cell>
          <cell r="O6501">
            <v>80800</v>
          </cell>
          <cell r="P6501">
            <v>4800053470</v>
          </cell>
          <cell r="Q6501">
            <v>44620</v>
          </cell>
        </row>
        <row r="6502">
          <cell r="N6502" t="str">
            <v>FC120630</v>
          </cell>
          <cell r="O6502">
            <v>80800</v>
          </cell>
          <cell r="P6502">
            <v>4800053470</v>
          </cell>
          <cell r="Q6502">
            <v>44620</v>
          </cell>
        </row>
        <row r="6503">
          <cell r="N6503" t="str">
            <v>FC120631</v>
          </cell>
          <cell r="O6503">
            <v>80800</v>
          </cell>
          <cell r="P6503">
            <v>4800053470</v>
          </cell>
          <cell r="Q6503">
            <v>44620</v>
          </cell>
        </row>
        <row r="6504">
          <cell r="N6504" t="str">
            <v>FC120632</v>
          </cell>
          <cell r="O6504">
            <v>80800</v>
          </cell>
          <cell r="P6504">
            <v>4800053470</v>
          </cell>
          <cell r="Q6504">
            <v>44620</v>
          </cell>
        </row>
        <row r="6505">
          <cell r="N6505" t="str">
            <v>FC120633</v>
          </cell>
          <cell r="O6505">
            <v>80800</v>
          </cell>
          <cell r="P6505">
            <v>4800053470</v>
          </cell>
          <cell r="Q6505">
            <v>44620</v>
          </cell>
        </row>
        <row r="6506">
          <cell r="N6506" t="str">
            <v>FC120634</v>
          </cell>
          <cell r="O6506">
            <v>80800</v>
          </cell>
          <cell r="P6506">
            <v>4800053470</v>
          </cell>
          <cell r="Q6506">
            <v>44620</v>
          </cell>
        </row>
        <row r="6507">
          <cell r="N6507" t="str">
            <v>FC120636</v>
          </cell>
          <cell r="O6507">
            <v>80800</v>
          </cell>
          <cell r="P6507">
            <v>4800053470</v>
          </cell>
          <cell r="Q6507">
            <v>44620</v>
          </cell>
        </row>
        <row r="6508">
          <cell r="N6508" t="str">
            <v>FC120637</v>
          </cell>
          <cell r="O6508">
            <v>80800</v>
          </cell>
          <cell r="P6508">
            <v>4800053470</v>
          </cell>
          <cell r="Q6508">
            <v>44620</v>
          </cell>
        </row>
        <row r="6509">
          <cell r="N6509" t="str">
            <v>FC120638</v>
          </cell>
          <cell r="O6509">
            <v>80800</v>
          </cell>
          <cell r="P6509">
            <v>4800053470</v>
          </cell>
          <cell r="Q6509">
            <v>44620</v>
          </cell>
        </row>
        <row r="6510">
          <cell r="N6510" t="str">
            <v>FC120639</v>
          </cell>
          <cell r="O6510">
            <v>80800</v>
          </cell>
          <cell r="P6510">
            <v>4800053470</v>
          </cell>
          <cell r="Q6510">
            <v>44620</v>
          </cell>
        </row>
        <row r="6511">
          <cell r="N6511" t="str">
            <v>FC120640</v>
          </cell>
          <cell r="O6511">
            <v>80800</v>
          </cell>
          <cell r="P6511">
            <v>4800053470</v>
          </cell>
          <cell r="Q6511">
            <v>44620</v>
          </cell>
        </row>
        <row r="6512">
          <cell r="N6512" t="str">
            <v>FC120641</v>
          </cell>
          <cell r="O6512">
            <v>80800</v>
          </cell>
          <cell r="P6512">
            <v>4800053470</v>
          </cell>
          <cell r="Q6512">
            <v>44620</v>
          </cell>
        </row>
        <row r="6513">
          <cell r="N6513" t="str">
            <v>FC120642</v>
          </cell>
          <cell r="O6513">
            <v>80800</v>
          </cell>
          <cell r="P6513">
            <v>4800053470</v>
          </cell>
          <cell r="Q6513">
            <v>44620</v>
          </cell>
        </row>
        <row r="6514">
          <cell r="N6514" t="str">
            <v>FC120643</v>
          </cell>
          <cell r="O6514">
            <v>80800</v>
          </cell>
          <cell r="P6514">
            <v>4800053470</v>
          </cell>
          <cell r="Q6514">
            <v>44620</v>
          </cell>
        </row>
        <row r="6515">
          <cell r="N6515" t="str">
            <v>FC120645</v>
          </cell>
          <cell r="O6515">
            <v>80800</v>
          </cell>
          <cell r="P6515">
            <v>4800053470</v>
          </cell>
          <cell r="Q6515">
            <v>44620</v>
          </cell>
        </row>
        <row r="6516">
          <cell r="N6516" t="str">
            <v>FC120646</v>
          </cell>
          <cell r="O6516">
            <v>80800</v>
          </cell>
          <cell r="P6516">
            <v>4800053470</v>
          </cell>
          <cell r="Q6516">
            <v>44620</v>
          </cell>
        </row>
        <row r="6517">
          <cell r="N6517" t="str">
            <v>FC120648</v>
          </cell>
          <cell r="O6517">
            <v>80800</v>
          </cell>
          <cell r="P6517">
            <v>4800053470</v>
          </cell>
          <cell r="Q6517">
            <v>44620</v>
          </cell>
        </row>
        <row r="6518">
          <cell r="N6518" t="str">
            <v>FC120649</v>
          </cell>
          <cell r="O6518">
            <v>80800</v>
          </cell>
          <cell r="P6518">
            <v>4800053470</v>
          </cell>
          <cell r="Q6518">
            <v>44620</v>
          </cell>
        </row>
        <row r="6519">
          <cell r="N6519" t="str">
            <v>FC120650</v>
          </cell>
          <cell r="O6519">
            <v>80800</v>
          </cell>
          <cell r="P6519">
            <v>4800053470</v>
          </cell>
          <cell r="Q6519">
            <v>44620</v>
          </cell>
        </row>
        <row r="6520">
          <cell r="N6520" t="str">
            <v>FC120651</v>
          </cell>
          <cell r="O6520">
            <v>80800</v>
          </cell>
          <cell r="P6520">
            <v>4800053470</v>
          </cell>
          <cell r="Q6520">
            <v>44620</v>
          </cell>
        </row>
        <row r="6521">
          <cell r="N6521" t="str">
            <v>FC120652</v>
          </cell>
          <cell r="O6521">
            <v>80800</v>
          </cell>
          <cell r="P6521">
            <v>4800053470</v>
          </cell>
          <cell r="Q6521">
            <v>44620</v>
          </cell>
        </row>
        <row r="6522">
          <cell r="N6522" t="str">
            <v>FC120653</v>
          </cell>
          <cell r="O6522">
            <v>80800</v>
          </cell>
          <cell r="P6522">
            <v>4800053470</v>
          </cell>
          <cell r="Q6522">
            <v>44620</v>
          </cell>
        </row>
        <row r="6523">
          <cell r="N6523" t="str">
            <v>FC120655</v>
          </cell>
          <cell r="O6523">
            <v>80800</v>
          </cell>
          <cell r="P6523">
            <v>4800053470</v>
          </cell>
          <cell r="Q6523">
            <v>44620</v>
          </cell>
        </row>
        <row r="6524">
          <cell r="N6524" t="str">
            <v>FC120657</v>
          </cell>
          <cell r="O6524">
            <v>80800</v>
          </cell>
          <cell r="P6524">
            <v>4800053470</v>
          </cell>
          <cell r="Q6524">
            <v>44620</v>
          </cell>
        </row>
        <row r="6525">
          <cell r="N6525" t="str">
            <v>FC120658</v>
          </cell>
          <cell r="O6525">
            <v>80800</v>
          </cell>
          <cell r="P6525">
            <v>4800053470</v>
          </cell>
          <cell r="Q6525">
            <v>44620</v>
          </cell>
        </row>
        <row r="6526">
          <cell r="N6526" t="str">
            <v>FC120659</v>
          </cell>
          <cell r="O6526">
            <v>80800</v>
          </cell>
          <cell r="P6526">
            <v>4800053470</v>
          </cell>
          <cell r="Q6526">
            <v>44620</v>
          </cell>
        </row>
        <row r="6527">
          <cell r="N6527" t="str">
            <v>FC120660</v>
          </cell>
          <cell r="O6527">
            <v>80800</v>
          </cell>
          <cell r="P6527">
            <v>4800053470</v>
          </cell>
          <cell r="Q6527">
            <v>44620</v>
          </cell>
        </row>
        <row r="6528">
          <cell r="N6528" t="str">
            <v>FC120661</v>
          </cell>
          <cell r="O6528">
            <v>80800</v>
          </cell>
          <cell r="P6528">
            <v>4800053470</v>
          </cell>
          <cell r="Q6528">
            <v>44620</v>
          </cell>
        </row>
        <row r="6529">
          <cell r="N6529" t="str">
            <v>FC120662</v>
          </cell>
          <cell r="O6529">
            <v>80800</v>
          </cell>
          <cell r="P6529">
            <v>4800053470</v>
          </cell>
          <cell r="Q6529">
            <v>44620</v>
          </cell>
        </row>
        <row r="6530">
          <cell r="N6530" t="str">
            <v>FC120663</v>
          </cell>
          <cell r="O6530">
            <v>80800</v>
          </cell>
          <cell r="P6530">
            <v>4800053470</v>
          </cell>
          <cell r="Q6530">
            <v>44620</v>
          </cell>
        </row>
        <row r="6531">
          <cell r="N6531" t="str">
            <v>FC120664</v>
          </cell>
          <cell r="O6531">
            <v>80800</v>
          </cell>
          <cell r="P6531">
            <v>4800053470</v>
          </cell>
          <cell r="Q6531">
            <v>44620</v>
          </cell>
        </row>
        <row r="6532">
          <cell r="N6532" t="str">
            <v>FC120665</v>
          </cell>
          <cell r="O6532">
            <v>80800</v>
          </cell>
          <cell r="P6532">
            <v>4800053470</v>
          </cell>
          <cell r="Q6532">
            <v>44620</v>
          </cell>
        </row>
        <row r="6533">
          <cell r="N6533" t="str">
            <v>FC120666</v>
          </cell>
          <cell r="O6533">
            <v>80800</v>
          </cell>
          <cell r="P6533">
            <v>4800053470</v>
          </cell>
          <cell r="Q6533">
            <v>44620</v>
          </cell>
        </row>
        <row r="6534">
          <cell r="N6534" t="str">
            <v>FC120668</v>
          </cell>
          <cell r="O6534">
            <v>80800</v>
          </cell>
          <cell r="P6534">
            <v>4800053470</v>
          </cell>
          <cell r="Q6534">
            <v>44620</v>
          </cell>
        </row>
        <row r="6535">
          <cell r="N6535" t="str">
            <v>FC120670</v>
          </cell>
          <cell r="O6535">
            <v>80800</v>
          </cell>
          <cell r="P6535">
            <v>4800053470</v>
          </cell>
          <cell r="Q6535">
            <v>44620</v>
          </cell>
        </row>
        <row r="6536">
          <cell r="N6536" t="str">
            <v>FC120671</v>
          </cell>
          <cell r="O6536">
            <v>80800</v>
          </cell>
          <cell r="P6536">
            <v>4800053470</v>
          </cell>
          <cell r="Q6536">
            <v>44620</v>
          </cell>
        </row>
        <row r="6537">
          <cell r="N6537" t="str">
            <v>FC120672</v>
          </cell>
          <cell r="O6537">
            <v>80800</v>
          </cell>
          <cell r="P6537">
            <v>4800053470</v>
          </cell>
          <cell r="Q6537">
            <v>44620</v>
          </cell>
        </row>
        <row r="6538">
          <cell r="N6538" t="str">
            <v>FC120673</v>
          </cell>
          <cell r="O6538">
            <v>80800</v>
          </cell>
          <cell r="P6538">
            <v>4800053470</v>
          </cell>
          <cell r="Q6538">
            <v>44620</v>
          </cell>
        </row>
        <row r="6539">
          <cell r="N6539" t="str">
            <v>FC120674</v>
          </cell>
          <cell r="O6539">
            <v>80800</v>
          </cell>
          <cell r="P6539">
            <v>4800053470</v>
          </cell>
          <cell r="Q6539">
            <v>44620</v>
          </cell>
        </row>
        <row r="6540">
          <cell r="N6540" t="str">
            <v>FC120675</v>
          </cell>
          <cell r="O6540">
            <v>80800</v>
          </cell>
          <cell r="P6540">
            <v>4800053470</v>
          </cell>
          <cell r="Q6540">
            <v>44620</v>
          </cell>
        </row>
        <row r="6541">
          <cell r="N6541" t="str">
            <v>FC120676</v>
          </cell>
          <cell r="O6541">
            <v>80800</v>
          </cell>
          <cell r="P6541">
            <v>4800053470</v>
          </cell>
          <cell r="Q6541">
            <v>44620</v>
          </cell>
        </row>
        <row r="6542">
          <cell r="N6542" t="str">
            <v>FC120677</v>
          </cell>
          <cell r="O6542">
            <v>80800</v>
          </cell>
          <cell r="P6542">
            <v>4800053470</v>
          </cell>
          <cell r="Q6542">
            <v>44620</v>
          </cell>
        </row>
        <row r="6543">
          <cell r="N6543" t="str">
            <v>FC120679</v>
          </cell>
          <cell r="O6543">
            <v>80800</v>
          </cell>
          <cell r="P6543">
            <v>4800053470</v>
          </cell>
          <cell r="Q6543">
            <v>44620</v>
          </cell>
        </row>
        <row r="6544">
          <cell r="N6544" t="str">
            <v>FC120680</v>
          </cell>
          <cell r="O6544">
            <v>80800</v>
          </cell>
          <cell r="P6544">
            <v>4800053470</v>
          </cell>
          <cell r="Q6544">
            <v>44620</v>
          </cell>
        </row>
        <row r="6545">
          <cell r="N6545" t="str">
            <v>FC120681</v>
          </cell>
          <cell r="O6545">
            <v>80800</v>
          </cell>
          <cell r="P6545">
            <v>4800053470</v>
          </cell>
          <cell r="Q6545">
            <v>44620</v>
          </cell>
        </row>
        <row r="6546">
          <cell r="N6546" t="str">
            <v>FC120682</v>
          </cell>
          <cell r="O6546">
            <v>80800</v>
          </cell>
          <cell r="P6546">
            <v>4800053470</v>
          </cell>
          <cell r="Q6546">
            <v>44620</v>
          </cell>
        </row>
        <row r="6547">
          <cell r="N6547" t="str">
            <v>FC120683</v>
          </cell>
          <cell r="O6547">
            <v>80800</v>
          </cell>
          <cell r="P6547">
            <v>4800053470</v>
          </cell>
          <cell r="Q6547">
            <v>44620</v>
          </cell>
        </row>
        <row r="6548">
          <cell r="N6548" t="str">
            <v>FC120684</v>
          </cell>
          <cell r="O6548">
            <v>80800</v>
          </cell>
          <cell r="P6548">
            <v>4800053470</v>
          </cell>
          <cell r="Q6548">
            <v>44620</v>
          </cell>
        </row>
        <row r="6549">
          <cell r="N6549" t="str">
            <v>FC120685</v>
          </cell>
          <cell r="O6549">
            <v>80800</v>
          </cell>
          <cell r="P6549">
            <v>4800053470</v>
          </cell>
          <cell r="Q6549">
            <v>44620</v>
          </cell>
        </row>
        <row r="6550">
          <cell r="N6550" t="str">
            <v>FC120686</v>
          </cell>
          <cell r="O6550">
            <v>80800</v>
          </cell>
          <cell r="P6550">
            <v>4800053470</v>
          </cell>
          <cell r="Q6550">
            <v>44620</v>
          </cell>
        </row>
        <row r="6551">
          <cell r="N6551" t="str">
            <v>FC120687</v>
          </cell>
          <cell r="O6551">
            <v>80800</v>
          </cell>
          <cell r="P6551">
            <v>4800053470</v>
          </cell>
          <cell r="Q6551">
            <v>44620</v>
          </cell>
        </row>
        <row r="6552">
          <cell r="N6552" t="str">
            <v>FC120688</v>
          </cell>
          <cell r="O6552">
            <v>80800</v>
          </cell>
          <cell r="P6552">
            <v>4800053470</v>
          </cell>
          <cell r="Q6552">
            <v>44620</v>
          </cell>
        </row>
        <row r="6553">
          <cell r="N6553" t="str">
            <v>FC120689</v>
          </cell>
          <cell r="O6553">
            <v>80800</v>
          </cell>
          <cell r="P6553">
            <v>4800053470</v>
          </cell>
          <cell r="Q6553">
            <v>44620</v>
          </cell>
        </row>
        <row r="6554">
          <cell r="N6554" t="str">
            <v>FC120690</v>
          </cell>
          <cell r="O6554">
            <v>80800</v>
          </cell>
          <cell r="P6554">
            <v>4800053470</v>
          </cell>
          <cell r="Q6554">
            <v>44620</v>
          </cell>
        </row>
        <row r="6555">
          <cell r="N6555" t="str">
            <v>FC120691</v>
          </cell>
          <cell r="O6555">
            <v>80800</v>
          </cell>
          <cell r="P6555">
            <v>4800053470</v>
          </cell>
          <cell r="Q6555">
            <v>44620</v>
          </cell>
        </row>
        <row r="6556">
          <cell r="N6556" t="str">
            <v>FC120692</v>
          </cell>
          <cell r="O6556">
            <v>80800</v>
          </cell>
          <cell r="P6556">
            <v>4800053470</v>
          </cell>
          <cell r="Q6556">
            <v>44620</v>
          </cell>
        </row>
        <row r="6557">
          <cell r="N6557" t="str">
            <v>FC120693</v>
          </cell>
          <cell r="O6557">
            <v>80800</v>
          </cell>
          <cell r="P6557">
            <v>4800053470</v>
          </cell>
          <cell r="Q6557">
            <v>44620</v>
          </cell>
        </row>
        <row r="6558">
          <cell r="N6558" t="str">
            <v>FC120694</v>
          </cell>
          <cell r="O6558">
            <v>80800</v>
          </cell>
          <cell r="P6558">
            <v>4800053470</v>
          </cell>
          <cell r="Q6558">
            <v>44620</v>
          </cell>
        </row>
        <row r="6559">
          <cell r="N6559" t="str">
            <v>FC120695</v>
          </cell>
          <cell r="O6559">
            <v>80800</v>
          </cell>
          <cell r="P6559">
            <v>4800053470</v>
          </cell>
          <cell r="Q6559">
            <v>44620</v>
          </cell>
        </row>
        <row r="6560">
          <cell r="N6560" t="str">
            <v>FC120696</v>
          </cell>
          <cell r="O6560">
            <v>80800</v>
          </cell>
          <cell r="P6560">
            <v>4800053470</v>
          </cell>
          <cell r="Q6560">
            <v>44620</v>
          </cell>
        </row>
        <row r="6561">
          <cell r="N6561" t="str">
            <v>FC120697</v>
          </cell>
          <cell r="O6561">
            <v>80800</v>
          </cell>
          <cell r="P6561">
            <v>4800053470</v>
          </cell>
          <cell r="Q6561">
            <v>44620</v>
          </cell>
        </row>
        <row r="6562">
          <cell r="N6562" t="str">
            <v>FC120699</v>
          </cell>
          <cell r="O6562">
            <v>80800</v>
          </cell>
          <cell r="P6562">
            <v>4800053470</v>
          </cell>
          <cell r="Q6562">
            <v>44620</v>
          </cell>
        </row>
        <row r="6563">
          <cell r="N6563" t="str">
            <v>FC120700</v>
          </cell>
          <cell r="O6563">
            <v>80800</v>
          </cell>
          <cell r="P6563">
            <v>4800053470</v>
          </cell>
          <cell r="Q6563">
            <v>44620</v>
          </cell>
        </row>
        <row r="6564">
          <cell r="N6564" t="str">
            <v>FC120702</v>
          </cell>
          <cell r="O6564">
            <v>80800</v>
          </cell>
          <cell r="P6564">
            <v>4800053470</v>
          </cell>
          <cell r="Q6564">
            <v>44620</v>
          </cell>
        </row>
        <row r="6565">
          <cell r="N6565" t="str">
            <v>FC120703</v>
          </cell>
          <cell r="O6565">
            <v>80800</v>
          </cell>
          <cell r="P6565">
            <v>4800053470</v>
          </cell>
          <cell r="Q6565">
            <v>44620</v>
          </cell>
        </row>
        <row r="6566">
          <cell r="N6566" t="str">
            <v>FC120704</v>
          </cell>
          <cell r="O6566">
            <v>80800</v>
          </cell>
          <cell r="P6566">
            <v>4800053470</v>
          </cell>
          <cell r="Q6566">
            <v>44620</v>
          </cell>
        </row>
        <row r="6567">
          <cell r="N6567" t="str">
            <v>FC120705</v>
          </cell>
          <cell r="O6567">
            <v>80800</v>
          </cell>
          <cell r="P6567">
            <v>4800053470</v>
          </cell>
          <cell r="Q6567">
            <v>44620</v>
          </cell>
        </row>
        <row r="6568">
          <cell r="N6568" t="str">
            <v>FC120706</v>
          </cell>
          <cell r="O6568">
            <v>80800</v>
          </cell>
          <cell r="P6568">
            <v>4800053470</v>
          </cell>
          <cell r="Q6568">
            <v>44620</v>
          </cell>
        </row>
        <row r="6569">
          <cell r="N6569" t="str">
            <v>FC120707</v>
          </cell>
          <cell r="O6569">
            <v>80800</v>
          </cell>
          <cell r="P6569">
            <v>4800053470</v>
          </cell>
          <cell r="Q6569">
            <v>44620</v>
          </cell>
        </row>
        <row r="6570">
          <cell r="N6570" t="str">
            <v>FC120708</v>
          </cell>
          <cell r="O6570">
            <v>80800</v>
          </cell>
          <cell r="P6570">
            <v>4800053470</v>
          </cell>
          <cell r="Q6570">
            <v>44620</v>
          </cell>
        </row>
        <row r="6571">
          <cell r="N6571" t="str">
            <v>FC120709</v>
          </cell>
          <cell r="O6571">
            <v>80800</v>
          </cell>
          <cell r="P6571">
            <v>4800053470</v>
          </cell>
          <cell r="Q6571">
            <v>44620</v>
          </cell>
        </row>
        <row r="6572">
          <cell r="N6572" t="str">
            <v>FC120710</v>
          </cell>
          <cell r="O6572">
            <v>80800</v>
          </cell>
          <cell r="P6572">
            <v>4800053470</v>
          </cell>
          <cell r="Q6572">
            <v>44620</v>
          </cell>
        </row>
        <row r="6573">
          <cell r="N6573" t="str">
            <v>FC120711</v>
          </cell>
          <cell r="O6573">
            <v>80800</v>
          </cell>
          <cell r="P6573">
            <v>4800053470</v>
          </cell>
          <cell r="Q6573">
            <v>44620</v>
          </cell>
        </row>
        <row r="6574">
          <cell r="N6574" t="str">
            <v>FC120712</v>
          </cell>
          <cell r="O6574">
            <v>80800</v>
          </cell>
          <cell r="P6574">
            <v>4800053470</v>
          </cell>
          <cell r="Q6574">
            <v>44620</v>
          </cell>
        </row>
        <row r="6575">
          <cell r="N6575" t="str">
            <v>FC120713</v>
          </cell>
          <cell r="O6575">
            <v>80800</v>
          </cell>
          <cell r="P6575">
            <v>4800053470</v>
          </cell>
          <cell r="Q6575">
            <v>44620</v>
          </cell>
        </row>
        <row r="6576">
          <cell r="N6576" t="str">
            <v>FC120714</v>
          </cell>
          <cell r="O6576">
            <v>80800</v>
          </cell>
          <cell r="P6576">
            <v>4800053470</v>
          </cell>
          <cell r="Q6576">
            <v>44620</v>
          </cell>
        </row>
        <row r="6577">
          <cell r="N6577" t="str">
            <v>FC120715</v>
          </cell>
          <cell r="O6577">
            <v>80800</v>
          </cell>
          <cell r="P6577">
            <v>4800053470</v>
          </cell>
          <cell r="Q6577">
            <v>44620</v>
          </cell>
        </row>
        <row r="6578">
          <cell r="N6578" t="str">
            <v>FC120716</v>
          </cell>
          <cell r="O6578">
            <v>80800</v>
          </cell>
          <cell r="P6578">
            <v>4800053470</v>
          </cell>
          <cell r="Q6578">
            <v>44620</v>
          </cell>
        </row>
        <row r="6579">
          <cell r="N6579" t="str">
            <v>FC120718</v>
          </cell>
          <cell r="O6579">
            <v>80800</v>
          </cell>
          <cell r="P6579">
            <v>4800053470</v>
          </cell>
          <cell r="Q6579">
            <v>44620</v>
          </cell>
        </row>
        <row r="6580">
          <cell r="N6580" t="str">
            <v>FC120719</v>
          </cell>
          <cell r="O6580">
            <v>80800</v>
          </cell>
          <cell r="P6580">
            <v>4800053470</v>
          </cell>
          <cell r="Q6580">
            <v>44620</v>
          </cell>
        </row>
        <row r="6581">
          <cell r="N6581" t="str">
            <v>FC120721</v>
          </cell>
          <cell r="O6581">
            <v>80800</v>
          </cell>
          <cell r="P6581">
            <v>4800053470</v>
          </cell>
          <cell r="Q6581">
            <v>44620</v>
          </cell>
        </row>
        <row r="6582">
          <cell r="N6582" t="str">
            <v>FC120722</v>
          </cell>
          <cell r="O6582">
            <v>80800</v>
          </cell>
          <cell r="P6582">
            <v>4800053470</v>
          </cell>
          <cell r="Q6582">
            <v>44620</v>
          </cell>
        </row>
        <row r="6583">
          <cell r="N6583" t="str">
            <v>FC120723</v>
          </cell>
          <cell r="O6583">
            <v>80800</v>
          </cell>
          <cell r="P6583">
            <v>4800053470</v>
          </cell>
          <cell r="Q6583">
            <v>44620</v>
          </cell>
        </row>
        <row r="6584">
          <cell r="N6584" t="str">
            <v>FC120725</v>
          </cell>
          <cell r="O6584">
            <v>80800</v>
          </cell>
          <cell r="P6584">
            <v>4800053470</v>
          </cell>
          <cell r="Q6584">
            <v>44620</v>
          </cell>
        </row>
        <row r="6585">
          <cell r="N6585" t="str">
            <v>FC120727</v>
          </cell>
          <cell r="O6585">
            <v>80800</v>
          </cell>
          <cell r="P6585">
            <v>4800053470</v>
          </cell>
          <cell r="Q6585">
            <v>44620</v>
          </cell>
        </row>
        <row r="6586">
          <cell r="N6586" t="str">
            <v>FC120729</v>
          </cell>
          <cell r="O6586">
            <v>80800</v>
          </cell>
          <cell r="P6586">
            <v>4800053470</v>
          </cell>
          <cell r="Q6586">
            <v>44620</v>
          </cell>
        </row>
        <row r="6587">
          <cell r="N6587" t="str">
            <v>FC120730</v>
          </cell>
          <cell r="O6587">
            <v>80800</v>
          </cell>
          <cell r="P6587">
            <v>4800053470</v>
          </cell>
          <cell r="Q6587">
            <v>44620</v>
          </cell>
        </row>
        <row r="6588">
          <cell r="N6588" t="str">
            <v>FC120732</v>
          </cell>
          <cell r="O6588">
            <v>80800</v>
          </cell>
          <cell r="P6588">
            <v>4800053470</v>
          </cell>
          <cell r="Q6588">
            <v>44620</v>
          </cell>
        </row>
        <row r="6589">
          <cell r="N6589" t="str">
            <v>FC120734</v>
          </cell>
          <cell r="O6589">
            <v>80800</v>
          </cell>
          <cell r="P6589">
            <v>4800053470</v>
          </cell>
          <cell r="Q6589">
            <v>44620</v>
          </cell>
        </row>
        <row r="6590">
          <cell r="N6590" t="str">
            <v>FC120735</v>
          </cell>
          <cell r="O6590">
            <v>80800</v>
          </cell>
          <cell r="P6590">
            <v>4800053470</v>
          </cell>
          <cell r="Q6590">
            <v>44620</v>
          </cell>
        </row>
        <row r="6591">
          <cell r="N6591" t="str">
            <v>FC120737</v>
          </cell>
          <cell r="O6591">
            <v>80800</v>
          </cell>
          <cell r="P6591">
            <v>4800053470</v>
          </cell>
          <cell r="Q6591">
            <v>44620</v>
          </cell>
        </row>
        <row r="6592">
          <cell r="N6592" t="str">
            <v>FC120738</v>
          </cell>
          <cell r="O6592">
            <v>80800</v>
          </cell>
          <cell r="P6592">
            <v>4800053470</v>
          </cell>
          <cell r="Q6592">
            <v>44620</v>
          </cell>
        </row>
        <row r="6593">
          <cell r="N6593" t="str">
            <v>FC120739</v>
          </cell>
          <cell r="O6593">
            <v>80800</v>
          </cell>
          <cell r="P6593">
            <v>4800053470</v>
          </cell>
          <cell r="Q6593">
            <v>44620</v>
          </cell>
        </row>
        <row r="6594">
          <cell r="N6594" t="str">
            <v>FC120740</v>
          </cell>
          <cell r="O6594">
            <v>80800</v>
          </cell>
          <cell r="P6594">
            <v>4800053470</v>
          </cell>
          <cell r="Q6594">
            <v>44620</v>
          </cell>
        </row>
        <row r="6595">
          <cell r="N6595" t="str">
            <v>FC120741</v>
          </cell>
          <cell r="O6595">
            <v>80800</v>
          </cell>
          <cell r="P6595">
            <v>4800053470</v>
          </cell>
          <cell r="Q6595">
            <v>44620</v>
          </cell>
        </row>
        <row r="6596">
          <cell r="N6596" t="str">
            <v>FC120742</v>
          </cell>
          <cell r="O6596">
            <v>80800</v>
          </cell>
          <cell r="P6596">
            <v>4800053470</v>
          </cell>
          <cell r="Q6596">
            <v>44620</v>
          </cell>
        </row>
        <row r="6597">
          <cell r="N6597" t="str">
            <v>FC120743</v>
          </cell>
          <cell r="O6597">
            <v>80800</v>
          </cell>
          <cell r="P6597">
            <v>4800053470</v>
          </cell>
          <cell r="Q6597">
            <v>44620</v>
          </cell>
        </row>
        <row r="6598">
          <cell r="N6598" t="str">
            <v>FC120751</v>
          </cell>
          <cell r="O6598">
            <v>80800</v>
          </cell>
          <cell r="P6598">
            <v>4800053470</v>
          </cell>
          <cell r="Q6598">
            <v>44620</v>
          </cell>
        </row>
        <row r="6599">
          <cell r="N6599" t="str">
            <v>FC120753</v>
          </cell>
          <cell r="O6599">
            <v>80800</v>
          </cell>
          <cell r="P6599">
            <v>4800053470</v>
          </cell>
          <cell r="Q6599">
            <v>44620</v>
          </cell>
        </row>
        <row r="6600">
          <cell r="N6600" t="str">
            <v>FC120754</v>
          </cell>
          <cell r="O6600">
            <v>80800</v>
          </cell>
          <cell r="P6600">
            <v>4800053470</v>
          </cell>
          <cell r="Q6600">
            <v>44620</v>
          </cell>
        </row>
        <row r="6601">
          <cell r="N6601" t="str">
            <v>FC120755</v>
          </cell>
          <cell r="O6601">
            <v>80800</v>
          </cell>
          <cell r="P6601">
            <v>4800053470</v>
          </cell>
          <cell r="Q6601">
            <v>44620</v>
          </cell>
        </row>
        <row r="6602">
          <cell r="N6602" t="str">
            <v>FC120756</v>
          </cell>
          <cell r="O6602">
            <v>80800</v>
          </cell>
          <cell r="P6602">
            <v>4800053470</v>
          </cell>
          <cell r="Q6602">
            <v>44620</v>
          </cell>
        </row>
        <row r="6603">
          <cell r="N6603" t="str">
            <v>FC120757</v>
          </cell>
          <cell r="O6603">
            <v>80800</v>
          </cell>
          <cell r="P6603">
            <v>4800053470</v>
          </cell>
          <cell r="Q6603">
            <v>44620</v>
          </cell>
        </row>
        <row r="6604">
          <cell r="N6604" t="str">
            <v>FC120758</v>
          </cell>
          <cell r="O6604">
            <v>80800</v>
          </cell>
          <cell r="P6604">
            <v>4800053470</v>
          </cell>
          <cell r="Q6604">
            <v>44620</v>
          </cell>
        </row>
        <row r="6605">
          <cell r="N6605" t="str">
            <v>FC120759</v>
          </cell>
          <cell r="O6605">
            <v>80800</v>
          </cell>
          <cell r="P6605">
            <v>4800053470</v>
          </cell>
          <cell r="Q6605">
            <v>44620</v>
          </cell>
        </row>
        <row r="6606">
          <cell r="N6606" t="str">
            <v>FC120761</v>
          </cell>
          <cell r="O6606">
            <v>80800</v>
          </cell>
          <cell r="P6606">
            <v>4800053470</v>
          </cell>
          <cell r="Q6606">
            <v>44620</v>
          </cell>
        </row>
        <row r="6607">
          <cell r="N6607" t="str">
            <v>FC120763</v>
          </cell>
          <cell r="O6607">
            <v>80800</v>
          </cell>
          <cell r="P6607">
            <v>4800053470</v>
          </cell>
          <cell r="Q6607">
            <v>44620</v>
          </cell>
        </row>
        <row r="6608">
          <cell r="N6608" t="str">
            <v>FC120764</v>
          </cell>
          <cell r="O6608">
            <v>80800</v>
          </cell>
          <cell r="P6608">
            <v>4800053470</v>
          </cell>
          <cell r="Q6608">
            <v>44620</v>
          </cell>
        </row>
        <row r="6609">
          <cell r="N6609" t="str">
            <v>FC120765</v>
          </cell>
          <cell r="O6609">
            <v>80800</v>
          </cell>
          <cell r="P6609">
            <v>4800053470</v>
          </cell>
          <cell r="Q6609">
            <v>44620</v>
          </cell>
        </row>
        <row r="6610">
          <cell r="N6610" t="str">
            <v>FC120766</v>
          </cell>
          <cell r="O6610">
            <v>80800</v>
          </cell>
          <cell r="P6610">
            <v>4800053470</v>
          </cell>
          <cell r="Q6610">
            <v>44620</v>
          </cell>
        </row>
        <row r="6611">
          <cell r="N6611" t="str">
            <v>FC120767</v>
          </cell>
          <cell r="O6611">
            <v>80800</v>
          </cell>
          <cell r="P6611">
            <v>4800053470</v>
          </cell>
          <cell r="Q6611">
            <v>44620</v>
          </cell>
        </row>
        <row r="6612">
          <cell r="N6612" t="str">
            <v>FC120768</v>
          </cell>
          <cell r="O6612">
            <v>80800</v>
          </cell>
          <cell r="P6612">
            <v>4800053470</v>
          </cell>
          <cell r="Q6612">
            <v>44620</v>
          </cell>
        </row>
        <row r="6613">
          <cell r="N6613" t="str">
            <v>FC120769</v>
          </cell>
          <cell r="O6613">
            <v>80800</v>
          </cell>
          <cell r="P6613">
            <v>4800053470</v>
          </cell>
          <cell r="Q6613">
            <v>44620</v>
          </cell>
        </row>
        <row r="6614">
          <cell r="N6614" t="str">
            <v>FC120770</v>
          </cell>
          <cell r="O6614">
            <v>80800</v>
          </cell>
          <cell r="P6614">
            <v>4800053470</v>
          </cell>
          <cell r="Q6614">
            <v>44620</v>
          </cell>
        </row>
        <row r="6615">
          <cell r="N6615" t="str">
            <v>FC120772</v>
          </cell>
          <cell r="O6615">
            <v>80800</v>
          </cell>
          <cell r="P6615">
            <v>4800053470</v>
          </cell>
          <cell r="Q6615">
            <v>44620</v>
          </cell>
        </row>
        <row r="6616">
          <cell r="N6616" t="str">
            <v>FC120773</v>
          </cell>
          <cell r="O6616">
            <v>80800</v>
          </cell>
          <cell r="P6616">
            <v>4800053470</v>
          </cell>
          <cell r="Q6616">
            <v>44620</v>
          </cell>
        </row>
        <row r="6617">
          <cell r="N6617" t="str">
            <v>FC120775</v>
          </cell>
          <cell r="O6617">
            <v>80800</v>
          </cell>
          <cell r="P6617">
            <v>4800053470</v>
          </cell>
          <cell r="Q6617">
            <v>44620</v>
          </cell>
        </row>
        <row r="6618">
          <cell r="N6618" t="str">
            <v>FC120776</v>
          </cell>
          <cell r="O6618">
            <v>80800</v>
          </cell>
          <cell r="P6618">
            <v>4800053470</v>
          </cell>
          <cell r="Q6618">
            <v>44620</v>
          </cell>
        </row>
        <row r="6619">
          <cell r="N6619" t="str">
            <v>FC120777</v>
          </cell>
          <cell r="O6619">
            <v>80800</v>
          </cell>
          <cell r="P6619">
            <v>4800053470</v>
          </cell>
          <cell r="Q6619">
            <v>44620</v>
          </cell>
        </row>
        <row r="6620">
          <cell r="N6620" t="str">
            <v>FC120778</v>
          </cell>
          <cell r="O6620">
            <v>80800</v>
          </cell>
          <cell r="P6620">
            <v>4800053470</v>
          </cell>
          <cell r="Q6620">
            <v>44620</v>
          </cell>
        </row>
        <row r="6621">
          <cell r="N6621" t="str">
            <v>FC120779</v>
          </cell>
          <cell r="O6621">
            <v>80800</v>
          </cell>
          <cell r="P6621">
            <v>4800053470</v>
          </cell>
          <cell r="Q6621">
            <v>44620</v>
          </cell>
        </row>
        <row r="6622">
          <cell r="N6622" t="str">
            <v>FC120780</v>
          </cell>
          <cell r="O6622">
            <v>80800</v>
          </cell>
          <cell r="P6622">
            <v>4800053470</v>
          </cell>
          <cell r="Q6622">
            <v>44620</v>
          </cell>
        </row>
        <row r="6623">
          <cell r="N6623" t="str">
            <v>FC120781</v>
          </cell>
          <cell r="O6623">
            <v>80800</v>
          </cell>
          <cell r="P6623">
            <v>4800053470</v>
          </cell>
          <cell r="Q6623">
            <v>44620</v>
          </cell>
        </row>
        <row r="6624">
          <cell r="N6624" t="str">
            <v>FC120782</v>
          </cell>
          <cell r="O6624">
            <v>80800</v>
          </cell>
          <cell r="P6624">
            <v>4800053470</v>
          </cell>
          <cell r="Q6624">
            <v>44620</v>
          </cell>
        </row>
        <row r="6625">
          <cell r="N6625" t="str">
            <v>FC120783</v>
          </cell>
          <cell r="O6625">
            <v>80800</v>
          </cell>
          <cell r="P6625">
            <v>4800053470</v>
          </cell>
          <cell r="Q6625">
            <v>44620</v>
          </cell>
        </row>
        <row r="6626">
          <cell r="N6626" t="str">
            <v>FC120784</v>
          </cell>
          <cell r="O6626">
            <v>80800</v>
          </cell>
          <cell r="P6626">
            <v>4800053470</v>
          </cell>
          <cell r="Q6626">
            <v>44620</v>
          </cell>
        </row>
        <row r="6627">
          <cell r="N6627" t="str">
            <v>FC120785</v>
          </cell>
          <cell r="O6627">
            <v>80800</v>
          </cell>
          <cell r="P6627">
            <v>4800053470</v>
          </cell>
          <cell r="Q6627">
            <v>44620</v>
          </cell>
        </row>
        <row r="6628">
          <cell r="N6628" t="str">
            <v>FC120786</v>
          </cell>
          <cell r="O6628">
            <v>80800</v>
          </cell>
          <cell r="P6628">
            <v>4800053470</v>
          </cell>
          <cell r="Q6628">
            <v>44620</v>
          </cell>
        </row>
        <row r="6629">
          <cell r="N6629" t="str">
            <v>FC120787</v>
          </cell>
          <cell r="O6629">
            <v>80800</v>
          </cell>
          <cell r="P6629">
            <v>4800053470</v>
          </cell>
          <cell r="Q6629">
            <v>44620</v>
          </cell>
        </row>
        <row r="6630">
          <cell r="N6630" t="str">
            <v>FC120789</v>
          </cell>
          <cell r="O6630">
            <v>80800</v>
          </cell>
          <cell r="P6630">
            <v>4800053470</v>
          </cell>
          <cell r="Q6630">
            <v>44620</v>
          </cell>
        </row>
        <row r="6631">
          <cell r="N6631" t="str">
            <v>FC120790</v>
          </cell>
          <cell r="O6631">
            <v>80800</v>
          </cell>
          <cell r="P6631">
            <v>4800053470</v>
          </cell>
          <cell r="Q6631">
            <v>44620</v>
          </cell>
        </row>
        <row r="6632">
          <cell r="N6632" t="str">
            <v>FC120791</v>
          </cell>
          <cell r="O6632">
            <v>80800</v>
          </cell>
          <cell r="P6632">
            <v>4800053470</v>
          </cell>
          <cell r="Q6632">
            <v>44620</v>
          </cell>
        </row>
        <row r="6633">
          <cell r="N6633" t="str">
            <v>FC120792</v>
          </cell>
          <cell r="O6633">
            <v>80800</v>
          </cell>
          <cell r="P6633">
            <v>4800053470</v>
          </cell>
          <cell r="Q6633">
            <v>44620</v>
          </cell>
        </row>
        <row r="6634">
          <cell r="N6634" t="str">
            <v>FC120793</v>
          </cell>
          <cell r="O6634">
            <v>80800</v>
          </cell>
          <cell r="P6634">
            <v>4800053470</v>
          </cell>
          <cell r="Q6634">
            <v>44620</v>
          </cell>
        </row>
        <row r="6635">
          <cell r="N6635" t="str">
            <v>FC120794</v>
          </cell>
          <cell r="O6635">
            <v>80800</v>
          </cell>
          <cell r="P6635">
            <v>4800053470</v>
          </cell>
          <cell r="Q6635">
            <v>44620</v>
          </cell>
        </row>
        <row r="6636">
          <cell r="N6636" t="str">
            <v>FC120795</v>
          </cell>
          <cell r="O6636">
            <v>80800</v>
          </cell>
          <cell r="P6636">
            <v>4800053470</v>
          </cell>
          <cell r="Q6636">
            <v>44620</v>
          </cell>
        </row>
        <row r="6637">
          <cell r="N6637" t="str">
            <v>FC120796</v>
          </cell>
          <cell r="O6637">
            <v>80800</v>
          </cell>
          <cell r="P6637">
            <v>4800053470</v>
          </cell>
          <cell r="Q6637">
            <v>44620</v>
          </cell>
        </row>
        <row r="6638">
          <cell r="N6638" t="str">
            <v>FC120797</v>
          </cell>
          <cell r="O6638">
            <v>80800</v>
          </cell>
          <cell r="P6638">
            <v>4800053470</v>
          </cell>
          <cell r="Q6638">
            <v>44620</v>
          </cell>
        </row>
        <row r="6639">
          <cell r="N6639" t="str">
            <v>FC120798</v>
          </cell>
          <cell r="O6639">
            <v>80800</v>
          </cell>
          <cell r="P6639">
            <v>4800053470</v>
          </cell>
          <cell r="Q6639">
            <v>44620</v>
          </cell>
        </row>
        <row r="6640">
          <cell r="N6640" t="str">
            <v>FC120799</v>
          </cell>
          <cell r="O6640">
            <v>80800</v>
          </cell>
          <cell r="P6640">
            <v>4800053470</v>
          </cell>
          <cell r="Q6640">
            <v>44620</v>
          </cell>
        </row>
        <row r="6641">
          <cell r="N6641" t="str">
            <v>FC120800</v>
          </cell>
          <cell r="O6641">
            <v>80800</v>
          </cell>
          <cell r="P6641">
            <v>4800053470</v>
          </cell>
          <cell r="Q6641">
            <v>44620</v>
          </cell>
        </row>
        <row r="6642">
          <cell r="N6642" t="str">
            <v>FC120802</v>
          </cell>
          <cell r="O6642">
            <v>80800</v>
          </cell>
          <cell r="P6642">
            <v>4800053470</v>
          </cell>
          <cell r="Q6642">
            <v>44620</v>
          </cell>
        </row>
        <row r="6643">
          <cell r="N6643" t="str">
            <v>FC120803</v>
          </cell>
          <cell r="O6643">
            <v>80800</v>
          </cell>
          <cell r="P6643">
            <v>4800053470</v>
          </cell>
          <cell r="Q6643">
            <v>44620</v>
          </cell>
        </row>
        <row r="6644">
          <cell r="N6644" t="str">
            <v>FC120804</v>
          </cell>
          <cell r="O6644">
            <v>80800</v>
          </cell>
          <cell r="P6644">
            <v>4800053470</v>
          </cell>
          <cell r="Q6644">
            <v>44620</v>
          </cell>
        </row>
        <row r="6645">
          <cell r="N6645" t="str">
            <v>FC120805</v>
          </cell>
          <cell r="O6645">
            <v>80800</v>
          </cell>
          <cell r="P6645">
            <v>4800053470</v>
          </cell>
          <cell r="Q6645">
            <v>44620</v>
          </cell>
        </row>
        <row r="6646">
          <cell r="N6646" t="str">
            <v>FC120806</v>
          </cell>
          <cell r="O6646">
            <v>80800</v>
          </cell>
          <cell r="P6646">
            <v>4800053470</v>
          </cell>
          <cell r="Q6646">
            <v>44620</v>
          </cell>
        </row>
        <row r="6647">
          <cell r="N6647" t="str">
            <v>FC120807</v>
          </cell>
          <cell r="O6647">
            <v>80800</v>
          </cell>
          <cell r="P6647">
            <v>4800053470</v>
          </cell>
          <cell r="Q6647">
            <v>44620</v>
          </cell>
        </row>
        <row r="6648">
          <cell r="N6648" t="str">
            <v>FC120809</v>
          </cell>
          <cell r="O6648">
            <v>80800</v>
          </cell>
          <cell r="P6648">
            <v>4800053470</v>
          </cell>
          <cell r="Q6648">
            <v>44620</v>
          </cell>
        </row>
        <row r="6649">
          <cell r="N6649" t="str">
            <v>FC120810</v>
          </cell>
          <cell r="O6649">
            <v>80800</v>
          </cell>
          <cell r="P6649">
            <v>4800053470</v>
          </cell>
          <cell r="Q6649">
            <v>44620</v>
          </cell>
        </row>
        <row r="6650">
          <cell r="N6650" t="str">
            <v>FC120811</v>
          </cell>
          <cell r="O6650">
            <v>80800</v>
          </cell>
          <cell r="P6650">
            <v>4800053470</v>
          </cell>
          <cell r="Q6650">
            <v>44620</v>
          </cell>
        </row>
        <row r="6651">
          <cell r="N6651" t="str">
            <v>FC120812</v>
          </cell>
          <cell r="O6651">
            <v>80800</v>
          </cell>
          <cell r="P6651">
            <v>4800053470</v>
          </cell>
          <cell r="Q6651">
            <v>44620</v>
          </cell>
        </row>
        <row r="6652">
          <cell r="N6652" t="str">
            <v>FC120814</v>
          </cell>
          <cell r="O6652">
            <v>80800</v>
          </cell>
          <cell r="P6652">
            <v>4800053470</v>
          </cell>
          <cell r="Q6652">
            <v>44620</v>
          </cell>
        </row>
        <row r="6653">
          <cell r="N6653" t="str">
            <v>FC120815</v>
          </cell>
          <cell r="O6653">
            <v>80800</v>
          </cell>
          <cell r="P6653">
            <v>4800053470</v>
          </cell>
          <cell r="Q6653">
            <v>44620</v>
          </cell>
        </row>
        <row r="6654">
          <cell r="N6654" t="str">
            <v>FC120817</v>
          </cell>
          <cell r="O6654">
            <v>80800</v>
          </cell>
          <cell r="P6654">
            <v>4800053470</v>
          </cell>
          <cell r="Q6654">
            <v>44620</v>
          </cell>
        </row>
        <row r="6655">
          <cell r="N6655" t="str">
            <v>FC120818</v>
          </cell>
          <cell r="O6655">
            <v>80800</v>
          </cell>
          <cell r="P6655">
            <v>4800053470</v>
          </cell>
          <cell r="Q6655">
            <v>44620</v>
          </cell>
        </row>
        <row r="6656">
          <cell r="N6656" t="str">
            <v>FC120819</v>
          </cell>
          <cell r="O6656">
            <v>80800</v>
          </cell>
          <cell r="P6656">
            <v>4800053470</v>
          </cell>
          <cell r="Q6656">
            <v>44620</v>
          </cell>
        </row>
        <row r="6657">
          <cell r="N6657" t="str">
            <v>FC120821</v>
          </cell>
          <cell r="O6657">
            <v>80800</v>
          </cell>
          <cell r="P6657">
            <v>4800053470</v>
          </cell>
          <cell r="Q6657">
            <v>44620</v>
          </cell>
        </row>
        <row r="6658">
          <cell r="N6658" t="str">
            <v>FC120822</v>
          </cell>
          <cell r="O6658">
            <v>80800</v>
          </cell>
          <cell r="P6658">
            <v>4800053470</v>
          </cell>
          <cell r="Q6658">
            <v>44620</v>
          </cell>
        </row>
        <row r="6659">
          <cell r="N6659" t="str">
            <v>FC120823</v>
          </cell>
          <cell r="O6659">
            <v>80800</v>
          </cell>
          <cell r="P6659">
            <v>4800053470</v>
          </cell>
          <cell r="Q6659">
            <v>44620</v>
          </cell>
        </row>
        <row r="6660">
          <cell r="N6660" t="str">
            <v>FC120824</v>
          </cell>
          <cell r="O6660">
            <v>80800</v>
          </cell>
          <cell r="P6660">
            <v>4800053470</v>
          </cell>
          <cell r="Q6660">
            <v>44620</v>
          </cell>
        </row>
        <row r="6661">
          <cell r="N6661" t="str">
            <v>FC120825</v>
          </cell>
          <cell r="O6661">
            <v>80800</v>
          </cell>
          <cell r="P6661">
            <v>4800053470</v>
          </cell>
          <cell r="Q6661">
            <v>44620</v>
          </cell>
        </row>
        <row r="6662">
          <cell r="N6662" t="str">
            <v>FC120826</v>
          </cell>
          <cell r="O6662">
            <v>80800</v>
          </cell>
          <cell r="P6662">
            <v>4800053470</v>
          </cell>
          <cell r="Q6662">
            <v>44620</v>
          </cell>
        </row>
        <row r="6663">
          <cell r="N6663" t="str">
            <v>FC120827</v>
          </cell>
          <cell r="O6663">
            <v>80800</v>
          </cell>
          <cell r="P6663">
            <v>4800053470</v>
          </cell>
          <cell r="Q6663">
            <v>44620</v>
          </cell>
        </row>
        <row r="6664">
          <cell r="N6664" t="str">
            <v>FC120828</v>
          </cell>
          <cell r="O6664">
            <v>80800</v>
          </cell>
          <cell r="P6664">
            <v>4800053470</v>
          </cell>
          <cell r="Q6664">
            <v>44620</v>
          </cell>
        </row>
        <row r="6665">
          <cell r="N6665" t="str">
            <v>FC120829</v>
          </cell>
          <cell r="O6665">
            <v>80800</v>
          </cell>
          <cell r="P6665">
            <v>4800053470</v>
          </cell>
          <cell r="Q6665">
            <v>44620</v>
          </cell>
        </row>
        <row r="6666">
          <cell r="N6666" t="str">
            <v>FC120830</v>
          </cell>
          <cell r="O6666">
            <v>80800</v>
          </cell>
          <cell r="P6666">
            <v>4800053470</v>
          </cell>
          <cell r="Q6666">
            <v>44620</v>
          </cell>
        </row>
        <row r="6667">
          <cell r="N6667" t="str">
            <v>FC120831</v>
          </cell>
          <cell r="O6667">
            <v>80800</v>
          </cell>
          <cell r="P6667">
            <v>4800053470</v>
          </cell>
          <cell r="Q6667">
            <v>44620</v>
          </cell>
        </row>
        <row r="6668">
          <cell r="N6668" t="str">
            <v>FC120832</v>
          </cell>
          <cell r="O6668">
            <v>80800</v>
          </cell>
          <cell r="P6668">
            <v>4800053470</v>
          </cell>
          <cell r="Q6668">
            <v>44620</v>
          </cell>
        </row>
        <row r="6669">
          <cell r="N6669" t="str">
            <v>FC120833</v>
          </cell>
          <cell r="O6669">
            <v>80800</v>
          </cell>
          <cell r="P6669">
            <v>4800053470</v>
          </cell>
          <cell r="Q6669">
            <v>44620</v>
          </cell>
        </row>
        <row r="6670">
          <cell r="N6670" t="str">
            <v>FC120834</v>
          </cell>
          <cell r="O6670">
            <v>80800</v>
          </cell>
          <cell r="P6670">
            <v>4800053470</v>
          </cell>
          <cell r="Q6670">
            <v>44620</v>
          </cell>
        </row>
        <row r="6671">
          <cell r="N6671" t="str">
            <v>FC120835</v>
          </cell>
          <cell r="O6671">
            <v>80800</v>
          </cell>
          <cell r="P6671">
            <v>4800053470</v>
          </cell>
          <cell r="Q6671">
            <v>44620</v>
          </cell>
        </row>
        <row r="6672">
          <cell r="N6672" t="str">
            <v>FC120836</v>
          </cell>
          <cell r="O6672">
            <v>80800</v>
          </cell>
          <cell r="P6672">
            <v>4800053470</v>
          </cell>
          <cell r="Q6672">
            <v>44620</v>
          </cell>
        </row>
        <row r="6673">
          <cell r="N6673" t="str">
            <v>FC120837</v>
          </cell>
          <cell r="O6673">
            <v>80800</v>
          </cell>
          <cell r="P6673">
            <v>4800053470</v>
          </cell>
          <cell r="Q6673">
            <v>44620</v>
          </cell>
        </row>
        <row r="6674">
          <cell r="N6674" t="str">
            <v>FC120839</v>
          </cell>
          <cell r="O6674">
            <v>80800</v>
          </cell>
          <cell r="P6674">
            <v>4800053470</v>
          </cell>
          <cell r="Q6674">
            <v>44620</v>
          </cell>
        </row>
        <row r="6675">
          <cell r="N6675" t="str">
            <v>FC120840</v>
          </cell>
          <cell r="O6675">
            <v>80800</v>
          </cell>
          <cell r="P6675">
            <v>4800053470</v>
          </cell>
          <cell r="Q6675">
            <v>44620</v>
          </cell>
        </row>
        <row r="6676">
          <cell r="N6676" t="str">
            <v>FC120841</v>
          </cell>
          <cell r="O6676">
            <v>80800</v>
          </cell>
          <cell r="P6676">
            <v>4800053470</v>
          </cell>
          <cell r="Q6676">
            <v>44620</v>
          </cell>
        </row>
        <row r="6677">
          <cell r="N6677" t="str">
            <v>FC120842</v>
          </cell>
          <cell r="O6677">
            <v>80800</v>
          </cell>
          <cell r="P6677">
            <v>4800053470</v>
          </cell>
          <cell r="Q6677">
            <v>44620</v>
          </cell>
        </row>
        <row r="6678">
          <cell r="N6678" t="str">
            <v>FC120843</v>
          </cell>
          <cell r="O6678">
            <v>80800</v>
          </cell>
          <cell r="P6678">
            <v>4800053470</v>
          </cell>
          <cell r="Q6678">
            <v>44620</v>
          </cell>
        </row>
        <row r="6679">
          <cell r="N6679" t="str">
            <v>FC120844</v>
          </cell>
          <cell r="O6679">
            <v>80800</v>
          </cell>
          <cell r="P6679">
            <v>4800053470</v>
          </cell>
          <cell r="Q6679">
            <v>44620</v>
          </cell>
        </row>
        <row r="6680">
          <cell r="N6680" t="str">
            <v>FC120845</v>
          </cell>
          <cell r="O6680">
            <v>80800</v>
          </cell>
          <cell r="P6680">
            <v>4800053470</v>
          </cell>
          <cell r="Q6680">
            <v>44620</v>
          </cell>
        </row>
        <row r="6681">
          <cell r="N6681" t="str">
            <v>FC120846</v>
          </cell>
          <cell r="O6681">
            <v>80800</v>
          </cell>
          <cell r="P6681">
            <v>4800053470</v>
          </cell>
          <cell r="Q6681">
            <v>44620</v>
          </cell>
        </row>
        <row r="6682">
          <cell r="N6682" t="str">
            <v>FC120850</v>
          </cell>
          <cell r="O6682">
            <v>80800</v>
          </cell>
          <cell r="P6682">
            <v>4800053470</v>
          </cell>
          <cell r="Q6682">
            <v>44620</v>
          </cell>
        </row>
        <row r="6683">
          <cell r="N6683" t="str">
            <v>FC120851</v>
          </cell>
          <cell r="O6683">
            <v>80800</v>
          </cell>
          <cell r="P6683">
            <v>4800053470</v>
          </cell>
          <cell r="Q6683">
            <v>44620</v>
          </cell>
        </row>
        <row r="6684">
          <cell r="N6684" t="str">
            <v>FC120854</v>
          </cell>
          <cell r="O6684">
            <v>80800</v>
          </cell>
          <cell r="P6684">
            <v>4800053470</v>
          </cell>
          <cell r="Q6684">
            <v>44620</v>
          </cell>
        </row>
        <row r="6685">
          <cell r="N6685" t="str">
            <v>FC120855</v>
          </cell>
          <cell r="O6685">
            <v>80800</v>
          </cell>
          <cell r="P6685">
            <v>4800053470</v>
          </cell>
          <cell r="Q6685">
            <v>44620</v>
          </cell>
        </row>
        <row r="6686">
          <cell r="N6686" t="str">
            <v>FC120857</v>
          </cell>
          <cell r="O6686">
            <v>80800</v>
          </cell>
          <cell r="P6686">
            <v>4800053470</v>
          </cell>
          <cell r="Q6686">
            <v>44620</v>
          </cell>
        </row>
        <row r="6687">
          <cell r="N6687" t="str">
            <v>FC120858</v>
          </cell>
          <cell r="O6687">
            <v>80800</v>
          </cell>
          <cell r="P6687">
            <v>4800053470</v>
          </cell>
          <cell r="Q6687">
            <v>44620</v>
          </cell>
        </row>
        <row r="6688">
          <cell r="N6688" t="str">
            <v>FC120859</v>
          </cell>
          <cell r="O6688">
            <v>80800</v>
          </cell>
          <cell r="P6688">
            <v>4800053470</v>
          </cell>
          <cell r="Q6688">
            <v>44620</v>
          </cell>
        </row>
        <row r="6689">
          <cell r="N6689" t="str">
            <v>FC120860</v>
          </cell>
          <cell r="O6689">
            <v>80800</v>
          </cell>
          <cell r="P6689">
            <v>4800053470</v>
          </cell>
          <cell r="Q6689">
            <v>44620</v>
          </cell>
        </row>
        <row r="6690">
          <cell r="N6690" t="str">
            <v>FC120861</v>
          </cell>
          <cell r="O6690">
            <v>80800</v>
          </cell>
          <cell r="P6690">
            <v>4800053470</v>
          </cell>
          <cell r="Q6690">
            <v>44620</v>
          </cell>
        </row>
        <row r="6691">
          <cell r="N6691" t="str">
            <v>FC120862</v>
          </cell>
          <cell r="O6691">
            <v>80800</v>
          </cell>
          <cell r="P6691">
            <v>4800053470</v>
          </cell>
          <cell r="Q6691">
            <v>44620</v>
          </cell>
        </row>
        <row r="6692">
          <cell r="N6692" t="str">
            <v>FC120863</v>
          </cell>
          <cell r="O6692">
            <v>80800</v>
          </cell>
          <cell r="P6692">
            <v>4800053470</v>
          </cell>
          <cell r="Q6692">
            <v>44620</v>
          </cell>
        </row>
        <row r="6693">
          <cell r="N6693" t="str">
            <v>FC120864</v>
          </cell>
          <cell r="O6693">
            <v>80800</v>
          </cell>
          <cell r="P6693">
            <v>4800053470</v>
          </cell>
          <cell r="Q6693">
            <v>44620</v>
          </cell>
        </row>
        <row r="6694">
          <cell r="N6694" t="str">
            <v>FC120865</v>
          </cell>
          <cell r="O6694">
            <v>80800</v>
          </cell>
          <cell r="P6694">
            <v>4800053470</v>
          </cell>
          <cell r="Q6694">
            <v>44620</v>
          </cell>
        </row>
        <row r="6695">
          <cell r="N6695" t="str">
            <v>FC120866</v>
          </cell>
          <cell r="O6695">
            <v>80800</v>
          </cell>
          <cell r="P6695">
            <v>4800053470</v>
          </cell>
          <cell r="Q6695">
            <v>44620</v>
          </cell>
        </row>
        <row r="6696">
          <cell r="N6696" t="str">
            <v>FC120867</v>
          </cell>
          <cell r="O6696">
            <v>80800</v>
          </cell>
          <cell r="P6696">
            <v>4800053470</v>
          </cell>
          <cell r="Q6696">
            <v>44620</v>
          </cell>
        </row>
        <row r="6697">
          <cell r="N6697" t="str">
            <v>FC120870</v>
          </cell>
          <cell r="O6697">
            <v>80800</v>
          </cell>
          <cell r="P6697">
            <v>4800053470</v>
          </cell>
          <cell r="Q6697">
            <v>44620</v>
          </cell>
        </row>
        <row r="6698">
          <cell r="N6698" t="str">
            <v>FC120871</v>
          </cell>
          <cell r="O6698">
            <v>80800</v>
          </cell>
          <cell r="P6698">
            <v>4800053470</v>
          </cell>
          <cell r="Q6698">
            <v>44620</v>
          </cell>
        </row>
        <row r="6699">
          <cell r="N6699" t="str">
            <v>FC120873</v>
          </cell>
          <cell r="O6699">
            <v>80800</v>
          </cell>
          <cell r="P6699">
            <v>4800053470</v>
          </cell>
          <cell r="Q6699">
            <v>44620</v>
          </cell>
        </row>
        <row r="6700">
          <cell r="N6700" t="str">
            <v>FC120874</v>
          </cell>
          <cell r="O6700">
            <v>80800</v>
          </cell>
          <cell r="P6700">
            <v>4800053470</v>
          </cell>
          <cell r="Q6700">
            <v>44620</v>
          </cell>
        </row>
        <row r="6701">
          <cell r="N6701" t="str">
            <v>FC120875</v>
          </cell>
          <cell r="O6701">
            <v>80800</v>
          </cell>
          <cell r="P6701">
            <v>4800053470</v>
          </cell>
          <cell r="Q6701">
            <v>44620</v>
          </cell>
        </row>
        <row r="6702">
          <cell r="N6702" t="str">
            <v>FC120876</v>
          </cell>
          <cell r="O6702">
            <v>80800</v>
          </cell>
          <cell r="P6702">
            <v>4800053470</v>
          </cell>
          <cell r="Q6702">
            <v>44620</v>
          </cell>
        </row>
        <row r="6703">
          <cell r="N6703" t="str">
            <v>FC120877</v>
          </cell>
          <cell r="O6703">
            <v>80800</v>
          </cell>
          <cell r="P6703">
            <v>4800053470</v>
          </cell>
          <cell r="Q6703">
            <v>44620</v>
          </cell>
        </row>
        <row r="6704">
          <cell r="N6704" t="str">
            <v>FC120878</v>
          </cell>
          <cell r="O6704">
            <v>80800</v>
          </cell>
          <cell r="P6704">
            <v>4800053470</v>
          </cell>
          <cell r="Q6704">
            <v>44620</v>
          </cell>
        </row>
        <row r="6705">
          <cell r="N6705" t="str">
            <v>FC120879</v>
          </cell>
          <cell r="O6705">
            <v>80800</v>
          </cell>
          <cell r="P6705">
            <v>4800053470</v>
          </cell>
          <cell r="Q6705">
            <v>44620</v>
          </cell>
        </row>
        <row r="6706">
          <cell r="N6706" t="str">
            <v>FC120881</v>
          </cell>
          <cell r="O6706">
            <v>80800</v>
          </cell>
          <cell r="P6706">
            <v>4800053470</v>
          </cell>
          <cell r="Q6706">
            <v>44620</v>
          </cell>
        </row>
        <row r="6707">
          <cell r="N6707" t="str">
            <v>FC120882</v>
          </cell>
          <cell r="O6707">
            <v>80800</v>
          </cell>
          <cell r="P6707">
            <v>4800053470</v>
          </cell>
          <cell r="Q6707">
            <v>44620</v>
          </cell>
        </row>
        <row r="6708">
          <cell r="N6708" t="str">
            <v>FC120883</v>
          </cell>
          <cell r="O6708">
            <v>80800</v>
          </cell>
          <cell r="P6708">
            <v>4800053470</v>
          </cell>
          <cell r="Q6708">
            <v>44620</v>
          </cell>
        </row>
        <row r="6709">
          <cell r="N6709" t="str">
            <v>FC120884</v>
          </cell>
          <cell r="O6709">
            <v>80800</v>
          </cell>
          <cell r="P6709">
            <v>4800053470</v>
          </cell>
          <cell r="Q6709">
            <v>44620</v>
          </cell>
        </row>
        <row r="6710">
          <cell r="N6710" t="str">
            <v>FC120885</v>
          </cell>
          <cell r="O6710">
            <v>80800</v>
          </cell>
          <cell r="P6710">
            <v>4800053470</v>
          </cell>
          <cell r="Q6710">
            <v>44620</v>
          </cell>
        </row>
        <row r="6711">
          <cell r="N6711" t="str">
            <v>FC120886</v>
          </cell>
          <cell r="O6711">
            <v>80800</v>
          </cell>
          <cell r="P6711">
            <v>4800053470</v>
          </cell>
          <cell r="Q6711">
            <v>44620</v>
          </cell>
        </row>
        <row r="6712">
          <cell r="N6712" t="str">
            <v>FC120887</v>
          </cell>
          <cell r="O6712">
            <v>80800</v>
          </cell>
          <cell r="P6712">
            <v>4800053470</v>
          </cell>
          <cell r="Q6712">
            <v>44620</v>
          </cell>
        </row>
        <row r="6713">
          <cell r="N6713" t="str">
            <v>FC120888</v>
          </cell>
          <cell r="O6713">
            <v>80800</v>
          </cell>
          <cell r="P6713">
            <v>4800053470</v>
          </cell>
          <cell r="Q6713">
            <v>44620</v>
          </cell>
        </row>
        <row r="6714">
          <cell r="N6714" t="str">
            <v>FC120890</v>
          </cell>
          <cell r="O6714">
            <v>80800</v>
          </cell>
          <cell r="P6714">
            <v>4800053470</v>
          </cell>
          <cell r="Q6714">
            <v>44620</v>
          </cell>
        </row>
        <row r="6715">
          <cell r="N6715" t="str">
            <v>FC120891</v>
          </cell>
          <cell r="O6715">
            <v>80800</v>
          </cell>
          <cell r="P6715">
            <v>4800053470</v>
          </cell>
          <cell r="Q6715">
            <v>44620</v>
          </cell>
        </row>
        <row r="6716">
          <cell r="N6716" t="str">
            <v>FC120896</v>
          </cell>
          <cell r="O6716">
            <v>80800</v>
          </cell>
          <cell r="P6716">
            <v>4800053470</v>
          </cell>
          <cell r="Q6716">
            <v>44620</v>
          </cell>
        </row>
        <row r="6717">
          <cell r="N6717" t="str">
            <v>FC120897</v>
          </cell>
          <cell r="O6717">
            <v>80800</v>
          </cell>
          <cell r="P6717">
            <v>4800053470</v>
          </cell>
          <cell r="Q6717">
            <v>44620</v>
          </cell>
        </row>
        <row r="6718">
          <cell r="N6718" t="str">
            <v>FC120898</v>
          </cell>
          <cell r="O6718">
            <v>80800</v>
          </cell>
          <cell r="P6718">
            <v>4800053470</v>
          </cell>
          <cell r="Q6718">
            <v>44620</v>
          </cell>
        </row>
        <row r="6719">
          <cell r="N6719" t="str">
            <v>FC120900</v>
          </cell>
          <cell r="O6719">
            <v>80800</v>
          </cell>
          <cell r="P6719">
            <v>4800053470</v>
          </cell>
          <cell r="Q6719">
            <v>44620</v>
          </cell>
        </row>
        <row r="6720">
          <cell r="N6720" t="str">
            <v>FC120902</v>
          </cell>
          <cell r="O6720">
            <v>80800</v>
          </cell>
          <cell r="P6720">
            <v>4800053470</v>
          </cell>
          <cell r="Q6720">
            <v>44620</v>
          </cell>
        </row>
        <row r="6721">
          <cell r="N6721" t="str">
            <v>FC120903</v>
          </cell>
          <cell r="O6721">
            <v>80800</v>
          </cell>
          <cell r="P6721">
            <v>4800053470</v>
          </cell>
          <cell r="Q6721">
            <v>44620</v>
          </cell>
        </row>
        <row r="6722">
          <cell r="N6722" t="str">
            <v>FC120904</v>
          </cell>
          <cell r="O6722">
            <v>80800</v>
          </cell>
          <cell r="P6722">
            <v>4800053470</v>
          </cell>
          <cell r="Q6722">
            <v>44620</v>
          </cell>
        </row>
        <row r="6723">
          <cell r="N6723" t="str">
            <v>FC120905</v>
          </cell>
          <cell r="O6723">
            <v>80800</v>
          </cell>
          <cell r="P6723">
            <v>4800053470</v>
          </cell>
          <cell r="Q6723">
            <v>44620</v>
          </cell>
        </row>
        <row r="6724">
          <cell r="N6724" t="str">
            <v>FC120906</v>
          </cell>
          <cell r="O6724">
            <v>80800</v>
          </cell>
          <cell r="P6724">
            <v>4800053470</v>
          </cell>
          <cell r="Q6724">
            <v>44620</v>
          </cell>
        </row>
        <row r="6725">
          <cell r="N6725" t="str">
            <v>FC120907</v>
          </cell>
          <cell r="O6725">
            <v>80800</v>
          </cell>
          <cell r="P6725">
            <v>4800053470</v>
          </cell>
          <cell r="Q6725">
            <v>44620</v>
          </cell>
        </row>
        <row r="6726">
          <cell r="N6726" t="str">
            <v>FC120908</v>
          </cell>
          <cell r="O6726">
            <v>80800</v>
          </cell>
          <cell r="P6726">
            <v>4800053470</v>
          </cell>
          <cell r="Q6726">
            <v>44620</v>
          </cell>
        </row>
        <row r="6727">
          <cell r="N6727" t="str">
            <v>FC120910</v>
          </cell>
          <cell r="O6727">
            <v>80800</v>
          </cell>
          <cell r="P6727">
            <v>4800053470</v>
          </cell>
          <cell r="Q6727">
            <v>44620</v>
          </cell>
        </row>
        <row r="6728">
          <cell r="N6728" t="str">
            <v>FC120911</v>
          </cell>
          <cell r="O6728">
            <v>80800</v>
          </cell>
          <cell r="P6728">
            <v>4800053470</v>
          </cell>
          <cell r="Q6728">
            <v>44620</v>
          </cell>
        </row>
        <row r="6729">
          <cell r="N6729" t="str">
            <v>FC120912</v>
          </cell>
          <cell r="O6729">
            <v>80800</v>
          </cell>
          <cell r="P6729">
            <v>4800053470</v>
          </cell>
          <cell r="Q6729">
            <v>44620</v>
          </cell>
        </row>
        <row r="6730">
          <cell r="N6730" t="str">
            <v>FC120913</v>
          </cell>
          <cell r="O6730">
            <v>80800</v>
          </cell>
          <cell r="P6730">
            <v>4800053470</v>
          </cell>
          <cell r="Q6730">
            <v>44620</v>
          </cell>
        </row>
        <row r="6731">
          <cell r="N6731" t="str">
            <v>FC120915</v>
          </cell>
          <cell r="O6731">
            <v>80800</v>
          </cell>
          <cell r="P6731">
            <v>4800053470</v>
          </cell>
          <cell r="Q6731">
            <v>44620</v>
          </cell>
        </row>
        <row r="6732">
          <cell r="N6732" t="str">
            <v>FC120916</v>
          </cell>
          <cell r="O6732">
            <v>80800</v>
          </cell>
          <cell r="P6732">
            <v>4800053470</v>
          </cell>
          <cell r="Q6732">
            <v>44620</v>
          </cell>
        </row>
        <row r="6733">
          <cell r="N6733" t="str">
            <v>FC120917</v>
          </cell>
          <cell r="O6733">
            <v>80800</v>
          </cell>
          <cell r="P6733">
            <v>4800053470</v>
          </cell>
          <cell r="Q6733">
            <v>44620</v>
          </cell>
        </row>
        <row r="6734">
          <cell r="N6734" t="str">
            <v>FC120918</v>
          </cell>
          <cell r="O6734">
            <v>80800</v>
          </cell>
          <cell r="P6734">
            <v>4800053470</v>
          </cell>
          <cell r="Q6734">
            <v>44620</v>
          </cell>
        </row>
        <row r="6735">
          <cell r="N6735" t="str">
            <v>FC120919</v>
          </cell>
          <cell r="O6735">
            <v>80800</v>
          </cell>
          <cell r="P6735">
            <v>4800053470</v>
          </cell>
          <cell r="Q6735">
            <v>44620</v>
          </cell>
        </row>
        <row r="6736">
          <cell r="N6736" t="str">
            <v>FC120920</v>
          </cell>
          <cell r="O6736">
            <v>80800</v>
          </cell>
          <cell r="P6736">
            <v>4800053470</v>
          </cell>
          <cell r="Q6736">
            <v>44620</v>
          </cell>
        </row>
        <row r="6737">
          <cell r="N6737" t="str">
            <v>FC120921</v>
          </cell>
          <cell r="O6737">
            <v>80800</v>
          </cell>
          <cell r="P6737">
            <v>4800053470</v>
          </cell>
          <cell r="Q6737">
            <v>44620</v>
          </cell>
        </row>
        <row r="6738">
          <cell r="N6738" t="str">
            <v>FC120923</v>
          </cell>
          <cell r="O6738">
            <v>80800</v>
          </cell>
          <cell r="P6738">
            <v>4800053470</v>
          </cell>
          <cell r="Q6738">
            <v>44620</v>
          </cell>
        </row>
        <row r="6739">
          <cell r="N6739" t="str">
            <v>FC120924</v>
          </cell>
          <cell r="O6739">
            <v>80800</v>
          </cell>
          <cell r="P6739">
            <v>4800053470</v>
          </cell>
          <cell r="Q6739">
            <v>44620</v>
          </cell>
        </row>
        <row r="6740">
          <cell r="N6740" t="str">
            <v>FC120925</v>
          </cell>
          <cell r="O6740">
            <v>80800</v>
          </cell>
          <cell r="P6740">
            <v>4800053470</v>
          </cell>
          <cell r="Q6740">
            <v>44620</v>
          </cell>
        </row>
        <row r="6741">
          <cell r="N6741" t="str">
            <v>FC120926</v>
          </cell>
          <cell r="O6741">
            <v>80800</v>
          </cell>
          <cell r="P6741">
            <v>4800053470</v>
          </cell>
          <cell r="Q6741">
            <v>44620</v>
          </cell>
        </row>
        <row r="6742">
          <cell r="N6742" t="str">
            <v>FC120928</v>
          </cell>
          <cell r="O6742">
            <v>80800</v>
          </cell>
          <cell r="P6742">
            <v>4800053470</v>
          </cell>
          <cell r="Q6742">
            <v>44620</v>
          </cell>
        </row>
        <row r="6743">
          <cell r="N6743" t="str">
            <v>FC120929</v>
          </cell>
          <cell r="O6743">
            <v>80800</v>
          </cell>
          <cell r="P6743">
            <v>4800053470</v>
          </cell>
          <cell r="Q6743">
            <v>44620</v>
          </cell>
        </row>
        <row r="6744">
          <cell r="N6744" t="str">
            <v>FC120930</v>
          </cell>
          <cell r="O6744">
            <v>80800</v>
          </cell>
          <cell r="P6744">
            <v>4800053470</v>
          </cell>
          <cell r="Q6744">
            <v>44620</v>
          </cell>
        </row>
        <row r="6745">
          <cell r="N6745" t="str">
            <v>FC120932</v>
          </cell>
          <cell r="O6745">
            <v>80800</v>
          </cell>
          <cell r="P6745">
            <v>4800053470</v>
          </cell>
          <cell r="Q6745">
            <v>44620</v>
          </cell>
        </row>
        <row r="6746">
          <cell r="N6746" t="str">
            <v>FC120933</v>
          </cell>
          <cell r="O6746">
            <v>80800</v>
          </cell>
          <cell r="P6746">
            <v>4800053470</v>
          </cell>
          <cell r="Q6746">
            <v>44620</v>
          </cell>
        </row>
        <row r="6747">
          <cell r="N6747" t="str">
            <v>FC120934</v>
          </cell>
          <cell r="O6747">
            <v>80800</v>
          </cell>
          <cell r="P6747">
            <v>4800053470</v>
          </cell>
          <cell r="Q6747">
            <v>44620</v>
          </cell>
        </row>
        <row r="6748">
          <cell r="N6748" t="str">
            <v>FC120935</v>
          </cell>
          <cell r="O6748">
            <v>80800</v>
          </cell>
          <cell r="P6748">
            <v>4800053470</v>
          </cell>
          <cell r="Q6748">
            <v>44620</v>
          </cell>
        </row>
        <row r="6749">
          <cell r="N6749" t="str">
            <v>FC120936</v>
          </cell>
          <cell r="O6749">
            <v>80800</v>
          </cell>
          <cell r="P6749">
            <v>4800053470</v>
          </cell>
          <cell r="Q6749">
            <v>44620</v>
          </cell>
        </row>
        <row r="6750">
          <cell r="N6750" t="str">
            <v>FC120938</v>
          </cell>
          <cell r="O6750">
            <v>80800</v>
          </cell>
          <cell r="P6750">
            <v>4800053470</v>
          </cell>
          <cell r="Q6750">
            <v>44620</v>
          </cell>
        </row>
        <row r="6751">
          <cell r="N6751" t="str">
            <v>FC120939</v>
          </cell>
          <cell r="O6751">
            <v>80800</v>
          </cell>
          <cell r="P6751">
            <v>4800053470</v>
          </cell>
          <cell r="Q6751">
            <v>44620</v>
          </cell>
        </row>
        <row r="6752">
          <cell r="N6752" t="str">
            <v>FC120940</v>
          </cell>
          <cell r="O6752">
            <v>80800</v>
          </cell>
          <cell r="P6752">
            <v>4800053470</v>
          </cell>
          <cell r="Q6752">
            <v>44620</v>
          </cell>
        </row>
        <row r="6753">
          <cell r="N6753" t="str">
            <v>FC120941</v>
          </cell>
          <cell r="O6753">
            <v>80800</v>
          </cell>
          <cell r="P6753">
            <v>4800053470</v>
          </cell>
          <cell r="Q6753">
            <v>44620</v>
          </cell>
        </row>
        <row r="6754">
          <cell r="N6754" t="str">
            <v>FC120942</v>
          </cell>
          <cell r="O6754">
            <v>80800</v>
          </cell>
          <cell r="P6754">
            <v>4800053470</v>
          </cell>
          <cell r="Q6754">
            <v>44620</v>
          </cell>
        </row>
        <row r="6755">
          <cell r="N6755" t="str">
            <v>FC120943</v>
          </cell>
          <cell r="O6755">
            <v>80800</v>
          </cell>
          <cell r="P6755">
            <v>4800053470</v>
          </cell>
          <cell r="Q6755">
            <v>44620</v>
          </cell>
        </row>
        <row r="6756">
          <cell r="N6756" t="str">
            <v>FC120944</v>
          </cell>
          <cell r="O6756">
            <v>80800</v>
          </cell>
          <cell r="P6756">
            <v>4800053470</v>
          </cell>
          <cell r="Q6756">
            <v>44620</v>
          </cell>
        </row>
        <row r="6757">
          <cell r="N6757" t="str">
            <v>FC120945</v>
          </cell>
          <cell r="O6757">
            <v>80800</v>
          </cell>
          <cell r="P6757">
            <v>4800053470</v>
          </cell>
          <cell r="Q6757">
            <v>44620</v>
          </cell>
        </row>
        <row r="6758">
          <cell r="N6758" t="str">
            <v>FC120946</v>
          </cell>
          <cell r="O6758">
            <v>80800</v>
          </cell>
          <cell r="P6758">
            <v>4800053470</v>
          </cell>
          <cell r="Q6758">
            <v>44620</v>
          </cell>
        </row>
        <row r="6759">
          <cell r="N6759" t="str">
            <v>FC120947</v>
          </cell>
          <cell r="O6759">
            <v>80800</v>
          </cell>
          <cell r="P6759">
            <v>4800053470</v>
          </cell>
          <cell r="Q6759">
            <v>44620</v>
          </cell>
        </row>
        <row r="6760">
          <cell r="N6760" t="str">
            <v>FC120948</v>
          </cell>
          <cell r="O6760">
            <v>80800</v>
          </cell>
          <cell r="P6760">
            <v>4800053470</v>
          </cell>
          <cell r="Q6760">
            <v>44620</v>
          </cell>
        </row>
        <row r="6761">
          <cell r="N6761" t="str">
            <v>FC120950</v>
          </cell>
          <cell r="O6761">
            <v>80800</v>
          </cell>
          <cell r="P6761">
            <v>4800053470</v>
          </cell>
          <cell r="Q6761">
            <v>44620</v>
          </cell>
        </row>
        <row r="6762">
          <cell r="N6762" t="str">
            <v>FC120951</v>
          </cell>
          <cell r="O6762">
            <v>80800</v>
          </cell>
          <cell r="P6762">
            <v>4800053470</v>
          </cell>
          <cell r="Q6762">
            <v>44620</v>
          </cell>
        </row>
        <row r="6763">
          <cell r="N6763" t="str">
            <v>FC120952</v>
          </cell>
          <cell r="O6763">
            <v>80800</v>
          </cell>
          <cell r="P6763">
            <v>4800053470</v>
          </cell>
          <cell r="Q6763">
            <v>44620</v>
          </cell>
        </row>
        <row r="6764">
          <cell r="N6764" t="str">
            <v>FC120953</v>
          </cell>
          <cell r="O6764">
            <v>80800</v>
          </cell>
          <cell r="P6764">
            <v>4800053470</v>
          </cell>
          <cell r="Q6764">
            <v>44620</v>
          </cell>
        </row>
        <row r="6765">
          <cell r="N6765" t="str">
            <v>FC120954</v>
          </cell>
          <cell r="O6765">
            <v>80800</v>
          </cell>
          <cell r="P6765">
            <v>4800053470</v>
          </cell>
          <cell r="Q6765">
            <v>44620</v>
          </cell>
        </row>
        <row r="6766">
          <cell r="N6766" t="str">
            <v>FC120955</v>
          </cell>
          <cell r="O6766">
            <v>80800</v>
          </cell>
          <cell r="P6766">
            <v>4800053470</v>
          </cell>
          <cell r="Q6766">
            <v>44620</v>
          </cell>
        </row>
        <row r="6767">
          <cell r="N6767" t="str">
            <v>FC120956</v>
          </cell>
          <cell r="O6767">
            <v>80800</v>
          </cell>
          <cell r="P6767">
            <v>4800053470</v>
          </cell>
          <cell r="Q6767">
            <v>44620</v>
          </cell>
        </row>
        <row r="6768">
          <cell r="N6768" t="str">
            <v>FC120957</v>
          </cell>
          <cell r="O6768">
            <v>80800</v>
          </cell>
          <cell r="P6768">
            <v>4800053470</v>
          </cell>
          <cell r="Q6768">
            <v>44620</v>
          </cell>
        </row>
        <row r="6769">
          <cell r="N6769" t="str">
            <v>FC120958</v>
          </cell>
          <cell r="O6769">
            <v>80800</v>
          </cell>
          <cell r="P6769">
            <v>4800053470</v>
          </cell>
          <cell r="Q6769">
            <v>44620</v>
          </cell>
        </row>
        <row r="6770">
          <cell r="N6770" t="str">
            <v>FC120959</v>
          </cell>
          <cell r="O6770">
            <v>80800</v>
          </cell>
          <cell r="P6770">
            <v>4800053470</v>
          </cell>
          <cell r="Q6770">
            <v>44620</v>
          </cell>
        </row>
        <row r="6771">
          <cell r="N6771" t="str">
            <v>FC120960</v>
          </cell>
          <cell r="O6771">
            <v>80800</v>
          </cell>
          <cell r="P6771">
            <v>4800053470</v>
          </cell>
          <cell r="Q6771">
            <v>44620</v>
          </cell>
        </row>
        <row r="6772">
          <cell r="N6772" t="str">
            <v>FC120961</v>
          </cell>
          <cell r="O6772">
            <v>80800</v>
          </cell>
          <cell r="P6772">
            <v>4800053470</v>
          </cell>
          <cell r="Q6772">
            <v>44620</v>
          </cell>
        </row>
        <row r="6773">
          <cell r="N6773" t="str">
            <v>FC120964</v>
          </cell>
          <cell r="O6773">
            <v>80800</v>
          </cell>
          <cell r="P6773">
            <v>4800053470</v>
          </cell>
          <cell r="Q6773">
            <v>44620</v>
          </cell>
        </row>
        <row r="6774">
          <cell r="N6774" t="str">
            <v>FC120965</v>
          </cell>
          <cell r="O6774">
            <v>80800</v>
          </cell>
          <cell r="P6774">
            <v>4800053470</v>
          </cell>
          <cell r="Q6774">
            <v>44620</v>
          </cell>
        </row>
        <row r="6775">
          <cell r="N6775" t="str">
            <v>FC120966</v>
          </cell>
          <cell r="O6775">
            <v>80800</v>
          </cell>
          <cell r="P6775">
            <v>4800053470</v>
          </cell>
          <cell r="Q6775">
            <v>44620</v>
          </cell>
        </row>
        <row r="6776">
          <cell r="N6776" t="str">
            <v>FC120967</v>
          </cell>
          <cell r="O6776">
            <v>80800</v>
          </cell>
          <cell r="P6776">
            <v>4800053470</v>
          </cell>
          <cell r="Q6776">
            <v>44620</v>
          </cell>
        </row>
        <row r="6777">
          <cell r="N6777" t="str">
            <v>FC120968</v>
          </cell>
          <cell r="O6777">
            <v>80800</v>
          </cell>
          <cell r="P6777">
            <v>4800053470</v>
          </cell>
          <cell r="Q6777">
            <v>44620</v>
          </cell>
        </row>
        <row r="6778">
          <cell r="N6778" t="str">
            <v>FC120969</v>
          </cell>
          <cell r="O6778">
            <v>80800</v>
          </cell>
          <cell r="P6778">
            <v>4800053470</v>
          </cell>
          <cell r="Q6778">
            <v>44620</v>
          </cell>
        </row>
        <row r="6779">
          <cell r="N6779" t="str">
            <v>FC120971</v>
          </cell>
          <cell r="O6779">
            <v>80800</v>
          </cell>
          <cell r="P6779">
            <v>4800053470</v>
          </cell>
          <cell r="Q6779">
            <v>44620</v>
          </cell>
        </row>
        <row r="6780">
          <cell r="N6780" t="str">
            <v>FC120972</v>
          </cell>
          <cell r="O6780">
            <v>80800</v>
          </cell>
          <cell r="P6780">
            <v>4800053470</v>
          </cell>
          <cell r="Q6780">
            <v>44620</v>
          </cell>
        </row>
        <row r="6781">
          <cell r="N6781" t="str">
            <v>FC120973</v>
          </cell>
          <cell r="O6781">
            <v>80800</v>
          </cell>
          <cell r="P6781">
            <v>4800053470</v>
          </cell>
          <cell r="Q6781">
            <v>44620</v>
          </cell>
        </row>
        <row r="6782">
          <cell r="N6782" t="str">
            <v>FC120974</v>
          </cell>
          <cell r="O6782">
            <v>80800</v>
          </cell>
          <cell r="P6782">
            <v>4800053470</v>
          </cell>
          <cell r="Q6782">
            <v>44620</v>
          </cell>
        </row>
        <row r="6783">
          <cell r="N6783" t="str">
            <v>FC120975</v>
          </cell>
          <cell r="O6783">
            <v>80800</v>
          </cell>
          <cell r="P6783">
            <v>4800053470</v>
          </cell>
          <cell r="Q6783">
            <v>44620</v>
          </cell>
        </row>
        <row r="6784">
          <cell r="N6784" t="str">
            <v>FC120976</v>
          </cell>
          <cell r="O6784">
            <v>80800</v>
          </cell>
          <cell r="P6784">
            <v>4800053470</v>
          </cell>
          <cell r="Q6784">
            <v>44620</v>
          </cell>
        </row>
        <row r="6785">
          <cell r="N6785" t="str">
            <v>FC120978</v>
          </cell>
          <cell r="O6785">
            <v>80800</v>
          </cell>
          <cell r="P6785">
            <v>4800053470</v>
          </cell>
          <cell r="Q6785">
            <v>44620</v>
          </cell>
        </row>
        <row r="6786">
          <cell r="N6786" t="str">
            <v>FC120979</v>
          </cell>
          <cell r="O6786">
            <v>80800</v>
          </cell>
          <cell r="P6786">
            <v>4800053470</v>
          </cell>
          <cell r="Q6786">
            <v>44620</v>
          </cell>
        </row>
        <row r="6787">
          <cell r="N6787" t="str">
            <v>FC120980</v>
          </cell>
          <cell r="O6787">
            <v>80800</v>
          </cell>
          <cell r="P6787">
            <v>4800053470</v>
          </cell>
          <cell r="Q6787">
            <v>44620</v>
          </cell>
        </row>
        <row r="6788">
          <cell r="N6788" t="str">
            <v>FC120981</v>
          </cell>
          <cell r="O6788">
            <v>80800</v>
          </cell>
          <cell r="P6788">
            <v>4800053470</v>
          </cell>
          <cell r="Q6788">
            <v>44620</v>
          </cell>
        </row>
        <row r="6789">
          <cell r="N6789" t="str">
            <v>FC120982</v>
          </cell>
          <cell r="O6789">
            <v>80800</v>
          </cell>
          <cell r="P6789">
            <v>4800053470</v>
          </cell>
          <cell r="Q6789">
            <v>44620</v>
          </cell>
        </row>
        <row r="6790">
          <cell r="N6790" t="str">
            <v>FC120983</v>
          </cell>
          <cell r="O6790">
            <v>80800</v>
          </cell>
          <cell r="P6790">
            <v>4800053470</v>
          </cell>
          <cell r="Q6790">
            <v>44620</v>
          </cell>
        </row>
        <row r="6791">
          <cell r="N6791" t="str">
            <v>FC120984</v>
          </cell>
          <cell r="O6791">
            <v>80800</v>
          </cell>
          <cell r="P6791">
            <v>4800053470</v>
          </cell>
          <cell r="Q6791">
            <v>44620</v>
          </cell>
        </row>
        <row r="6792">
          <cell r="N6792" t="str">
            <v>FC120985</v>
          </cell>
          <cell r="O6792">
            <v>80800</v>
          </cell>
          <cell r="P6792">
            <v>4800053470</v>
          </cell>
          <cell r="Q6792">
            <v>44620</v>
          </cell>
        </row>
        <row r="6793">
          <cell r="N6793" t="str">
            <v>FC120986</v>
          </cell>
          <cell r="O6793">
            <v>80800</v>
          </cell>
          <cell r="P6793">
            <v>4800053470</v>
          </cell>
          <cell r="Q6793">
            <v>44620</v>
          </cell>
        </row>
        <row r="6794">
          <cell r="N6794" t="str">
            <v>FC120987</v>
          </cell>
          <cell r="O6794">
            <v>80800</v>
          </cell>
          <cell r="P6794">
            <v>4800053470</v>
          </cell>
          <cell r="Q6794">
            <v>44620</v>
          </cell>
        </row>
        <row r="6795">
          <cell r="N6795" t="str">
            <v>FC120988</v>
          </cell>
          <cell r="O6795">
            <v>80800</v>
          </cell>
          <cell r="P6795">
            <v>4800053470</v>
          </cell>
          <cell r="Q6795">
            <v>44620</v>
          </cell>
        </row>
        <row r="6796">
          <cell r="N6796" t="str">
            <v>FC120989</v>
          </cell>
          <cell r="O6796">
            <v>80800</v>
          </cell>
          <cell r="P6796">
            <v>4800053470</v>
          </cell>
          <cell r="Q6796">
            <v>44620</v>
          </cell>
        </row>
        <row r="6797">
          <cell r="N6797" t="str">
            <v>FC120990</v>
          </cell>
          <cell r="O6797">
            <v>80800</v>
          </cell>
          <cell r="P6797">
            <v>4800053470</v>
          </cell>
          <cell r="Q6797">
            <v>44620</v>
          </cell>
        </row>
        <row r="6798">
          <cell r="N6798" t="str">
            <v>FC120991</v>
          </cell>
          <cell r="O6798">
            <v>80800</v>
          </cell>
          <cell r="P6798">
            <v>4800053470</v>
          </cell>
          <cell r="Q6798">
            <v>44620</v>
          </cell>
        </row>
        <row r="6799">
          <cell r="N6799" t="str">
            <v>FC120992</v>
          </cell>
          <cell r="O6799">
            <v>80800</v>
          </cell>
          <cell r="P6799">
            <v>4800053470</v>
          </cell>
          <cell r="Q6799">
            <v>44620</v>
          </cell>
        </row>
        <row r="6800">
          <cell r="N6800" t="str">
            <v>FC120993</v>
          </cell>
          <cell r="O6800">
            <v>80800</v>
          </cell>
          <cell r="P6800">
            <v>4800053470</v>
          </cell>
          <cell r="Q6800">
            <v>44620</v>
          </cell>
        </row>
        <row r="6801">
          <cell r="N6801" t="str">
            <v>FC120994</v>
          </cell>
          <cell r="O6801">
            <v>80800</v>
          </cell>
          <cell r="P6801">
            <v>4800053470</v>
          </cell>
          <cell r="Q6801">
            <v>44620</v>
          </cell>
        </row>
        <row r="6802">
          <cell r="N6802" t="str">
            <v>FC120995</v>
          </cell>
          <cell r="O6802">
            <v>80800</v>
          </cell>
          <cell r="P6802">
            <v>4800053470</v>
          </cell>
          <cell r="Q6802">
            <v>44620</v>
          </cell>
        </row>
        <row r="6803">
          <cell r="N6803" t="str">
            <v>FC120996</v>
          </cell>
          <cell r="O6803">
            <v>80800</v>
          </cell>
          <cell r="P6803">
            <v>4800053470</v>
          </cell>
          <cell r="Q6803">
            <v>44620</v>
          </cell>
        </row>
        <row r="6804">
          <cell r="N6804" t="str">
            <v>FC120997</v>
          </cell>
          <cell r="O6804">
            <v>80800</v>
          </cell>
          <cell r="P6804">
            <v>4800053470</v>
          </cell>
          <cell r="Q6804">
            <v>44620</v>
          </cell>
        </row>
        <row r="6805">
          <cell r="N6805" t="str">
            <v>FC120998</v>
          </cell>
          <cell r="O6805">
            <v>80800</v>
          </cell>
          <cell r="P6805">
            <v>4800053470</v>
          </cell>
          <cell r="Q6805">
            <v>44620</v>
          </cell>
        </row>
        <row r="6806">
          <cell r="N6806" t="str">
            <v>FC120999</v>
          </cell>
          <cell r="O6806">
            <v>80800</v>
          </cell>
          <cell r="P6806">
            <v>4800053470</v>
          </cell>
          <cell r="Q6806">
            <v>44620</v>
          </cell>
        </row>
        <row r="6807">
          <cell r="N6807" t="str">
            <v>FC121001</v>
          </cell>
          <cell r="O6807">
            <v>80800</v>
          </cell>
          <cell r="P6807">
            <v>4800053470</v>
          </cell>
          <cell r="Q6807">
            <v>44620</v>
          </cell>
        </row>
        <row r="6808">
          <cell r="N6808" t="str">
            <v>FC121003</v>
          </cell>
          <cell r="O6808">
            <v>80800</v>
          </cell>
          <cell r="P6808">
            <v>4800053470</v>
          </cell>
          <cell r="Q6808">
            <v>44620</v>
          </cell>
        </row>
        <row r="6809">
          <cell r="N6809" t="str">
            <v>FC121004</v>
          </cell>
          <cell r="O6809">
            <v>80800</v>
          </cell>
          <cell r="P6809">
            <v>4800053470</v>
          </cell>
          <cell r="Q6809">
            <v>44620</v>
          </cell>
        </row>
        <row r="6810">
          <cell r="N6810" t="str">
            <v>FC121005</v>
          </cell>
          <cell r="O6810">
            <v>80800</v>
          </cell>
          <cell r="P6810">
            <v>4800053470</v>
          </cell>
          <cell r="Q6810">
            <v>44620</v>
          </cell>
        </row>
        <row r="6811">
          <cell r="N6811" t="str">
            <v>FC121006</v>
          </cell>
          <cell r="O6811">
            <v>80800</v>
          </cell>
          <cell r="P6811">
            <v>4800053470</v>
          </cell>
          <cell r="Q6811">
            <v>44620</v>
          </cell>
        </row>
        <row r="6812">
          <cell r="N6812" t="str">
            <v>FC121007</v>
          </cell>
          <cell r="O6812">
            <v>80800</v>
          </cell>
          <cell r="P6812">
            <v>4800053470</v>
          </cell>
          <cell r="Q6812">
            <v>44620</v>
          </cell>
        </row>
        <row r="6813">
          <cell r="N6813" t="str">
            <v>FC121008</v>
          </cell>
          <cell r="O6813">
            <v>80800</v>
          </cell>
          <cell r="P6813">
            <v>4800053470</v>
          </cell>
          <cell r="Q6813">
            <v>44620</v>
          </cell>
        </row>
        <row r="6814">
          <cell r="N6814" t="str">
            <v>FC121009</v>
          </cell>
          <cell r="O6814">
            <v>80800</v>
          </cell>
          <cell r="P6814">
            <v>4800053470</v>
          </cell>
          <cell r="Q6814">
            <v>44620</v>
          </cell>
        </row>
        <row r="6815">
          <cell r="N6815" t="str">
            <v>FC121010</v>
          </cell>
          <cell r="O6815">
            <v>80800</v>
          </cell>
          <cell r="P6815">
            <v>4800053470</v>
          </cell>
          <cell r="Q6815">
            <v>44620</v>
          </cell>
        </row>
        <row r="6816">
          <cell r="N6816" t="str">
            <v>FC121011</v>
          </cell>
          <cell r="O6816">
            <v>80800</v>
          </cell>
          <cell r="P6816">
            <v>4800053470</v>
          </cell>
          <cell r="Q6816">
            <v>44620</v>
          </cell>
        </row>
        <row r="6817">
          <cell r="N6817" t="str">
            <v>FC121012</v>
          </cell>
          <cell r="O6817">
            <v>80800</v>
          </cell>
          <cell r="P6817">
            <v>4800053470</v>
          </cell>
          <cell r="Q6817">
            <v>44620</v>
          </cell>
        </row>
        <row r="6818">
          <cell r="N6818" t="str">
            <v>FC121013</v>
          </cell>
          <cell r="O6818">
            <v>80800</v>
          </cell>
          <cell r="P6818">
            <v>4800053470</v>
          </cell>
          <cell r="Q6818">
            <v>44620</v>
          </cell>
        </row>
        <row r="6819">
          <cell r="N6819" t="str">
            <v>FC121014</v>
          </cell>
          <cell r="O6819">
            <v>80800</v>
          </cell>
          <cell r="P6819">
            <v>4800053470</v>
          </cell>
          <cell r="Q6819">
            <v>44620</v>
          </cell>
        </row>
        <row r="6820">
          <cell r="N6820" t="str">
            <v>FC121015</v>
          </cell>
          <cell r="O6820">
            <v>80800</v>
          </cell>
          <cell r="P6820">
            <v>4800053470</v>
          </cell>
          <cell r="Q6820">
            <v>44620</v>
          </cell>
        </row>
        <row r="6821">
          <cell r="N6821" t="str">
            <v>FC121016</v>
          </cell>
          <cell r="O6821">
            <v>80800</v>
          </cell>
          <cell r="P6821">
            <v>4800053470</v>
          </cell>
          <cell r="Q6821">
            <v>44620</v>
          </cell>
        </row>
        <row r="6822">
          <cell r="N6822" t="str">
            <v>FC121018</v>
          </cell>
          <cell r="O6822">
            <v>80800</v>
          </cell>
          <cell r="P6822">
            <v>4800053470</v>
          </cell>
          <cell r="Q6822">
            <v>44620</v>
          </cell>
        </row>
        <row r="6823">
          <cell r="N6823" t="str">
            <v>FC121021</v>
          </cell>
          <cell r="O6823">
            <v>80800</v>
          </cell>
          <cell r="P6823">
            <v>4800053470</v>
          </cell>
          <cell r="Q6823">
            <v>44620</v>
          </cell>
        </row>
        <row r="6824">
          <cell r="N6824" t="str">
            <v>FC121022</v>
          </cell>
          <cell r="O6824">
            <v>80800</v>
          </cell>
          <cell r="P6824">
            <v>4800053470</v>
          </cell>
          <cell r="Q6824">
            <v>44620</v>
          </cell>
        </row>
        <row r="6825">
          <cell r="N6825" t="str">
            <v>FC121023</v>
          </cell>
          <cell r="O6825">
            <v>80800</v>
          </cell>
          <cell r="P6825">
            <v>4800053470</v>
          </cell>
          <cell r="Q6825">
            <v>44620</v>
          </cell>
        </row>
        <row r="6826">
          <cell r="N6826" t="str">
            <v>FC121025</v>
          </cell>
          <cell r="O6826">
            <v>80800</v>
          </cell>
          <cell r="P6826">
            <v>4800053470</v>
          </cell>
          <cell r="Q6826">
            <v>44620</v>
          </cell>
        </row>
        <row r="6827">
          <cell r="N6827" t="str">
            <v>FC121026</v>
          </cell>
          <cell r="O6827">
            <v>80800</v>
          </cell>
          <cell r="P6827">
            <v>4800053470</v>
          </cell>
          <cell r="Q6827">
            <v>44620</v>
          </cell>
        </row>
        <row r="6828">
          <cell r="N6828" t="str">
            <v>FC121027</v>
          </cell>
          <cell r="O6828">
            <v>80800</v>
          </cell>
          <cell r="P6828">
            <v>4800053470</v>
          </cell>
          <cell r="Q6828">
            <v>44620</v>
          </cell>
        </row>
        <row r="6829">
          <cell r="N6829" t="str">
            <v>FC121028</v>
          </cell>
          <cell r="O6829">
            <v>80800</v>
          </cell>
          <cell r="P6829">
            <v>4800053470</v>
          </cell>
          <cell r="Q6829">
            <v>44620</v>
          </cell>
        </row>
        <row r="6830">
          <cell r="N6830" t="str">
            <v>FC121029</v>
          </cell>
          <cell r="O6830">
            <v>80800</v>
          </cell>
          <cell r="P6830">
            <v>4800053470</v>
          </cell>
          <cell r="Q6830">
            <v>44620</v>
          </cell>
        </row>
        <row r="6831">
          <cell r="N6831" t="str">
            <v>FC121030</v>
          </cell>
          <cell r="O6831">
            <v>80800</v>
          </cell>
          <cell r="P6831">
            <v>4800053470</v>
          </cell>
          <cell r="Q6831">
            <v>44620</v>
          </cell>
        </row>
        <row r="6832">
          <cell r="N6832" t="str">
            <v>FC121031</v>
          </cell>
          <cell r="O6832">
            <v>80800</v>
          </cell>
          <cell r="P6832">
            <v>4800053470</v>
          </cell>
          <cell r="Q6832">
            <v>44620</v>
          </cell>
        </row>
        <row r="6833">
          <cell r="N6833" t="str">
            <v>FC121032</v>
          </cell>
          <cell r="O6833">
            <v>80800</v>
          </cell>
          <cell r="P6833">
            <v>4800053470</v>
          </cell>
          <cell r="Q6833">
            <v>44620</v>
          </cell>
        </row>
        <row r="6834">
          <cell r="N6834" t="str">
            <v>FC121033</v>
          </cell>
          <cell r="O6834">
            <v>80800</v>
          </cell>
          <cell r="P6834">
            <v>4800053470</v>
          </cell>
          <cell r="Q6834">
            <v>44620</v>
          </cell>
        </row>
        <row r="6835">
          <cell r="N6835" t="str">
            <v>FC121036</v>
          </cell>
          <cell r="O6835">
            <v>80800</v>
          </cell>
          <cell r="P6835">
            <v>4800053470</v>
          </cell>
          <cell r="Q6835">
            <v>44620</v>
          </cell>
        </row>
        <row r="6836">
          <cell r="N6836" t="str">
            <v>FC121037</v>
          </cell>
          <cell r="O6836">
            <v>80800</v>
          </cell>
          <cell r="P6836">
            <v>4800053470</v>
          </cell>
          <cell r="Q6836">
            <v>44620</v>
          </cell>
        </row>
        <row r="6837">
          <cell r="N6837" t="str">
            <v>FC121038</v>
          </cell>
          <cell r="O6837">
            <v>80800</v>
          </cell>
          <cell r="P6837">
            <v>4800053470</v>
          </cell>
          <cell r="Q6837">
            <v>44620</v>
          </cell>
        </row>
        <row r="6838">
          <cell r="N6838" t="str">
            <v>FC121039</v>
          </cell>
          <cell r="O6838">
            <v>80800</v>
          </cell>
          <cell r="P6838">
            <v>4800053470</v>
          </cell>
          <cell r="Q6838">
            <v>44620</v>
          </cell>
        </row>
        <row r="6839">
          <cell r="N6839" t="str">
            <v>FC121040</v>
          </cell>
          <cell r="O6839">
            <v>80800</v>
          </cell>
          <cell r="P6839">
            <v>4800053470</v>
          </cell>
          <cell r="Q6839">
            <v>44620</v>
          </cell>
        </row>
        <row r="6840">
          <cell r="N6840" t="str">
            <v>FC121041</v>
          </cell>
          <cell r="O6840">
            <v>80800</v>
          </cell>
          <cell r="P6840">
            <v>4800053470</v>
          </cell>
          <cell r="Q6840">
            <v>44620</v>
          </cell>
        </row>
        <row r="6841">
          <cell r="N6841" t="str">
            <v>FC121042</v>
          </cell>
          <cell r="O6841">
            <v>80800</v>
          </cell>
          <cell r="P6841">
            <v>4800053470</v>
          </cell>
          <cell r="Q6841">
            <v>44620</v>
          </cell>
        </row>
        <row r="6842">
          <cell r="N6842" t="str">
            <v>FC121043</v>
          </cell>
          <cell r="O6842">
            <v>80800</v>
          </cell>
          <cell r="P6842">
            <v>4800053470</v>
          </cell>
          <cell r="Q6842">
            <v>44620</v>
          </cell>
        </row>
        <row r="6843">
          <cell r="N6843" t="str">
            <v>FC121044</v>
          </cell>
          <cell r="O6843">
            <v>80800</v>
          </cell>
          <cell r="P6843">
            <v>4800053470</v>
          </cell>
          <cell r="Q6843">
            <v>44620</v>
          </cell>
        </row>
        <row r="6844">
          <cell r="N6844" t="str">
            <v>FC121045</v>
          </cell>
          <cell r="O6844">
            <v>80800</v>
          </cell>
          <cell r="P6844">
            <v>4800053470</v>
          </cell>
          <cell r="Q6844">
            <v>44620</v>
          </cell>
        </row>
        <row r="6845">
          <cell r="N6845" t="str">
            <v>FC121046</v>
          </cell>
          <cell r="O6845">
            <v>80800</v>
          </cell>
          <cell r="P6845">
            <v>4800053470</v>
          </cell>
          <cell r="Q6845">
            <v>44620</v>
          </cell>
        </row>
        <row r="6846">
          <cell r="N6846" t="str">
            <v>FC121048</v>
          </cell>
          <cell r="O6846">
            <v>80800</v>
          </cell>
          <cell r="P6846">
            <v>4800053470</v>
          </cell>
          <cell r="Q6846">
            <v>44620</v>
          </cell>
        </row>
        <row r="6847">
          <cell r="N6847" t="str">
            <v>FC121049</v>
          </cell>
          <cell r="O6847">
            <v>80800</v>
          </cell>
          <cell r="P6847">
            <v>4800053470</v>
          </cell>
          <cell r="Q6847">
            <v>44620</v>
          </cell>
        </row>
        <row r="6848">
          <cell r="N6848" t="str">
            <v>FC121053</v>
          </cell>
          <cell r="O6848">
            <v>80800</v>
          </cell>
          <cell r="P6848">
            <v>4800053470</v>
          </cell>
          <cell r="Q6848">
            <v>44620</v>
          </cell>
        </row>
        <row r="6849">
          <cell r="N6849" t="str">
            <v>FC121054</v>
          </cell>
          <cell r="O6849">
            <v>80800</v>
          </cell>
          <cell r="P6849">
            <v>4800053470</v>
          </cell>
          <cell r="Q6849">
            <v>44620</v>
          </cell>
        </row>
        <row r="6850">
          <cell r="N6850" t="str">
            <v>FC121055</v>
          </cell>
          <cell r="O6850">
            <v>80800</v>
          </cell>
          <cell r="P6850">
            <v>4800053470</v>
          </cell>
          <cell r="Q6850">
            <v>44620</v>
          </cell>
        </row>
        <row r="6851">
          <cell r="N6851" t="str">
            <v>FC121056</v>
          </cell>
          <cell r="O6851">
            <v>80800</v>
          </cell>
          <cell r="P6851">
            <v>4800053470</v>
          </cell>
          <cell r="Q6851">
            <v>44620</v>
          </cell>
        </row>
        <row r="6852">
          <cell r="N6852" t="str">
            <v>FC121057</v>
          </cell>
          <cell r="O6852">
            <v>80800</v>
          </cell>
          <cell r="P6852">
            <v>4800053470</v>
          </cell>
          <cell r="Q6852">
            <v>44620</v>
          </cell>
        </row>
        <row r="6853">
          <cell r="N6853" t="str">
            <v>FC121058</v>
          </cell>
          <cell r="O6853">
            <v>80800</v>
          </cell>
          <cell r="P6853">
            <v>4800053470</v>
          </cell>
          <cell r="Q6853">
            <v>44620</v>
          </cell>
        </row>
        <row r="6854">
          <cell r="N6854" t="str">
            <v>FC121059</v>
          </cell>
          <cell r="O6854">
            <v>80800</v>
          </cell>
          <cell r="P6854">
            <v>4800053470</v>
          </cell>
          <cell r="Q6854">
            <v>44620</v>
          </cell>
        </row>
        <row r="6855">
          <cell r="N6855" t="str">
            <v>FC121060</v>
          </cell>
          <cell r="O6855">
            <v>80800</v>
          </cell>
          <cell r="P6855">
            <v>4800053470</v>
          </cell>
          <cell r="Q6855">
            <v>44620</v>
          </cell>
        </row>
        <row r="6856">
          <cell r="N6856" t="str">
            <v>FC121061</v>
          </cell>
          <cell r="O6856">
            <v>80800</v>
          </cell>
          <cell r="P6856">
            <v>4800053470</v>
          </cell>
          <cell r="Q6856">
            <v>44620</v>
          </cell>
        </row>
        <row r="6857">
          <cell r="N6857" t="str">
            <v>FC121063</v>
          </cell>
          <cell r="O6857">
            <v>80800</v>
          </cell>
          <cell r="P6857">
            <v>4800053470</v>
          </cell>
          <cell r="Q6857">
            <v>44620</v>
          </cell>
        </row>
        <row r="6858">
          <cell r="N6858" t="str">
            <v>FC121064</v>
          </cell>
          <cell r="O6858">
            <v>80800</v>
          </cell>
          <cell r="P6858">
            <v>4800053470</v>
          </cell>
          <cell r="Q6858">
            <v>44620</v>
          </cell>
        </row>
        <row r="6859">
          <cell r="N6859" t="str">
            <v>FC121065</v>
          </cell>
          <cell r="O6859">
            <v>80800</v>
          </cell>
          <cell r="P6859">
            <v>4800053470</v>
          </cell>
          <cell r="Q6859">
            <v>44620</v>
          </cell>
        </row>
        <row r="6860">
          <cell r="N6860" t="str">
            <v>FC121066</v>
          </cell>
          <cell r="O6860">
            <v>80800</v>
          </cell>
          <cell r="P6860">
            <v>4800053470</v>
          </cell>
          <cell r="Q6860">
            <v>44620</v>
          </cell>
        </row>
        <row r="6861">
          <cell r="N6861" t="str">
            <v>FC121067</v>
          </cell>
          <cell r="O6861">
            <v>80800</v>
          </cell>
          <cell r="P6861">
            <v>4800053470</v>
          </cell>
          <cell r="Q6861">
            <v>44620</v>
          </cell>
        </row>
        <row r="6862">
          <cell r="N6862" t="str">
            <v>FC121068</v>
          </cell>
          <cell r="O6862">
            <v>80800</v>
          </cell>
          <cell r="P6862">
            <v>4800053470</v>
          </cell>
          <cell r="Q6862">
            <v>44620</v>
          </cell>
        </row>
        <row r="6863">
          <cell r="N6863" t="str">
            <v>FC121069</v>
          </cell>
          <cell r="O6863">
            <v>80800</v>
          </cell>
          <cell r="P6863">
            <v>4800053470</v>
          </cell>
          <cell r="Q6863">
            <v>44620</v>
          </cell>
        </row>
        <row r="6864">
          <cell r="N6864" t="str">
            <v>FC121070</v>
          </cell>
          <cell r="O6864">
            <v>80800</v>
          </cell>
          <cell r="P6864">
            <v>4800053470</v>
          </cell>
          <cell r="Q6864">
            <v>44620</v>
          </cell>
        </row>
        <row r="6865">
          <cell r="N6865" t="str">
            <v>FC121071</v>
          </cell>
          <cell r="O6865">
            <v>80800</v>
          </cell>
          <cell r="P6865">
            <v>4800053470</v>
          </cell>
          <cell r="Q6865">
            <v>44620</v>
          </cell>
        </row>
        <row r="6866">
          <cell r="N6866" t="str">
            <v>FC121072</v>
          </cell>
          <cell r="O6866">
            <v>80800</v>
          </cell>
          <cell r="P6866">
            <v>4800053470</v>
          </cell>
          <cell r="Q6866">
            <v>44620</v>
          </cell>
        </row>
        <row r="6867">
          <cell r="N6867" t="str">
            <v>FC121073</v>
          </cell>
          <cell r="O6867">
            <v>80800</v>
          </cell>
          <cell r="P6867">
            <v>4800053470</v>
          </cell>
          <cell r="Q6867">
            <v>44620</v>
          </cell>
        </row>
        <row r="6868">
          <cell r="N6868" t="str">
            <v>FC121074</v>
          </cell>
          <cell r="O6868">
            <v>80800</v>
          </cell>
          <cell r="P6868">
            <v>4800053470</v>
          </cell>
          <cell r="Q6868">
            <v>44620</v>
          </cell>
        </row>
        <row r="6869">
          <cell r="N6869" t="str">
            <v>FC121075</v>
          </cell>
          <cell r="O6869">
            <v>80800</v>
          </cell>
          <cell r="P6869">
            <v>4800053470</v>
          </cell>
          <cell r="Q6869">
            <v>44620</v>
          </cell>
        </row>
        <row r="6870">
          <cell r="N6870" t="str">
            <v>FC121076</v>
          </cell>
          <cell r="O6870">
            <v>80800</v>
          </cell>
          <cell r="P6870">
            <v>4800053470</v>
          </cell>
          <cell r="Q6870">
            <v>44620</v>
          </cell>
        </row>
        <row r="6871">
          <cell r="N6871" t="str">
            <v>FC121077</v>
          </cell>
          <cell r="O6871">
            <v>80800</v>
          </cell>
          <cell r="P6871">
            <v>4800053470</v>
          </cell>
          <cell r="Q6871">
            <v>44620</v>
          </cell>
        </row>
        <row r="6872">
          <cell r="N6872" t="str">
            <v>FC121078</v>
          </cell>
          <cell r="O6872">
            <v>80800</v>
          </cell>
          <cell r="P6872">
            <v>4800053470</v>
          </cell>
          <cell r="Q6872">
            <v>44620</v>
          </cell>
        </row>
        <row r="6873">
          <cell r="N6873" t="str">
            <v>FC121079</v>
          </cell>
          <cell r="O6873">
            <v>80800</v>
          </cell>
          <cell r="P6873">
            <v>4800053470</v>
          </cell>
          <cell r="Q6873">
            <v>44620</v>
          </cell>
        </row>
        <row r="6874">
          <cell r="N6874" t="str">
            <v>FC121080</v>
          </cell>
          <cell r="O6874">
            <v>80800</v>
          </cell>
          <cell r="P6874">
            <v>4800053470</v>
          </cell>
          <cell r="Q6874">
            <v>44620</v>
          </cell>
        </row>
        <row r="6875">
          <cell r="N6875" t="str">
            <v>FC121081</v>
          </cell>
          <cell r="O6875">
            <v>80800</v>
          </cell>
          <cell r="P6875">
            <v>4800053470</v>
          </cell>
          <cell r="Q6875">
            <v>44620</v>
          </cell>
        </row>
        <row r="6876">
          <cell r="N6876" t="str">
            <v>FC121082</v>
          </cell>
          <cell r="O6876">
            <v>80800</v>
          </cell>
          <cell r="P6876">
            <v>4800053470</v>
          </cell>
          <cell r="Q6876">
            <v>44620</v>
          </cell>
        </row>
        <row r="6877">
          <cell r="N6877" t="str">
            <v>FC121083</v>
          </cell>
          <cell r="O6877">
            <v>80800</v>
          </cell>
          <cell r="P6877">
            <v>4800053470</v>
          </cell>
          <cell r="Q6877">
            <v>44620</v>
          </cell>
        </row>
        <row r="6878">
          <cell r="N6878" t="str">
            <v>FC121084</v>
          </cell>
          <cell r="O6878">
            <v>80800</v>
          </cell>
          <cell r="P6878">
            <v>4800053470</v>
          </cell>
          <cell r="Q6878">
            <v>44620</v>
          </cell>
        </row>
        <row r="6879">
          <cell r="N6879" t="str">
            <v>FC121085</v>
          </cell>
          <cell r="O6879">
            <v>80800</v>
          </cell>
          <cell r="P6879">
            <v>4800053470</v>
          </cell>
          <cell r="Q6879">
            <v>44620</v>
          </cell>
        </row>
        <row r="6880">
          <cell r="N6880" t="str">
            <v>FC121087</v>
          </cell>
          <cell r="O6880">
            <v>80800</v>
          </cell>
          <cell r="P6880">
            <v>4800053470</v>
          </cell>
          <cell r="Q6880">
            <v>44620</v>
          </cell>
        </row>
        <row r="6881">
          <cell r="N6881" t="str">
            <v>FC121088</v>
          </cell>
          <cell r="O6881">
            <v>80800</v>
          </cell>
          <cell r="P6881">
            <v>4800053470</v>
          </cell>
          <cell r="Q6881">
            <v>44620</v>
          </cell>
        </row>
        <row r="6882">
          <cell r="N6882" t="str">
            <v>FC121093</v>
          </cell>
          <cell r="O6882">
            <v>80800</v>
          </cell>
          <cell r="P6882">
            <v>4800053470</v>
          </cell>
          <cell r="Q6882">
            <v>44620</v>
          </cell>
        </row>
        <row r="6883">
          <cell r="N6883" t="str">
            <v>FC121095</v>
          </cell>
          <cell r="O6883">
            <v>80800</v>
          </cell>
          <cell r="P6883">
            <v>4800053470</v>
          </cell>
          <cell r="Q6883">
            <v>44620</v>
          </cell>
        </row>
        <row r="6884">
          <cell r="N6884" t="str">
            <v>FC121099</v>
          </cell>
          <cell r="O6884">
            <v>80800</v>
          </cell>
          <cell r="P6884">
            <v>4800053470</v>
          </cell>
          <cell r="Q6884">
            <v>44620</v>
          </cell>
        </row>
        <row r="6885">
          <cell r="N6885" t="str">
            <v>FC121103</v>
          </cell>
          <cell r="O6885">
            <v>80800</v>
          </cell>
          <cell r="P6885">
            <v>4800053470</v>
          </cell>
          <cell r="Q6885">
            <v>44620</v>
          </cell>
        </row>
        <row r="6886">
          <cell r="N6886" t="str">
            <v>FC121112</v>
          </cell>
          <cell r="O6886">
            <v>80800</v>
          </cell>
          <cell r="P6886">
            <v>4800053470</v>
          </cell>
          <cell r="Q6886">
            <v>44620</v>
          </cell>
        </row>
        <row r="6887">
          <cell r="N6887" t="str">
            <v>FC121113</v>
          </cell>
          <cell r="O6887">
            <v>80800</v>
          </cell>
          <cell r="P6887">
            <v>4800053470</v>
          </cell>
          <cell r="Q6887">
            <v>44620</v>
          </cell>
        </row>
        <row r="6888">
          <cell r="N6888" t="str">
            <v>FC121121</v>
          </cell>
          <cell r="O6888">
            <v>80800</v>
          </cell>
          <cell r="P6888">
            <v>4800053470</v>
          </cell>
          <cell r="Q6888">
            <v>44620</v>
          </cell>
        </row>
        <row r="6889">
          <cell r="N6889" t="str">
            <v>FC121125</v>
          </cell>
          <cell r="O6889">
            <v>80800</v>
          </cell>
          <cell r="P6889">
            <v>4800053470</v>
          </cell>
          <cell r="Q6889">
            <v>44620</v>
          </cell>
        </row>
        <row r="6890">
          <cell r="N6890" t="str">
            <v>FC121126</v>
          </cell>
          <cell r="O6890">
            <v>80800</v>
          </cell>
          <cell r="P6890">
            <v>4800053470</v>
          </cell>
          <cell r="Q6890">
            <v>44620</v>
          </cell>
        </row>
        <row r="6891">
          <cell r="N6891" t="str">
            <v>FC121127</v>
          </cell>
          <cell r="O6891">
            <v>80800</v>
          </cell>
          <cell r="P6891">
            <v>4800053470</v>
          </cell>
          <cell r="Q6891">
            <v>44620</v>
          </cell>
        </row>
        <row r="6892">
          <cell r="N6892" t="str">
            <v>FC121128</v>
          </cell>
          <cell r="O6892">
            <v>80800</v>
          </cell>
          <cell r="P6892">
            <v>4800053470</v>
          </cell>
          <cell r="Q6892">
            <v>44620</v>
          </cell>
        </row>
        <row r="6893">
          <cell r="N6893" t="str">
            <v>FC121132</v>
          </cell>
          <cell r="O6893">
            <v>80800</v>
          </cell>
          <cell r="P6893">
            <v>4800053470</v>
          </cell>
          <cell r="Q6893">
            <v>44620</v>
          </cell>
        </row>
        <row r="6894">
          <cell r="N6894" t="str">
            <v>FC121134</v>
          </cell>
          <cell r="O6894">
            <v>80800</v>
          </cell>
          <cell r="P6894">
            <v>4800053470</v>
          </cell>
          <cell r="Q6894">
            <v>44620</v>
          </cell>
        </row>
        <row r="6895">
          <cell r="N6895" t="str">
            <v>FC121135</v>
          </cell>
          <cell r="O6895">
            <v>80800</v>
          </cell>
          <cell r="P6895">
            <v>4800053470</v>
          </cell>
          <cell r="Q6895">
            <v>44620</v>
          </cell>
        </row>
        <row r="6896">
          <cell r="N6896" t="str">
            <v>FC121136</v>
          </cell>
          <cell r="O6896">
            <v>80800</v>
          </cell>
          <cell r="P6896">
            <v>4800053470</v>
          </cell>
          <cell r="Q6896">
            <v>44620</v>
          </cell>
        </row>
        <row r="6897">
          <cell r="N6897" t="str">
            <v>FC121137</v>
          </cell>
          <cell r="O6897">
            <v>80800</v>
          </cell>
          <cell r="P6897">
            <v>4800053470</v>
          </cell>
          <cell r="Q6897">
            <v>44620</v>
          </cell>
        </row>
        <row r="6898">
          <cell r="N6898" t="str">
            <v>FC121138</v>
          </cell>
          <cell r="O6898">
            <v>80800</v>
          </cell>
          <cell r="P6898">
            <v>4800053470</v>
          </cell>
          <cell r="Q6898">
            <v>44620</v>
          </cell>
        </row>
        <row r="6899">
          <cell r="N6899" t="str">
            <v>FC121141</v>
          </cell>
          <cell r="O6899">
            <v>80800</v>
          </cell>
          <cell r="P6899">
            <v>4800053470</v>
          </cell>
          <cell r="Q6899">
            <v>44620</v>
          </cell>
        </row>
        <row r="6900">
          <cell r="N6900" t="str">
            <v>FC121142</v>
          </cell>
          <cell r="O6900">
            <v>80800</v>
          </cell>
          <cell r="P6900">
            <v>4800053470</v>
          </cell>
          <cell r="Q6900">
            <v>44620</v>
          </cell>
        </row>
        <row r="6901">
          <cell r="N6901" t="str">
            <v>FC121143</v>
          </cell>
          <cell r="O6901">
            <v>80800</v>
          </cell>
          <cell r="P6901">
            <v>4800053470</v>
          </cell>
          <cell r="Q6901">
            <v>44620</v>
          </cell>
        </row>
        <row r="6902">
          <cell r="N6902" t="str">
            <v>FC121144</v>
          </cell>
          <cell r="O6902">
            <v>80800</v>
          </cell>
          <cell r="P6902">
            <v>4800053470</v>
          </cell>
          <cell r="Q6902">
            <v>44620</v>
          </cell>
        </row>
        <row r="6903">
          <cell r="N6903" t="str">
            <v>FC121145</v>
          </cell>
          <cell r="O6903">
            <v>80800</v>
          </cell>
          <cell r="P6903">
            <v>4800053470</v>
          </cell>
          <cell r="Q6903">
            <v>44620</v>
          </cell>
        </row>
        <row r="6904">
          <cell r="N6904" t="str">
            <v>FC121146</v>
          </cell>
          <cell r="O6904">
            <v>80800</v>
          </cell>
          <cell r="P6904">
            <v>4800053470</v>
          </cell>
          <cell r="Q6904">
            <v>44620</v>
          </cell>
        </row>
        <row r="6905">
          <cell r="N6905" t="str">
            <v>FC121147</v>
          </cell>
          <cell r="O6905">
            <v>80800</v>
          </cell>
          <cell r="P6905">
            <v>4800053470</v>
          </cell>
          <cell r="Q6905">
            <v>44620</v>
          </cell>
        </row>
        <row r="6906">
          <cell r="N6906" t="str">
            <v>FC121148</v>
          </cell>
          <cell r="O6906">
            <v>80800</v>
          </cell>
          <cell r="P6906">
            <v>4800053470</v>
          </cell>
          <cell r="Q6906">
            <v>44620</v>
          </cell>
        </row>
        <row r="6907">
          <cell r="N6907" t="str">
            <v>FC121149</v>
          </cell>
          <cell r="O6907">
            <v>80800</v>
          </cell>
          <cell r="P6907">
            <v>4800053470</v>
          </cell>
          <cell r="Q6907">
            <v>44620</v>
          </cell>
        </row>
        <row r="6908">
          <cell r="N6908" t="str">
            <v>FC121150</v>
          </cell>
          <cell r="O6908">
            <v>80800</v>
          </cell>
          <cell r="P6908">
            <v>4800053470</v>
          </cell>
          <cell r="Q6908">
            <v>44620</v>
          </cell>
        </row>
        <row r="6909">
          <cell r="N6909" t="str">
            <v>FC121151</v>
          </cell>
          <cell r="O6909">
            <v>80800</v>
          </cell>
          <cell r="P6909">
            <v>4800053470</v>
          </cell>
          <cell r="Q6909">
            <v>44620</v>
          </cell>
        </row>
        <row r="6910">
          <cell r="N6910" t="str">
            <v>FC121152</v>
          </cell>
          <cell r="O6910">
            <v>80800</v>
          </cell>
          <cell r="P6910">
            <v>4800053470</v>
          </cell>
          <cell r="Q6910">
            <v>44620</v>
          </cell>
        </row>
        <row r="6911">
          <cell r="N6911" t="str">
            <v>FC121154</v>
          </cell>
          <cell r="O6911">
            <v>80800</v>
          </cell>
          <cell r="P6911">
            <v>4800053470</v>
          </cell>
          <cell r="Q6911">
            <v>44620</v>
          </cell>
        </row>
        <row r="6912">
          <cell r="N6912" t="str">
            <v>FC121155</v>
          </cell>
          <cell r="O6912">
            <v>80800</v>
          </cell>
          <cell r="P6912">
            <v>4800053470</v>
          </cell>
          <cell r="Q6912">
            <v>44620</v>
          </cell>
        </row>
        <row r="6913">
          <cell r="N6913" t="str">
            <v>FC121156</v>
          </cell>
          <cell r="O6913">
            <v>80800</v>
          </cell>
          <cell r="P6913">
            <v>4800053470</v>
          </cell>
          <cell r="Q6913">
            <v>44620</v>
          </cell>
        </row>
        <row r="6914">
          <cell r="N6914" t="str">
            <v>FC121157</v>
          </cell>
          <cell r="O6914">
            <v>80800</v>
          </cell>
          <cell r="P6914">
            <v>4800053470</v>
          </cell>
          <cell r="Q6914">
            <v>44620</v>
          </cell>
        </row>
        <row r="6915">
          <cell r="N6915" t="str">
            <v>FC121159</v>
          </cell>
          <cell r="O6915">
            <v>80800</v>
          </cell>
          <cell r="P6915">
            <v>4800053470</v>
          </cell>
          <cell r="Q6915">
            <v>44620</v>
          </cell>
        </row>
        <row r="6916">
          <cell r="N6916" t="str">
            <v>FC121160</v>
          </cell>
          <cell r="O6916">
            <v>80800</v>
          </cell>
          <cell r="P6916">
            <v>4800053470</v>
          </cell>
          <cell r="Q6916">
            <v>44620</v>
          </cell>
        </row>
        <row r="6917">
          <cell r="N6917" t="str">
            <v>FC121161</v>
          </cell>
          <cell r="O6917">
            <v>80800</v>
          </cell>
          <cell r="P6917">
            <v>4800053470</v>
          </cell>
          <cell r="Q6917">
            <v>44620</v>
          </cell>
        </row>
        <row r="6918">
          <cell r="N6918" t="str">
            <v>FC121163</v>
          </cell>
          <cell r="O6918">
            <v>80800</v>
          </cell>
          <cell r="P6918">
            <v>4800053470</v>
          </cell>
          <cell r="Q6918">
            <v>44620</v>
          </cell>
        </row>
        <row r="6919">
          <cell r="N6919" t="str">
            <v>FC121164</v>
          </cell>
          <cell r="O6919">
            <v>80800</v>
          </cell>
          <cell r="P6919">
            <v>4800053470</v>
          </cell>
          <cell r="Q6919">
            <v>44620</v>
          </cell>
        </row>
        <row r="6920">
          <cell r="N6920" t="str">
            <v>FC121165</v>
          </cell>
          <cell r="O6920">
            <v>80800</v>
          </cell>
          <cell r="P6920">
            <v>4800053470</v>
          </cell>
          <cell r="Q6920">
            <v>44620</v>
          </cell>
        </row>
        <row r="6921">
          <cell r="N6921" t="str">
            <v>FC121166</v>
          </cell>
          <cell r="O6921">
            <v>80800</v>
          </cell>
          <cell r="P6921">
            <v>4800053470</v>
          </cell>
          <cell r="Q6921">
            <v>44620</v>
          </cell>
        </row>
        <row r="6922">
          <cell r="N6922" t="str">
            <v>FC121167</v>
          </cell>
          <cell r="O6922">
            <v>80800</v>
          </cell>
          <cell r="P6922">
            <v>4800053470</v>
          </cell>
          <cell r="Q6922">
            <v>44620</v>
          </cell>
        </row>
        <row r="6923">
          <cell r="N6923" t="str">
            <v>FC121168</v>
          </cell>
          <cell r="O6923">
            <v>80800</v>
          </cell>
          <cell r="P6923">
            <v>4800053470</v>
          </cell>
          <cell r="Q6923">
            <v>44620</v>
          </cell>
        </row>
        <row r="6924">
          <cell r="N6924" t="str">
            <v>FC121169</v>
          </cell>
          <cell r="O6924">
            <v>80800</v>
          </cell>
          <cell r="P6924">
            <v>4800053470</v>
          </cell>
          <cell r="Q6924">
            <v>44620</v>
          </cell>
        </row>
        <row r="6925">
          <cell r="N6925" t="str">
            <v>FC121170</v>
          </cell>
          <cell r="O6925">
            <v>80800</v>
          </cell>
          <cell r="P6925">
            <v>4800053470</v>
          </cell>
          <cell r="Q6925">
            <v>44620</v>
          </cell>
        </row>
        <row r="6926">
          <cell r="N6926" t="str">
            <v>FC121171</v>
          </cell>
          <cell r="O6926">
            <v>80800</v>
          </cell>
          <cell r="P6926">
            <v>4800053470</v>
          </cell>
          <cell r="Q6926">
            <v>44620</v>
          </cell>
        </row>
        <row r="6927">
          <cell r="N6927" t="str">
            <v>FC121172</v>
          </cell>
          <cell r="O6927">
            <v>80800</v>
          </cell>
          <cell r="P6927">
            <v>4800053470</v>
          </cell>
          <cell r="Q6927">
            <v>44620</v>
          </cell>
        </row>
        <row r="6928">
          <cell r="N6928" t="str">
            <v>FC121173</v>
          </cell>
          <cell r="O6928">
            <v>80800</v>
          </cell>
          <cell r="P6928">
            <v>4800053470</v>
          </cell>
          <cell r="Q6928">
            <v>44620</v>
          </cell>
        </row>
        <row r="6929">
          <cell r="N6929" t="str">
            <v>FC121174</v>
          </cell>
          <cell r="O6929">
            <v>80800</v>
          </cell>
          <cell r="P6929">
            <v>4800053470</v>
          </cell>
          <cell r="Q6929">
            <v>44620</v>
          </cell>
        </row>
        <row r="6930">
          <cell r="N6930" t="str">
            <v>FC121175</v>
          </cell>
          <cell r="O6930">
            <v>80800</v>
          </cell>
          <cell r="P6930">
            <v>4800053470</v>
          </cell>
          <cell r="Q6930">
            <v>44620</v>
          </cell>
        </row>
        <row r="6931">
          <cell r="N6931" t="str">
            <v>FC121176</v>
          </cell>
          <cell r="O6931">
            <v>80800</v>
          </cell>
          <cell r="P6931">
            <v>4800053470</v>
          </cell>
          <cell r="Q6931">
            <v>44620</v>
          </cell>
        </row>
        <row r="6932">
          <cell r="N6932" t="str">
            <v>FC121177</v>
          </cell>
          <cell r="O6932">
            <v>80800</v>
          </cell>
          <cell r="P6932">
            <v>4800053470</v>
          </cell>
          <cell r="Q6932">
            <v>44620</v>
          </cell>
        </row>
        <row r="6933">
          <cell r="N6933" t="str">
            <v>FC121178</v>
          </cell>
          <cell r="O6933">
            <v>80800</v>
          </cell>
          <cell r="P6933">
            <v>4800053470</v>
          </cell>
          <cell r="Q6933">
            <v>44620</v>
          </cell>
        </row>
        <row r="6934">
          <cell r="N6934" t="str">
            <v>FC121179</v>
          </cell>
          <cell r="O6934">
            <v>80800</v>
          </cell>
          <cell r="P6934">
            <v>4800053470</v>
          </cell>
          <cell r="Q6934">
            <v>44620</v>
          </cell>
        </row>
        <row r="6935">
          <cell r="N6935" t="str">
            <v>FC121180</v>
          </cell>
          <cell r="O6935">
            <v>80800</v>
          </cell>
          <cell r="P6935">
            <v>4800053470</v>
          </cell>
          <cell r="Q6935">
            <v>44620</v>
          </cell>
        </row>
        <row r="6936">
          <cell r="N6936" t="str">
            <v>FC121181</v>
          </cell>
          <cell r="O6936">
            <v>80800</v>
          </cell>
          <cell r="P6936">
            <v>4800053470</v>
          </cell>
          <cell r="Q6936">
            <v>44620</v>
          </cell>
        </row>
        <row r="6937">
          <cell r="N6937" t="str">
            <v>FC121182</v>
          </cell>
          <cell r="O6937">
            <v>80800</v>
          </cell>
          <cell r="P6937">
            <v>4800053470</v>
          </cell>
          <cell r="Q6937">
            <v>44620</v>
          </cell>
        </row>
        <row r="6938">
          <cell r="N6938" t="str">
            <v>FC121183</v>
          </cell>
          <cell r="O6938">
            <v>80800</v>
          </cell>
          <cell r="P6938">
            <v>4800053470</v>
          </cell>
          <cell r="Q6938">
            <v>44620</v>
          </cell>
        </row>
        <row r="6939">
          <cell r="N6939" t="str">
            <v>FC121185</v>
          </cell>
          <cell r="O6939">
            <v>80800</v>
          </cell>
          <cell r="P6939">
            <v>4800053470</v>
          </cell>
          <cell r="Q6939">
            <v>44620</v>
          </cell>
        </row>
        <row r="6940">
          <cell r="N6940" t="str">
            <v>FC121186</v>
          </cell>
          <cell r="O6940">
            <v>80800</v>
          </cell>
          <cell r="P6940">
            <v>4800053470</v>
          </cell>
          <cell r="Q6940">
            <v>44620</v>
          </cell>
        </row>
        <row r="6941">
          <cell r="N6941" t="str">
            <v>FC121187</v>
          </cell>
          <cell r="O6941">
            <v>80800</v>
          </cell>
          <cell r="P6941">
            <v>4800053470</v>
          </cell>
          <cell r="Q6941">
            <v>44620</v>
          </cell>
        </row>
        <row r="6942">
          <cell r="N6942" t="str">
            <v>FC121189</v>
          </cell>
          <cell r="O6942">
            <v>80800</v>
          </cell>
          <cell r="P6942">
            <v>4800053470</v>
          </cell>
          <cell r="Q6942">
            <v>44620</v>
          </cell>
        </row>
        <row r="6943">
          <cell r="N6943" t="str">
            <v>FC121190</v>
          </cell>
          <cell r="O6943">
            <v>80800</v>
          </cell>
          <cell r="P6943">
            <v>4800053470</v>
          </cell>
          <cell r="Q6943">
            <v>44620</v>
          </cell>
        </row>
        <row r="6944">
          <cell r="N6944" t="str">
            <v>FC121191</v>
          </cell>
          <cell r="O6944">
            <v>80800</v>
          </cell>
          <cell r="P6944">
            <v>4800053470</v>
          </cell>
          <cell r="Q6944">
            <v>44620</v>
          </cell>
        </row>
        <row r="6945">
          <cell r="N6945" t="str">
            <v>FC121192</v>
          </cell>
          <cell r="O6945">
            <v>80800</v>
          </cell>
          <cell r="P6945">
            <v>4800053470</v>
          </cell>
          <cell r="Q6945">
            <v>44620</v>
          </cell>
        </row>
        <row r="6946">
          <cell r="N6946" t="str">
            <v>FC121194</v>
          </cell>
          <cell r="O6946">
            <v>80800</v>
          </cell>
          <cell r="P6946">
            <v>4800053470</v>
          </cell>
          <cell r="Q6946">
            <v>44620</v>
          </cell>
        </row>
        <row r="6947">
          <cell r="N6947" t="str">
            <v>FC121195</v>
          </cell>
          <cell r="O6947">
            <v>80800</v>
          </cell>
          <cell r="P6947">
            <v>4800053470</v>
          </cell>
          <cell r="Q6947">
            <v>44620</v>
          </cell>
        </row>
        <row r="6948">
          <cell r="N6948" t="str">
            <v>FC121196</v>
          </cell>
          <cell r="O6948">
            <v>80800</v>
          </cell>
          <cell r="P6948">
            <v>4800053470</v>
          </cell>
          <cell r="Q6948">
            <v>44620</v>
          </cell>
        </row>
        <row r="6949">
          <cell r="N6949" t="str">
            <v>FC121197</v>
          </cell>
          <cell r="O6949">
            <v>80800</v>
          </cell>
          <cell r="P6949">
            <v>4800053470</v>
          </cell>
          <cell r="Q6949">
            <v>44620</v>
          </cell>
        </row>
        <row r="6950">
          <cell r="N6950" t="str">
            <v>FC121199</v>
          </cell>
          <cell r="O6950">
            <v>80800</v>
          </cell>
          <cell r="P6950">
            <v>4800053470</v>
          </cell>
          <cell r="Q6950">
            <v>44620</v>
          </cell>
        </row>
        <row r="6951">
          <cell r="N6951" t="str">
            <v>FC121200</v>
          </cell>
          <cell r="O6951">
            <v>80800</v>
          </cell>
          <cell r="P6951">
            <v>4800053470</v>
          </cell>
          <cell r="Q6951">
            <v>44620</v>
          </cell>
        </row>
        <row r="6952">
          <cell r="N6952" t="str">
            <v>FC121201</v>
          </cell>
          <cell r="O6952">
            <v>80800</v>
          </cell>
          <cell r="P6952">
            <v>4800053470</v>
          </cell>
          <cell r="Q6952">
            <v>44620</v>
          </cell>
        </row>
        <row r="6953">
          <cell r="N6953" t="str">
            <v>FC121202</v>
          </cell>
          <cell r="O6953">
            <v>80800</v>
          </cell>
          <cell r="P6953">
            <v>4800053470</v>
          </cell>
          <cell r="Q6953">
            <v>44620</v>
          </cell>
        </row>
        <row r="6954">
          <cell r="N6954" t="str">
            <v>FC121203</v>
          </cell>
          <cell r="O6954">
            <v>80800</v>
          </cell>
          <cell r="P6954">
            <v>4800053470</v>
          </cell>
          <cell r="Q6954">
            <v>44620</v>
          </cell>
        </row>
        <row r="6955">
          <cell r="N6955" t="str">
            <v>FC121204</v>
          </cell>
          <cell r="O6955">
            <v>80800</v>
          </cell>
          <cell r="P6955">
            <v>4800053470</v>
          </cell>
          <cell r="Q6955">
            <v>44620</v>
          </cell>
        </row>
        <row r="6956">
          <cell r="N6956" t="str">
            <v>FC121205</v>
          </cell>
          <cell r="O6956">
            <v>80800</v>
          </cell>
          <cell r="P6956">
            <v>4800053470</v>
          </cell>
          <cell r="Q6956">
            <v>44620</v>
          </cell>
        </row>
        <row r="6957">
          <cell r="N6957" t="str">
            <v>FC121206</v>
          </cell>
          <cell r="O6957">
            <v>80800</v>
          </cell>
          <cell r="P6957">
            <v>4800053470</v>
          </cell>
          <cell r="Q6957">
            <v>44620</v>
          </cell>
        </row>
        <row r="6958">
          <cell r="N6958" t="str">
            <v>FC121207</v>
          </cell>
          <cell r="O6958">
            <v>80800</v>
          </cell>
          <cell r="P6958">
            <v>4800053470</v>
          </cell>
          <cell r="Q6958">
            <v>44620</v>
          </cell>
        </row>
        <row r="6959">
          <cell r="N6959" t="str">
            <v>FC121208</v>
          </cell>
          <cell r="O6959">
            <v>80800</v>
          </cell>
          <cell r="P6959">
            <v>4800053470</v>
          </cell>
          <cell r="Q6959">
            <v>44620</v>
          </cell>
        </row>
        <row r="6960">
          <cell r="N6960" t="str">
            <v>FC121209</v>
          </cell>
          <cell r="O6960">
            <v>80800</v>
          </cell>
          <cell r="P6960">
            <v>4800053470</v>
          </cell>
          <cell r="Q6960">
            <v>44620</v>
          </cell>
        </row>
        <row r="6961">
          <cell r="N6961" t="str">
            <v>FC121210</v>
          </cell>
          <cell r="O6961">
            <v>80800</v>
          </cell>
          <cell r="P6961">
            <v>4800053470</v>
          </cell>
          <cell r="Q6961">
            <v>44620</v>
          </cell>
        </row>
        <row r="6962">
          <cell r="N6962" t="str">
            <v>FC121211</v>
          </cell>
          <cell r="O6962">
            <v>80800</v>
          </cell>
          <cell r="P6962">
            <v>4800053470</v>
          </cell>
          <cell r="Q6962">
            <v>44620</v>
          </cell>
        </row>
        <row r="6963">
          <cell r="N6963" t="str">
            <v>FC121212</v>
          </cell>
          <cell r="O6963">
            <v>80800</v>
          </cell>
          <cell r="P6963">
            <v>4800053470</v>
          </cell>
          <cell r="Q6963">
            <v>44620</v>
          </cell>
        </row>
        <row r="6964">
          <cell r="N6964" t="str">
            <v>FC121213</v>
          </cell>
          <cell r="O6964">
            <v>80800</v>
          </cell>
          <cell r="P6964">
            <v>4800053470</v>
          </cell>
          <cell r="Q6964">
            <v>44620</v>
          </cell>
        </row>
        <row r="6965">
          <cell r="N6965" t="str">
            <v>FC121214</v>
          </cell>
          <cell r="O6965">
            <v>80800</v>
          </cell>
          <cell r="P6965">
            <v>4800053470</v>
          </cell>
          <cell r="Q6965">
            <v>44620</v>
          </cell>
        </row>
        <row r="6966">
          <cell r="N6966" t="str">
            <v>FC121215</v>
          </cell>
          <cell r="O6966">
            <v>80800</v>
          </cell>
          <cell r="P6966">
            <v>4800053470</v>
          </cell>
          <cell r="Q6966">
            <v>44620</v>
          </cell>
        </row>
        <row r="6967">
          <cell r="N6967" t="str">
            <v>FC121216</v>
          </cell>
          <cell r="O6967">
            <v>80800</v>
          </cell>
          <cell r="P6967">
            <v>4800053470</v>
          </cell>
          <cell r="Q6967">
            <v>44620</v>
          </cell>
        </row>
        <row r="6968">
          <cell r="N6968" t="str">
            <v>FC121217</v>
          </cell>
          <cell r="O6968">
            <v>80800</v>
          </cell>
          <cell r="P6968">
            <v>4800053470</v>
          </cell>
          <cell r="Q6968">
            <v>44620</v>
          </cell>
        </row>
        <row r="6969">
          <cell r="N6969" t="str">
            <v>FC121218</v>
          </cell>
          <cell r="O6969">
            <v>80800</v>
          </cell>
          <cell r="P6969">
            <v>4800053470</v>
          </cell>
          <cell r="Q6969">
            <v>44620</v>
          </cell>
        </row>
        <row r="6970">
          <cell r="N6970" t="str">
            <v>FC121221</v>
          </cell>
          <cell r="O6970">
            <v>80800</v>
          </cell>
          <cell r="P6970">
            <v>4800053470</v>
          </cell>
          <cell r="Q6970">
            <v>44620</v>
          </cell>
        </row>
        <row r="6971">
          <cell r="N6971" t="str">
            <v>FC121222</v>
          </cell>
          <cell r="O6971">
            <v>80800</v>
          </cell>
          <cell r="P6971">
            <v>4800053470</v>
          </cell>
          <cell r="Q6971">
            <v>44620</v>
          </cell>
        </row>
        <row r="6972">
          <cell r="N6972" t="str">
            <v>FC121223</v>
          </cell>
          <cell r="O6972">
            <v>80800</v>
          </cell>
          <cell r="P6972">
            <v>4800053470</v>
          </cell>
          <cell r="Q6972">
            <v>44620</v>
          </cell>
        </row>
        <row r="6973">
          <cell r="N6973" t="str">
            <v>FC121224</v>
          </cell>
          <cell r="O6973">
            <v>80800</v>
          </cell>
          <cell r="P6973">
            <v>4800053470</v>
          </cell>
          <cell r="Q6973">
            <v>44620</v>
          </cell>
        </row>
        <row r="6974">
          <cell r="N6974" t="str">
            <v>FC121225</v>
          </cell>
          <cell r="O6974">
            <v>80800</v>
          </cell>
          <cell r="P6974">
            <v>4800053470</v>
          </cell>
          <cell r="Q6974">
            <v>44620</v>
          </cell>
        </row>
        <row r="6975">
          <cell r="N6975" t="str">
            <v>FC121226</v>
          </cell>
          <cell r="O6975">
            <v>80800</v>
          </cell>
          <cell r="P6975">
            <v>4800053470</v>
          </cell>
          <cell r="Q6975">
            <v>44620</v>
          </cell>
        </row>
        <row r="6976">
          <cell r="N6976" t="str">
            <v>FC121227</v>
          </cell>
          <cell r="O6976">
            <v>80800</v>
          </cell>
          <cell r="P6976">
            <v>4800053470</v>
          </cell>
          <cell r="Q6976">
            <v>44620</v>
          </cell>
        </row>
        <row r="6977">
          <cell r="N6977" t="str">
            <v>FC121228</v>
          </cell>
          <cell r="O6977">
            <v>80800</v>
          </cell>
          <cell r="P6977">
            <v>4800053470</v>
          </cell>
          <cell r="Q6977">
            <v>44620</v>
          </cell>
        </row>
        <row r="6978">
          <cell r="N6978" t="str">
            <v>FC121229</v>
          </cell>
          <cell r="O6978">
            <v>80800</v>
          </cell>
          <cell r="P6978">
            <v>4800053470</v>
          </cell>
          <cell r="Q6978">
            <v>44620</v>
          </cell>
        </row>
        <row r="6979">
          <cell r="N6979" t="str">
            <v>FC121230</v>
          </cell>
          <cell r="O6979">
            <v>80800</v>
          </cell>
          <cell r="P6979">
            <v>4800053470</v>
          </cell>
          <cell r="Q6979">
            <v>44620</v>
          </cell>
        </row>
        <row r="6980">
          <cell r="N6980" t="str">
            <v>FC121231</v>
          </cell>
          <cell r="O6980">
            <v>80800</v>
          </cell>
          <cell r="P6980">
            <v>4800053470</v>
          </cell>
          <cell r="Q6980">
            <v>44620</v>
          </cell>
        </row>
        <row r="6981">
          <cell r="N6981" t="str">
            <v>FC121232</v>
          </cell>
          <cell r="O6981">
            <v>80800</v>
          </cell>
          <cell r="P6981">
            <v>4800053470</v>
          </cell>
          <cell r="Q6981">
            <v>44620</v>
          </cell>
        </row>
        <row r="6982">
          <cell r="N6982" t="str">
            <v>FC121233</v>
          </cell>
          <cell r="O6982">
            <v>80800</v>
          </cell>
          <cell r="P6982">
            <v>4800053470</v>
          </cell>
          <cell r="Q6982">
            <v>44620</v>
          </cell>
        </row>
        <row r="6983">
          <cell r="N6983" t="str">
            <v>FC121234</v>
          </cell>
          <cell r="O6983">
            <v>80800</v>
          </cell>
          <cell r="P6983">
            <v>4800053470</v>
          </cell>
          <cell r="Q6983">
            <v>44620</v>
          </cell>
        </row>
        <row r="6984">
          <cell r="N6984" t="str">
            <v>FC121235</v>
          </cell>
          <cell r="O6984">
            <v>80800</v>
          </cell>
          <cell r="P6984">
            <v>4800053470</v>
          </cell>
          <cell r="Q6984">
            <v>44620</v>
          </cell>
        </row>
        <row r="6985">
          <cell r="N6985" t="str">
            <v>FC121236</v>
          </cell>
          <cell r="O6985">
            <v>80800</v>
          </cell>
          <cell r="P6985">
            <v>4800053470</v>
          </cell>
          <cell r="Q6985">
            <v>44620</v>
          </cell>
        </row>
        <row r="6986">
          <cell r="N6986" t="str">
            <v>FC121237</v>
          </cell>
          <cell r="O6986">
            <v>80800</v>
          </cell>
          <cell r="P6986">
            <v>4800053470</v>
          </cell>
          <cell r="Q6986">
            <v>44620</v>
          </cell>
        </row>
        <row r="6987">
          <cell r="N6987" t="str">
            <v>FC121238</v>
          </cell>
          <cell r="O6987">
            <v>80800</v>
          </cell>
          <cell r="P6987">
            <v>4800053470</v>
          </cell>
          <cell r="Q6987">
            <v>44620</v>
          </cell>
        </row>
        <row r="6988">
          <cell r="N6988" t="str">
            <v>FC121239</v>
          </cell>
          <cell r="O6988">
            <v>80800</v>
          </cell>
          <cell r="P6988">
            <v>4800053470</v>
          </cell>
          <cell r="Q6988">
            <v>44620</v>
          </cell>
        </row>
        <row r="6989">
          <cell r="N6989" t="str">
            <v>FC121240</v>
          </cell>
          <cell r="O6989">
            <v>80800</v>
          </cell>
          <cell r="P6989">
            <v>4800053470</v>
          </cell>
          <cell r="Q6989">
            <v>44620</v>
          </cell>
        </row>
        <row r="6990">
          <cell r="N6990" t="str">
            <v>FC121241</v>
          </cell>
          <cell r="O6990">
            <v>80800</v>
          </cell>
          <cell r="P6990">
            <v>4800053470</v>
          </cell>
          <cell r="Q6990">
            <v>44620</v>
          </cell>
        </row>
        <row r="6991">
          <cell r="N6991" t="str">
            <v>FC121242</v>
          </cell>
          <cell r="O6991">
            <v>80800</v>
          </cell>
          <cell r="P6991">
            <v>4800053470</v>
          </cell>
          <cell r="Q6991">
            <v>44620</v>
          </cell>
        </row>
        <row r="6992">
          <cell r="N6992" t="str">
            <v>FC121243</v>
          </cell>
          <cell r="O6992">
            <v>80800</v>
          </cell>
          <cell r="P6992">
            <v>4800053470</v>
          </cell>
          <cell r="Q6992">
            <v>44620</v>
          </cell>
        </row>
        <row r="6993">
          <cell r="N6993" t="str">
            <v>FC121244</v>
          </cell>
          <cell r="O6993">
            <v>80800</v>
          </cell>
          <cell r="P6993">
            <v>4800053470</v>
          </cell>
          <cell r="Q6993">
            <v>44620</v>
          </cell>
        </row>
        <row r="6994">
          <cell r="N6994" t="str">
            <v>FC121245</v>
          </cell>
          <cell r="O6994">
            <v>80800</v>
          </cell>
          <cell r="P6994">
            <v>4800053470</v>
          </cell>
          <cell r="Q6994">
            <v>44620</v>
          </cell>
        </row>
        <row r="6995">
          <cell r="N6995" t="str">
            <v>FC121246</v>
          </cell>
          <cell r="O6995">
            <v>80800</v>
          </cell>
          <cell r="P6995">
            <v>4800053470</v>
          </cell>
          <cell r="Q6995">
            <v>44620</v>
          </cell>
        </row>
        <row r="6996">
          <cell r="N6996" t="str">
            <v>FC121247</v>
          </cell>
          <cell r="O6996">
            <v>80800</v>
          </cell>
          <cell r="P6996">
            <v>4800053470</v>
          </cell>
          <cell r="Q6996">
            <v>44620</v>
          </cell>
        </row>
        <row r="6997">
          <cell r="N6997" t="str">
            <v>FC121248</v>
          </cell>
          <cell r="O6997">
            <v>80800</v>
          </cell>
          <cell r="P6997">
            <v>4800053470</v>
          </cell>
          <cell r="Q6997">
            <v>44620</v>
          </cell>
        </row>
        <row r="6998">
          <cell r="N6998" t="str">
            <v>FC121249</v>
          </cell>
          <cell r="O6998">
            <v>80800</v>
          </cell>
          <cell r="P6998">
            <v>4800053470</v>
          </cell>
          <cell r="Q6998">
            <v>44620</v>
          </cell>
        </row>
        <row r="6999">
          <cell r="N6999" t="str">
            <v>FC121250</v>
          </cell>
          <cell r="O6999">
            <v>80800</v>
          </cell>
          <cell r="P6999">
            <v>4800053470</v>
          </cell>
          <cell r="Q6999">
            <v>44620</v>
          </cell>
        </row>
        <row r="7000">
          <cell r="N7000" t="str">
            <v>FC121252</v>
          </cell>
          <cell r="O7000">
            <v>80800</v>
          </cell>
          <cell r="P7000">
            <v>4800053470</v>
          </cell>
          <cell r="Q7000">
            <v>44620</v>
          </cell>
        </row>
        <row r="7001">
          <cell r="N7001" t="str">
            <v>FC121253</v>
          </cell>
          <cell r="O7001">
            <v>80800</v>
          </cell>
          <cell r="P7001">
            <v>4800053470</v>
          </cell>
          <cell r="Q7001">
            <v>44620</v>
          </cell>
        </row>
        <row r="7002">
          <cell r="N7002" t="str">
            <v>FC121254</v>
          </cell>
          <cell r="O7002">
            <v>80800</v>
          </cell>
          <cell r="P7002">
            <v>4800053470</v>
          </cell>
          <cell r="Q7002">
            <v>44620</v>
          </cell>
        </row>
        <row r="7003">
          <cell r="N7003" t="str">
            <v>FC121255</v>
          </cell>
          <cell r="O7003">
            <v>80800</v>
          </cell>
          <cell r="P7003">
            <v>4800053470</v>
          </cell>
          <cell r="Q7003">
            <v>44620</v>
          </cell>
        </row>
        <row r="7004">
          <cell r="N7004" t="str">
            <v>FC121256</v>
          </cell>
          <cell r="O7004">
            <v>80800</v>
          </cell>
          <cell r="P7004">
            <v>4800053470</v>
          </cell>
          <cell r="Q7004">
            <v>44620</v>
          </cell>
        </row>
        <row r="7005">
          <cell r="N7005" t="str">
            <v>FC121257</v>
          </cell>
          <cell r="O7005">
            <v>80800</v>
          </cell>
          <cell r="P7005">
            <v>4800053470</v>
          </cell>
          <cell r="Q7005">
            <v>44620</v>
          </cell>
        </row>
        <row r="7006">
          <cell r="N7006" t="str">
            <v>FC121258</v>
          </cell>
          <cell r="O7006">
            <v>80800</v>
          </cell>
          <cell r="P7006">
            <v>4800053470</v>
          </cell>
          <cell r="Q7006">
            <v>44620</v>
          </cell>
        </row>
        <row r="7007">
          <cell r="N7007" t="str">
            <v>FC121259</v>
          </cell>
          <cell r="O7007">
            <v>80800</v>
          </cell>
          <cell r="P7007">
            <v>4800053470</v>
          </cell>
          <cell r="Q7007">
            <v>44620</v>
          </cell>
        </row>
        <row r="7008">
          <cell r="N7008" t="str">
            <v>FC121260</v>
          </cell>
          <cell r="O7008">
            <v>80800</v>
          </cell>
          <cell r="P7008">
            <v>4800053470</v>
          </cell>
          <cell r="Q7008">
            <v>44620</v>
          </cell>
        </row>
        <row r="7009">
          <cell r="N7009" t="str">
            <v>FC121261</v>
          </cell>
          <cell r="O7009">
            <v>80800</v>
          </cell>
          <cell r="P7009">
            <v>4800053470</v>
          </cell>
          <cell r="Q7009">
            <v>44620</v>
          </cell>
        </row>
        <row r="7010">
          <cell r="N7010" t="str">
            <v>FC121262</v>
          </cell>
          <cell r="O7010">
            <v>80800</v>
          </cell>
          <cell r="P7010">
            <v>4800053470</v>
          </cell>
          <cell r="Q7010">
            <v>44620</v>
          </cell>
        </row>
        <row r="7011">
          <cell r="N7011" t="str">
            <v>FC121263</v>
          </cell>
          <cell r="O7011">
            <v>80800</v>
          </cell>
          <cell r="P7011">
            <v>4800053470</v>
          </cell>
          <cell r="Q7011">
            <v>44620</v>
          </cell>
        </row>
        <row r="7012">
          <cell r="N7012" t="str">
            <v>FC121264</v>
          </cell>
          <cell r="O7012">
            <v>80800</v>
          </cell>
          <cell r="P7012">
            <v>4800053470</v>
          </cell>
          <cell r="Q7012">
            <v>44620</v>
          </cell>
        </row>
        <row r="7013">
          <cell r="N7013" t="str">
            <v>FC127569</v>
          </cell>
          <cell r="O7013">
            <v>51000</v>
          </cell>
          <cell r="P7013">
            <v>4800053470</v>
          </cell>
          <cell r="Q7013">
            <v>44620</v>
          </cell>
        </row>
        <row r="7014">
          <cell r="N7014" t="str">
            <v>FC128372</v>
          </cell>
          <cell r="O7014">
            <v>132000</v>
          </cell>
          <cell r="P7014">
            <v>4800053470</v>
          </cell>
          <cell r="Q7014">
            <v>44620</v>
          </cell>
        </row>
        <row r="7015">
          <cell r="N7015" t="str">
            <v>FC128374</v>
          </cell>
          <cell r="O7015">
            <v>155400</v>
          </cell>
          <cell r="P7015">
            <v>4800053470</v>
          </cell>
          <cell r="Q7015">
            <v>44620</v>
          </cell>
        </row>
        <row r="7016">
          <cell r="N7016" t="str">
            <v>FC128376</v>
          </cell>
          <cell r="O7016">
            <v>158000</v>
          </cell>
          <cell r="P7016">
            <v>4800053470</v>
          </cell>
          <cell r="Q7016">
            <v>44620</v>
          </cell>
        </row>
        <row r="7017">
          <cell r="N7017" t="str">
            <v>FC128378</v>
          </cell>
          <cell r="O7017">
            <v>269900</v>
          </cell>
          <cell r="P7017">
            <v>4800053470</v>
          </cell>
          <cell r="Q7017">
            <v>44620</v>
          </cell>
        </row>
        <row r="7018">
          <cell r="N7018" t="str">
            <v>FC128380</v>
          </cell>
          <cell r="O7018">
            <v>97400</v>
          </cell>
          <cell r="P7018">
            <v>4800053470</v>
          </cell>
          <cell r="Q7018">
            <v>44620</v>
          </cell>
        </row>
        <row r="7019">
          <cell r="N7019" t="str">
            <v>FC128382</v>
          </cell>
          <cell r="O7019">
            <v>132500</v>
          </cell>
          <cell r="P7019">
            <v>4800053470</v>
          </cell>
          <cell r="Q7019">
            <v>44620</v>
          </cell>
        </row>
        <row r="7020">
          <cell r="N7020" t="str">
            <v>FC128383</v>
          </cell>
          <cell r="O7020">
            <v>111000</v>
          </cell>
          <cell r="P7020">
            <v>4800053470</v>
          </cell>
          <cell r="Q7020">
            <v>44620</v>
          </cell>
        </row>
        <row r="7021">
          <cell r="N7021" t="str">
            <v>FC128384</v>
          </cell>
          <cell r="O7021">
            <v>120300</v>
          </cell>
          <cell r="P7021">
            <v>4800053470</v>
          </cell>
          <cell r="Q7021">
            <v>44620</v>
          </cell>
        </row>
        <row r="7022">
          <cell r="N7022" t="str">
            <v>FC128385</v>
          </cell>
          <cell r="O7022">
            <v>233800</v>
          </cell>
          <cell r="P7022">
            <v>4800053470</v>
          </cell>
          <cell r="Q7022">
            <v>44620</v>
          </cell>
        </row>
        <row r="7023">
          <cell r="N7023" t="str">
            <v>FC128386</v>
          </cell>
          <cell r="O7023">
            <v>604500</v>
          </cell>
          <cell r="P7023">
            <v>4800053470</v>
          </cell>
          <cell r="Q7023">
            <v>44620</v>
          </cell>
        </row>
        <row r="7024">
          <cell r="N7024" t="str">
            <v>FC128387</v>
          </cell>
          <cell r="O7024">
            <v>362700</v>
          </cell>
          <cell r="P7024">
            <v>4800053470</v>
          </cell>
          <cell r="Q7024">
            <v>44620</v>
          </cell>
        </row>
        <row r="7025">
          <cell r="N7025" t="str">
            <v>FC128388</v>
          </cell>
          <cell r="O7025">
            <v>236500</v>
          </cell>
          <cell r="P7025">
            <v>4800053470</v>
          </cell>
          <cell r="Q7025">
            <v>44620</v>
          </cell>
        </row>
        <row r="7026">
          <cell r="N7026" t="str">
            <v>FC139528</v>
          </cell>
          <cell r="O7026">
            <v>51000</v>
          </cell>
          <cell r="P7026">
            <v>4800053470</v>
          </cell>
          <cell r="Q7026">
            <v>44620</v>
          </cell>
        </row>
        <row r="7027">
          <cell r="N7027" t="str">
            <v>FC139530</v>
          </cell>
          <cell r="O7027">
            <v>71400</v>
          </cell>
          <cell r="P7027">
            <v>4800053470</v>
          </cell>
          <cell r="Q7027">
            <v>44620</v>
          </cell>
        </row>
        <row r="7028">
          <cell r="N7028" t="str">
            <v>FC139586</v>
          </cell>
          <cell r="O7028">
            <v>80800</v>
          </cell>
          <cell r="P7028">
            <v>4800053470</v>
          </cell>
          <cell r="Q7028">
            <v>44620</v>
          </cell>
        </row>
        <row r="7029">
          <cell r="N7029" t="str">
            <v>FC139588</v>
          </cell>
          <cell r="O7029">
            <v>80800</v>
          </cell>
          <cell r="P7029">
            <v>4800053470</v>
          </cell>
          <cell r="Q7029">
            <v>44620</v>
          </cell>
        </row>
        <row r="7030">
          <cell r="N7030" t="str">
            <v>FC139589</v>
          </cell>
          <cell r="O7030">
            <v>80800</v>
          </cell>
          <cell r="P7030">
            <v>4800053470</v>
          </cell>
          <cell r="Q7030">
            <v>44620</v>
          </cell>
        </row>
        <row r="7031">
          <cell r="N7031" t="str">
            <v>FC139592</v>
          </cell>
          <cell r="O7031">
            <v>80800</v>
          </cell>
          <cell r="P7031">
            <v>4800053470</v>
          </cell>
          <cell r="Q7031">
            <v>44620</v>
          </cell>
        </row>
        <row r="7032">
          <cell r="N7032" t="str">
            <v>FC139597</v>
          </cell>
          <cell r="O7032">
            <v>80800</v>
          </cell>
          <cell r="P7032">
            <v>4800053470</v>
          </cell>
          <cell r="Q7032">
            <v>44620</v>
          </cell>
        </row>
        <row r="7033">
          <cell r="N7033" t="str">
            <v>FC139599</v>
          </cell>
          <cell r="O7033">
            <v>80800</v>
          </cell>
          <cell r="P7033">
            <v>4800053470</v>
          </cell>
          <cell r="Q7033">
            <v>44620</v>
          </cell>
        </row>
        <row r="7034">
          <cell r="N7034" t="str">
            <v>FC139601</v>
          </cell>
          <cell r="O7034">
            <v>80800</v>
          </cell>
          <cell r="P7034">
            <v>4800053470</v>
          </cell>
          <cell r="Q7034">
            <v>44620</v>
          </cell>
        </row>
        <row r="7035">
          <cell r="N7035" t="str">
            <v>FC139608</v>
          </cell>
          <cell r="O7035">
            <v>80800</v>
          </cell>
          <cell r="P7035">
            <v>4800053470</v>
          </cell>
          <cell r="Q7035">
            <v>44620</v>
          </cell>
        </row>
        <row r="7036">
          <cell r="N7036" t="str">
            <v>FC139610</v>
          </cell>
          <cell r="O7036">
            <v>80800</v>
          </cell>
          <cell r="P7036">
            <v>4800053470</v>
          </cell>
          <cell r="Q7036">
            <v>44620</v>
          </cell>
        </row>
        <row r="7037">
          <cell r="N7037" t="str">
            <v>FC139611</v>
          </cell>
          <cell r="O7037">
            <v>80800</v>
          </cell>
          <cell r="P7037">
            <v>4800053470</v>
          </cell>
          <cell r="Q7037">
            <v>44620</v>
          </cell>
        </row>
        <row r="7038">
          <cell r="N7038" t="str">
            <v>FC139613</v>
          </cell>
          <cell r="O7038">
            <v>80800</v>
          </cell>
          <cell r="P7038">
            <v>4800053470</v>
          </cell>
          <cell r="Q7038">
            <v>44620</v>
          </cell>
        </row>
        <row r="7039">
          <cell r="N7039" t="str">
            <v>FC139614</v>
          </cell>
          <cell r="O7039">
            <v>80800</v>
          </cell>
          <cell r="P7039">
            <v>4800053470</v>
          </cell>
          <cell r="Q7039">
            <v>44620</v>
          </cell>
        </row>
        <row r="7040">
          <cell r="N7040" t="str">
            <v>FC139615</v>
          </cell>
          <cell r="O7040">
            <v>80800</v>
          </cell>
          <cell r="P7040">
            <v>4800053470</v>
          </cell>
          <cell r="Q7040">
            <v>44620</v>
          </cell>
        </row>
        <row r="7041">
          <cell r="N7041" t="str">
            <v>FC139616</v>
          </cell>
          <cell r="O7041">
            <v>80800</v>
          </cell>
          <cell r="P7041">
            <v>4800053470</v>
          </cell>
          <cell r="Q7041">
            <v>44620</v>
          </cell>
        </row>
        <row r="7042">
          <cell r="N7042" t="str">
            <v>FC139617</v>
          </cell>
          <cell r="O7042">
            <v>80800</v>
          </cell>
          <cell r="P7042">
            <v>4800053470</v>
          </cell>
          <cell r="Q7042">
            <v>44620</v>
          </cell>
        </row>
        <row r="7043">
          <cell r="N7043" t="str">
            <v>FC139618</v>
          </cell>
          <cell r="O7043">
            <v>80800</v>
          </cell>
          <cell r="P7043">
            <v>4800053470</v>
          </cell>
          <cell r="Q7043">
            <v>44620</v>
          </cell>
        </row>
        <row r="7044">
          <cell r="N7044" t="str">
            <v>FC139619</v>
          </cell>
          <cell r="O7044">
            <v>80800</v>
          </cell>
          <cell r="P7044">
            <v>4800053470</v>
          </cell>
          <cell r="Q7044">
            <v>44620</v>
          </cell>
        </row>
        <row r="7045">
          <cell r="N7045" t="str">
            <v>FC139620</v>
          </cell>
          <cell r="O7045">
            <v>80800</v>
          </cell>
          <cell r="P7045">
            <v>4800053470</v>
          </cell>
          <cell r="Q7045">
            <v>44620</v>
          </cell>
        </row>
        <row r="7046">
          <cell r="N7046" t="str">
            <v>FC139621</v>
          </cell>
          <cell r="O7046">
            <v>80800</v>
          </cell>
          <cell r="P7046">
            <v>4800053470</v>
          </cell>
          <cell r="Q7046">
            <v>44620</v>
          </cell>
        </row>
        <row r="7047">
          <cell r="N7047" t="str">
            <v>FC139622</v>
          </cell>
          <cell r="O7047">
            <v>80800</v>
          </cell>
          <cell r="P7047">
            <v>4800053470</v>
          </cell>
          <cell r="Q7047">
            <v>44620</v>
          </cell>
        </row>
        <row r="7048">
          <cell r="N7048" t="str">
            <v>FC139623</v>
          </cell>
          <cell r="O7048">
            <v>80800</v>
          </cell>
          <cell r="P7048">
            <v>4800053470</v>
          </cell>
          <cell r="Q7048">
            <v>44620</v>
          </cell>
        </row>
        <row r="7049">
          <cell r="N7049" t="str">
            <v>FC139624</v>
          </cell>
          <cell r="O7049">
            <v>80800</v>
          </cell>
          <cell r="P7049">
            <v>4800053470</v>
          </cell>
          <cell r="Q7049">
            <v>44620</v>
          </cell>
        </row>
        <row r="7050">
          <cell r="N7050" t="str">
            <v>FC139625</v>
          </cell>
          <cell r="O7050">
            <v>80800</v>
          </cell>
          <cell r="P7050">
            <v>4800053470</v>
          </cell>
          <cell r="Q7050">
            <v>44620</v>
          </cell>
        </row>
        <row r="7051">
          <cell r="N7051" t="str">
            <v>FC139626</v>
          </cell>
          <cell r="O7051">
            <v>80800</v>
          </cell>
          <cell r="P7051">
            <v>4800053470</v>
          </cell>
          <cell r="Q7051">
            <v>44620</v>
          </cell>
        </row>
        <row r="7052">
          <cell r="N7052" t="str">
            <v>FC139629</v>
          </cell>
          <cell r="O7052">
            <v>80800</v>
          </cell>
          <cell r="P7052">
            <v>4800053470</v>
          </cell>
          <cell r="Q7052">
            <v>44620</v>
          </cell>
        </row>
        <row r="7053">
          <cell r="N7053" t="str">
            <v>FC139630</v>
          </cell>
          <cell r="O7053">
            <v>80800</v>
          </cell>
          <cell r="P7053">
            <v>4800053470</v>
          </cell>
          <cell r="Q7053">
            <v>44620</v>
          </cell>
        </row>
        <row r="7054">
          <cell r="N7054" t="str">
            <v>FC139631</v>
          </cell>
          <cell r="O7054">
            <v>80800</v>
          </cell>
          <cell r="P7054">
            <v>4800053470</v>
          </cell>
          <cell r="Q7054">
            <v>44620</v>
          </cell>
        </row>
        <row r="7055">
          <cell r="N7055" t="str">
            <v>FC139632</v>
          </cell>
          <cell r="O7055">
            <v>80800</v>
          </cell>
          <cell r="P7055">
            <v>4800053470</v>
          </cell>
          <cell r="Q7055">
            <v>44620</v>
          </cell>
        </row>
        <row r="7056">
          <cell r="N7056" t="str">
            <v>FC139633</v>
          </cell>
          <cell r="O7056">
            <v>80800</v>
          </cell>
          <cell r="P7056">
            <v>4800053470</v>
          </cell>
          <cell r="Q7056">
            <v>44620</v>
          </cell>
        </row>
        <row r="7057">
          <cell r="N7057" t="str">
            <v>FC139636</v>
          </cell>
          <cell r="O7057">
            <v>80800</v>
          </cell>
          <cell r="P7057">
            <v>4800053470</v>
          </cell>
          <cell r="Q7057">
            <v>44620</v>
          </cell>
        </row>
        <row r="7058">
          <cell r="N7058" t="str">
            <v>FC139644</v>
          </cell>
          <cell r="O7058">
            <v>80800</v>
          </cell>
          <cell r="P7058">
            <v>4800053470</v>
          </cell>
          <cell r="Q7058">
            <v>44620</v>
          </cell>
        </row>
        <row r="7059">
          <cell r="N7059" t="str">
            <v>FC139646</v>
          </cell>
          <cell r="O7059">
            <v>80800</v>
          </cell>
          <cell r="P7059">
            <v>4800053470</v>
          </cell>
          <cell r="Q7059">
            <v>44620</v>
          </cell>
        </row>
        <row r="7060">
          <cell r="N7060" t="str">
            <v>FC139647</v>
          </cell>
          <cell r="O7060">
            <v>80800</v>
          </cell>
          <cell r="P7060">
            <v>4800053470</v>
          </cell>
          <cell r="Q7060">
            <v>44620</v>
          </cell>
        </row>
        <row r="7061">
          <cell r="N7061" t="str">
            <v>FC139648</v>
          </cell>
          <cell r="O7061">
            <v>80800</v>
          </cell>
          <cell r="P7061">
            <v>4800053470</v>
          </cell>
          <cell r="Q7061">
            <v>44620</v>
          </cell>
        </row>
        <row r="7062">
          <cell r="N7062" t="str">
            <v>FC139649</v>
          </cell>
          <cell r="O7062">
            <v>80800</v>
          </cell>
          <cell r="P7062">
            <v>4800053470</v>
          </cell>
          <cell r="Q7062">
            <v>44620</v>
          </cell>
        </row>
        <row r="7063">
          <cell r="N7063" t="str">
            <v>FC139650</v>
          </cell>
          <cell r="O7063">
            <v>80800</v>
          </cell>
          <cell r="P7063">
            <v>4800053470</v>
          </cell>
          <cell r="Q7063">
            <v>44620</v>
          </cell>
        </row>
        <row r="7064">
          <cell r="N7064" t="str">
            <v>FC139651</v>
          </cell>
          <cell r="O7064">
            <v>80800</v>
          </cell>
          <cell r="P7064">
            <v>4800053470</v>
          </cell>
          <cell r="Q7064">
            <v>44620</v>
          </cell>
        </row>
        <row r="7065">
          <cell r="N7065" t="str">
            <v>FC139652</v>
          </cell>
          <cell r="O7065">
            <v>80800</v>
          </cell>
          <cell r="P7065">
            <v>4800053470</v>
          </cell>
          <cell r="Q7065">
            <v>44620</v>
          </cell>
        </row>
        <row r="7066">
          <cell r="N7066" t="str">
            <v>FC139654</v>
          </cell>
          <cell r="O7066">
            <v>80800</v>
          </cell>
          <cell r="P7066">
            <v>4800053470</v>
          </cell>
          <cell r="Q7066">
            <v>44620</v>
          </cell>
        </row>
        <row r="7067">
          <cell r="N7067" t="str">
            <v>FC139655</v>
          </cell>
          <cell r="O7067">
            <v>80800</v>
          </cell>
          <cell r="P7067">
            <v>4800053470</v>
          </cell>
          <cell r="Q7067">
            <v>44620</v>
          </cell>
        </row>
        <row r="7068">
          <cell r="N7068" t="str">
            <v>FC139656</v>
          </cell>
          <cell r="O7068">
            <v>80800</v>
          </cell>
          <cell r="P7068">
            <v>4800053470</v>
          </cell>
          <cell r="Q7068">
            <v>44620</v>
          </cell>
        </row>
        <row r="7069">
          <cell r="N7069" t="str">
            <v>FC139657</v>
          </cell>
          <cell r="O7069">
            <v>80800</v>
          </cell>
          <cell r="P7069">
            <v>4800053470</v>
          </cell>
          <cell r="Q7069">
            <v>44620</v>
          </cell>
        </row>
        <row r="7070">
          <cell r="N7070" t="str">
            <v>FC139658</v>
          </cell>
          <cell r="O7070">
            <v>80800</v>
          </cell>
          <cell r="P7070">
            <v>4800053470</v>
          </cell>
          <cell r="Q7070">
            <v>44620</v>
          </cell>
        </row>
        <row r="7071">
          <cell r="N7071" t="str">
            <v>FC139660</v>
          </cell>
          <cell r="O7071">
            <v>80800</v>
          </cell>
          <cell r="P7071">
            <v>4800053470</v>
          </cell>
          <cell r="Q7071">
            <v>44620</v>
          </cell>
        </row>
        <row r="7072">
          <cell r="N7072" t="str">
            <v>FC139661</v>
          </cell>
          <cell r="O7072">
            <v>80800</v>
          </cell>
          <cell r="P7072">
            <v>4800053470</v>
          </cell>
          <cell r="Q7072">
            <v>44620</v>
          </cell>
        </row>
        <row r="7073">
          <cell r="N7073" t="str">
            <v>FC139663</v>
          </cell>
          <cell r="O7073">
            <v>80800</v>
          </cell>
          <cell r="P7073">
            <v>4800053470</v>
          </cell>
          <cell r="Q7073">
            <v>44620</v>
          </cell>
        </row>
        <row r="7074">
          <cell r="N7074" t="str">
            <v>FC139664</v>
          </cell>
          <cell r="O7074">
            <v>80800</v>
          </cell>
          <cell r="P7074">
            <v>4800053470</v>
          </cell>
          <cell r="Q7074">
            <v>44620</v>
          </cell>
        </row>
        <row r="7075">
          <cell r="N7075" t="str">
            <v>FC139666</v>
          </cell>
          <cell r="O7075">
            <v>80800</v>
          </cell>
          <cell r="P7075">
            <v>4800053470</v>
          </cell>
          <cell r="Q7075">
            <v>44620</v>
          </cell>
        </row>
        <row r="7076">
          <cell r="N7076" t="str">
            <v>FC139668</v>
          </cell>
          <cell r="O7076">
            <v>80800</v>
          </cell>
          <cell r="P7076">
            <v>4800053470</v>
          </cell>
          <cell r="Q7076">
            <v>44620</v>
          </cell>
        </row>
        <row r="7077">
          <cell r="N7077" t="str">
            <v>FC139669</v>
          </cell>
          <cell r="O7077">
            <v>80800</v>
          </cell>
          <cell r="P7077">
            <v>4800053470</v>
          </cell>
          <cell r="Q7077">
            <v>44620</v>
          </cell>
        </row>
        <row r="7078">
          <cell r="N7078" t="str">
            <v>FC139671</v>
          </cell>
          <cell r="O7078">
            <v>80800</v>
          </cell>
          <cell r="P7078">
            <v>4800053470</v>
          </cell>
          <cell r="Q7078">
            <v>44620</v>
          </cell>
        </row>
        <row r="7079">
          <cell r="N7079" t="str">
            <v>FC139674</v>
          </cell>
          <cell r="O7079">
            <v>80800</v>
          </cell>
          <cell r="P7079">
            <v>4800053470</v>
          </cell>
          <cell r="Q7079">
            <v>44620</v>
          </cell>
        </row>
        <row r="7080">
          <cell r="N7080" t="str">
            <v>FC139679</v>
          </cell>
          <cell r="O7080">
            <v>80800</v>
          </cell>
          <cell r="P7080">
            <v>4800053470</v>
          </cell>
          <cell r="Q7080">
            <v>44620</v>
          </cell>
        </row>
        <row r="7081">
          <cell r="N7081" t="str">
            <v>FC139689</v>
          </cell>
          <cell r="O7081">
            <v>80800</v>
          </cell>
          <cell r="P7081">
            <v>4800053470</v>
          </cell>
          <cell r="Q7081">
            <v>44620</v>
          </cell>
        </row>
        <row r="7082">
          <cell r="N7082" t="str">
            <v>FC139695</v>
          </cell>
          <cell r="O7082">
            <v>80800</v>
          </cell>
          <cell r="P7082">
            <v>4800053470</v>
          </cell>
          <cell r="Q7082">
            <v>44620</v>
          </cell>
        </row>
        <row r="7083">
          <cell r="N7083" t="str">
            <v>FC139697</v>
          </cell>
          <cell r="O7083">
            <v>80800</v>
          </cell>
          <cell r="P7083">
            <v>4800053470</v>
          </cell>
          <cell r="Q7083">
            <v>44620</v>
          </cell>
        </row>
        <row r="7084">
          <cell r="N7084" t="str">
            <v>FC139702</v>
          </cell>
          <cell r="O7084">
            <v>80800</v>
          </cell>
          <cell r="P7084">
            <v>4800053470</v>
          </cell>
          <cell r="Q7084">
            <v>44620</v>
          </cell>
        </row>
        <row r="7085">
          <cell r="N7085" t="str">
            <v>FC139703</v>
          </cell>
          <cell r="O7085">
            <v>80800</v>
          </cell>
          <cell r="P7085">
            <v>4800053470</v>
          </cell>
          <cell r="Q7085">
            <v>44620</v>
          </cell>
        </row>
        <row r="7086">
          <cell r="N7086" t="str">
            <v>FC139705</v>
          </cell>
          <cell r="O7086">
            <v>80800</v>
          </cell>
          <cell r="P7086">
            <v>4800053470</v>
          </cell>
          <cell r="Q7086">
            <v>44620</v>
          </cell>
        </row>
        <row r="7087">
          <cell r="N7087" t="str">
            <v>FC139706</v>
          </cell>
          <cell r="O7087">
            <v>80800</v>
          </cell>
          <cell r="P7087">
            <v>4800053470</v>
          </cell>
          <cell r="Q7087">
            <v>44620</v>
          </cell>
        </row>
        <row r="7088">
          <cell r="N7088" t="str">
            <v>FC139721</v>
          </cell>
          <cell r="O7088">
            <v>80800</v>
          </cell>
          <cell r="P7088">
            <v>4800053470</v>
          </cell>
          <cell r="Q7088">
            <v>44620</v>
          </cell>
        </row>
        <row r="7089">
          <cell r="N7089" t="str">
            <v>FC139724</v>
          </cell>
          <cell r="O7089">
            <v>80800</v>
          </cell>
          <cell r="P7089">
            <v>4800053470</v>
          </cell>
          <cell r="Q7089">
            <v>44620</v>
          </cell>
        </row>
        <row r="7090">
          <cell r="N7090" t="str">
            <v>FC139725</v>
          </cell>
          <cell r="O7090">
            <v>80800</v>
          </cell>
          <cell r="P7090">
            <v>4800053470</v>
          </cell>
          <cell r="Q7090">
            <v>44620</v>
          </cell>
        </row>
        <row r="7091">
          <cell r="N7091" t="str">
            <v>FC139726</v>
          </cell>
          <cell r="O7091">
            <v>80800</v>
          </cell>
          <cell r="P7091">
            <v>4800053470</v>
          </cell>
          <cell r="Q7091">
            <v>44620</v>
          </cell>
        </row>
        <row r="7092">
          <cell r="N7092" t="str">
            <v>FC139728</v>
          </cell>
          <cell r="O7092">
            <v>80800</v>
          </cell>
          <cell r="P7092">
            <v>4800053470</v>
          </cell>
          <cell r="Q7092">
            <v>44620</v>
          </cell>
        </row>
        <row r="7093">
          <cell r="N7093" t="str">
            <v>FC139730</v>
          </cell>
          <cell r="O7093">
            <v>80800</v>
          </cell>
          <cell r="P7093">
            <v>4800053470</v>
          </cell>
          <cell r="Q7093">
            <v>44620</v>
          </cell>
        </row>
        <row r="7094">
          <cell r="N7094" t="str">
            <v>FC139734</v>
          </cell>
          <cell r="O7094">
            <v>80800</v>
          </cell>
          <cell r="P7094">
            <v>4800053470</v>
          </cell>
          <cell r="Q7094">
            <v>44620</v>
          </cell>
        </row>
        <row r="7095">
          <cell r="N7095" t="str">
            <v>FC139736</v>
          </cell>
          <cell r="O7095">
            <v>80800</v>
          </cell>
          <cell r="P7095">
            <v>4800053470</v>
          </cell>
          <cell r="Q7095">
            <v>44620</v>
          </cell>
        </row>
        <row r="7096">
          <cell r="N7096" t="str">
            <v>FC139737</v>
          </cell>
          <cell r="O7096">
            <v>80800</v>
          </cell>
          <cell r="P7096">
            <v>4800053470</v>
          </cell>
          <cell r="Q7096">
            <v>44620</v>
          </cell>
        </row>
        <row r="7097">
          <cell r="N7097" t="str">
            <v>FC139738</v>
          </cell>
          <cell r="O7097">
            <v>80800</v>
          </cell>
          <cell r="P7097">
            <v>4800053470</v>
          </cell>
          <cell r="Q7097">
            <v>44620</v>
          </cell>
        </row>
        <row r="7098">
          <cell r="N7098" t="str">
            <v>FC139739</v>
          </cell>
          <cell r="O7098">
            <v>80800</v>
          </cell>
          <cell r="P7098">
            <v>4800053470</v>
          </cell>
          <cell r="Q7098">
            <v>44620</v>
          </cell>
        </row>
        <row r="7099">
          <cell r="N7099" t="str">
            <v>FC139740</v>
          </cell>
          <cell r="O7099">
            <v>80800</v>
          </cell>
          <cell r="P7099">
            <v>4800053470</v>
          </cell>
          <cell r="Q7099">
            <v>44620</v>
          </cell>
        </row>
        <row r="7100">
          <cell r="N7100" t="str">
            <v>FC139741</v>
          </cell>
          <cell r="O7100">
            <v>80800</v>
          </cell>
          <cell r="P7100">
            <v>4800053470</v>
          </cell>
          <cell r="Q7100">
            <v>44620</v>
          </cell>
        </row>
        <row r="7101">
          <cell r="N7101" t="str">
            <v>FC139742</v>
          </cell>
          <cell r="O7101">
            <v>80800</v>
          </cell>
          <cell r="P7101">
            <v>4800053470</v>
          </cell>
          <cell r="Q7101">
            <v>44620</v>
          </cell>
        </row>
        <row r="7102">
          <cell r="N7102" t="str">
            <v>FC139743</v>
          </cell>
          <cell r="O7102">
            <v>80800</v>
          </cell>
          <cell r="P7102">
            <v>4800053470</v>
          </cell>
          <cell r="Q7102">
            <v>44620</v>
          </cell>
        </row>
        <row r="7103">
          <cell r="N7103" t="str">
            <v>FC139744</v>
          </cell>
          <cell r="O7103">
            <v>80800</v>
          </cell>
          <cell r="P7103">
            <v>4800053470</v>
          </cell>
          <cell r="Q7103">
            <v>44620</v>
          </cell>
        </row>
        <row r="7104">
          <cell r="N7104" t="str">
            <v>FC139746</v>
          </cell>
          <cell r="O7104">
            <v>80800</v>
          </cell>
          <cell r="P7104">
            <v>4800053470</v>
          </cell>
          <cell r="Q7104">
            <v>44620</v>
          </cell>
        </row>
        <row r="7105">
          <cell r="N7105" t="str">
            <v>FC139747</v>
          </cell>
          <cell r="O7105">
            <v>80800</v>
          </cell>
          <cell r="P7105">
            <v>4800053470</v>
          </cell>
          <cell r="Q7105">
            <v>44620</v>
          </cell>
        </row>
        <row r="7106">
          <cell r="N7106" t="str">
            <v>FC139748</v>
          </cell>
          <cell r="O7106">
            <v>80800</v>
          </cell>
          <cell r="P7106">
            <v>4800053470</v>
          </cell>
          <cell r="Q7106">
            <v>44620</v>
          </cell>
        </row>
        <row r="7107">
          <cell r="N7107" t="str">
            <v>FC139749</v>
          </cell>
          <cell r="O7107">
            <v>80800</v>
          </cell>
          <cell r="P7107">
            <v>4800053470</v>
          </cell>
          <cell r="Q7107">
            <v>44620</v>
          </cell>
        </row>
        <row r="7108">
          <cell r="N7108" t="str">
            <v>FC139750</v>
          </cell>
          <cell r="O7108">
            <v>80800</v>
          </cell>
          <cell r="P7108">
            <v>4800053470</v>
          </cell>
          <cell r="Q7108">
            <v>44620</v>
          </cell>
        </row>
        <row r="7109">
          <cell r="N7109" t="str">
            <v>FC139751</v>
          </cell>
          <cell r="O7109">
            <v>80800</v>
          </cell>
          <cell r="P7109">
            <v>4800053470</v>
          </cell>
          <cell r="Q7109">
            <v>44620</v>
          </cell>
        </row>
        <row r="7110">
          <cell r="N7110" t="str">
            <v>FC139752</v>
          </cell>
          <cell r="O7110">
            <v>80800</v>
          </cell>
          <cell r="P7110">
            <v>4800053470</v>
          </cell>
          <cell r="Q7110">
            <v>44620</v>
          </cell>
        </row>
        <row r="7111">
          <cell r="N7111" t="str">
            <v>FC139753</v>
          </cell>
          <cell r="O7111">
            <v>80800</v>
          </cell>
          <cell r="P7111">
            <v>4800053470</v>
          </cell>
          <cell r="Q7111">
            <v>44620</v>
          </cell>
        </row>
        <row r="7112">
          <cell r="N7112" t="str">
            <v>FC139764</v>
          </cell>
          <cell r="O7112">
            <v>80800</v>
          </cell>
          <cell r="P7112">
            <v>4800053470</v>
          </cell>
          <cell r="Q7112">
            <v>44620</v>
          </cell>
        </row>
        <row r="7113">
          <cell r="N7113" t="str">
            <v>FC139768</v>
          </cell>
          <cell r="O7113">
            <v>80800</v>
          </cell>
          <cell r="P7113">
            <v>4800053470</v>
          </cell>
          <cell r="Q7113">
            <v>44620</v>
          </cell>
        </row>
        <row r="7114">
          <cell r="N7114" t="str">
            <v>FC139769</v>
          </cell>
          <cell r="O7114">
            <v>80800</v>
          </cell>
          <cell r="P7114">
            <v>4800053470</v>
          </cell>
          <cell r="Q7114">
            <v>44620</v>
          </cell>
        </row>
        <row r="7115">
          <cell r="N7115" t="str">
            <v>FC139773</v>
          </cell>
          <cell r="O7115">
            <v>80800</v>
          </cell>
          <cell r="P7115">
            <v>4800053470</v>
          </cell>
          <cell r="Q7115">
            <v>44620</v>
          </cell>
        </row>
        <row r="7116">
          <cell r="N7116" t="str">
            <v>FC139774</v>
          </cell>
          <cell r="O7116">
            <v>80800</v>
          </cell>
          <cell r="P7116">
            <v>4800053470</v>
          </cell>
          <cell r="Q7116">
            <v>44620</v>
          </cell>
        </row>
        <row r="7117">
          <cell r="N7117" t="str">
            <v>FC139779</v>
          </cell>
          <cell r="O7117">
            <v>80800</v>
          </cell>
          <cell r="P7117">
            <v>4800053470</v>
          </cell>
          <cell r="Q7117">
            <v>44620</v>
          </cell>
        </row>
        <row r="7118">
          <cell r="N7118" t="str">
            <v>FC139780</v>
          </cell>
          <cell r="O7118">
            <v>80800</v>
          </cell>
          <cell r="P7118">
            <v>4800053470</v>
          </cell>
          <cell r="Q7118">
            <v>44620</v>
          </cell>
        </row>
        <row r="7119">
          <cell r="N7119" t="str">
            <v>FC139782</v>
          </cell>
          <cell r="O7119">
            <v>80800</v>
          </cell>
          <cell r="P7119">
            <v>4800053470</v>
          </cell>
          <cell r="Q7119">
            <v>44620</v>
          </cell>
        </row>
        <row r="7120">
          <cell r="N7120" t="str">
            <v>FC139783</v>
          </cell>
          <cell r="O7120">
            <v>80800</v>
          </cell>
          <cell r="P7120">
            <v>4800053470</v>
          </cell>
          <cell r="Q7120">
            <v>44620</v>
          </cell>
        </row>
        <row r="7121">
          <cell r="N7121" t="str">
            <v>FC139784</v>
          </cell>
          <cell r="O7121">
            <v>80800</v>
          </cell>
          <cell r="P7121">
            <v>4800053470</v>
          </cell>
          <cell r="Q7121">
            <v>44620</v>
          </cell>
        </row>
        <row r="7122">
          <cell r="N7122" t="str">
            <v>FC139785</v>
          </cell>
          <cell r="O7122">
            <v>80800</v>
          </cell>
          <cell r="P7122">
            <v>4800053470</v>
          </cell>
          <cell r="Q7122">
            <v>44620</v>
          </cell>
        </row>
        <row r="7123">
          <cell r="N7123" t="str">
            <v>FC139786</v>
          </cell>
          <cell r="O7123">
            <v>80800</v>
          </cell>
          <cell r="P7123">
            <v>4800053470</v>
          </cell>
          <cell r="Q7123">
            <v>44620</v>
          </cell>
        </row>
        <row r="7124">
          <cell r="N7124" t="str">
            <v>FC139788</v>
          </cell>
          <cell r="O7124">
            <v>80800</v>
          </cell>
          <cell r="P7124">
            <v>4800053470</v>
          </cell>
          <cell r="Q7124">
            <v>44620</v>
          </cell>
        </row>
        <row r="7125">
          <cell r="N7125" t="str">
            <v>FC139789</v>
          </cell>
          <cell r="O7125">
            <v>80800</v>
          </cell>
          <cell r="P7125">
            <v>4800053470</v>
          </cell>
          <cell r="Q7125">
            <v>44620</v>
          </cell>
        </row>
        <row r="7126">
          <cell r="N7126" t="str">
            <v>FC139790</v>
          </cell>
          <cell r="O7126">
            <v>80800</v>
          </cell>
          <cell r="P7126">
            <v>4800053470</v>
          </cell>
          <cell r="Q7126">
            <v>44620</v>
          </cell>
        </row>
        <row r="7127">
          <cell r="N7127" t="str">
            <v>FC139791</v>
          </cell>
          <cell r="O7127">
            <v>80800</v>
          </cell>
          <cell r="P7127">
            <v>4800053470</v>
          </cell>
          <cell r="Q7127">
            <v>44620</v>
          </cell>
        </row>
        <row r="7128">
          <cell r="N7128" t="str">
            <v>FC139792</v>
          </cell>
          <cell r="O7128">
            <v>80800</v>
          </cell>
          <cell r="P7128">
            <v>4800053470</v>
          </cell>
          <cell r="Q7128">
            <v>44620</v>
          </cell>
        </row>
        <row r="7129">
          <cell r="N7129" t="str">
            <v>FC139793</v>
          </cell>
          <cell r="O7129">
            <v>80800</v>
          </cell>
          <cell r="P7129">
            <v>4800053470</v>
          </cell>
          <cell r="Q7129">
            <v>44620</v>
          </cell>
        </row>
        <row r="7130">
          <cell r="N7130" t="str">
            <v>FC139794</v>
          </cell>
          <cell r="O7130">
            <v>80800</v>
          </cell>
          <cell r="P7130">
            <v>4800053470</v>
          </cell>
          <cell r="Q7130">
            <v>44620</v>
          </cell>
        </row>
        <row r="7131">
          <cell r="N7131" t="str">
            <v>FC139795</v>
          </cell>
          <cell r="O7131">
            <v>80800</v>
          </cell>
          <cell r="P7131">
            <v>4800053470</v>
          </cell>
          <cell r="Q7131">
            <v>44620</v>
          </cell>
        </row>
        <row r="7132">
          <cell r="N7132" t="str">
            <v>FC139796</v>
          </cell>
          <cell r="O7132">
            <v>80800</v>
          </cell>
          <cell r="P7132">
            <v>4800053470</v>
          </cell>
          <cell r="Q7132">
            <v>44620</v>
          </cell>
        </row>
        <row r="7133">
          <cell r="N7133" t="str">
            <v>FC139797</v>
          </cell>
          <cell r="O7133">
            <v>80800</v>
          </cell>
          <cell r="P7133">
            <v>4800053470</v>
          </cell>
          <cell r="Q7133">
            <v>44620</v>
          </cell>
        </row>
        <row r="7134">
          <cell r="N7134" t="str">
            <v>FC139798</v>
          </cell>
          <cell r="O7134">
            <v>80800</v>
          </cell>
          <cell r="P7134">
            <v>4800053470</v>
          </cell>
          <cell r="Q7134">
            <v>44620</v>
          </cell>
        </row>
        <row r="7135">
          <cell r="N7135" t="str">
            <v>FC139800</v>
          </cell>
          <cell r="O7135">
            <v>80800</v>
          </cell>
          <cell r="P7135">
            <v>4800053470</v>
          </cell>
          <cell r="Q7135">
            <v>44620</v>
          </cell>
        </row>
        <row r="7136">
          <cell r="N7136" t="str">
            <v>FC139801</v>
          </cell>
          <cell r="O7136">
            <v>80800</v>
          </cell>
          <cell r="P7136">
            <v>4800053470</v>
          </cell>
          <cell r="Q7136">
            <v>44620</v>
          </cell>
        </row>
        <row r="7137">
          <cell r="N7137" t="str">
            <v>FC139802</v>
          </cell>
          <cell r="O7137">
            <v>80800</v>
          </cell>
          <cell r="P7137">
            <v>4800053470</v>
          </cell>
          <cell r="Q7137">
            <v>44620</v>
          </cell>
        </row>
        <row r="7138">
          <cell r="N7138" t="str">
            <v>FC139804</v>
          </cell>
          <cell r="O7138">
            <v>80800</v>
          </cell>
          <cell r="P7138">
            <v>4800053470</v>
          </cell>
          <cell r="Q7138">
            <v>44620</v>
          </cell>
        </row>
        <row r="7139">
          <cell r="N7139" t="str">
            <v>FC139805</v>
          </cell>
          <cell r="O7139">
            <v>80800</v>
          </cell>
          <cell r="P7139">
            <v>4800053470</v>
          </cell>
          <cell r="Q7139">
            <v>44620</v>
          </cell>
        </row>
        <row r="7140">
          <cell r="N7140" t="str">
            <v>FC139806</v>
          </cell>
          <cell r="O7140">
            <v>80800</v>
          </cell>
          <cell r="P7140">
            <v>4800053470</v>
          </cell>
          <cell r="Q7140">
            <v>44620</v>
          </cell>
        </row>
        <row r="7141">
          <cell r="N7141" t="str">
            <v>FC139807</v>
          </cell>
          <cell r="O7141">
            <v>80800</v>
          </cell>
          <cell r="P7141">
            <v>4800053470</v>
          </cell>
          <cell r="Q7141">
            <v>44620</v>
          </cell>
        </row>
        <row r="7142">
          <cell r="N7142" t="str">
            <v>FC139809</v>
          </cell>
          <cell r="O7142">
            <v>80800</v>
          </cell>
          <cell r="P7142">
            <v>4800053470</v>
          </cell>
          <cell r="Q7142">
            <v>44620</v>
          </cell>
        </row>
        <row r="7143">
          <cell r="N7143" t="str">
            <v>FC139810</v>
          </cell>
          <cell r="O7143">
            <v>80800</v>
          </cell>
          <cell r="P7143">
            <v>4800053470</v>
          </cell>
          <cell r="Q7143">
            <v>44620</v>
          </cell>
        </row>
        <row r="7144">
          <cell r="N7144" t="str">
            <v>FC139812</v>
          </cell>
          <cell r="O7144">
            <v>80800</v>
          </cell>
          <cell r="P7144">
            <v>4800053470</v>
          </cell>
          <cell r="Q7144">
            <v>44620</v>
          </cell>
        </row>
        <row r="7145">
          <cell r="N7145" t="str">
            <v>FC139813</v>
          </cell>
          <cell r="O7145">
            <v>80800</v>
          </cell>
          <cell r="P7145">
            <v>4800053470</v>
          </cell>
          <cell r="Q7145">
            <v>44620</v>
          </cell>
        </row>
        <row r="7146">
          <cell r="N7146" t="str">
            <v>FC139814</v>
          </cell>
          <cell r="O7146">
            <v>80800</v>
          </cell>
          <cell r="P7146">
            <v>4800053470</v>
          </cell>
          <cell r="Q7146">
            <v>44620</v>
          </cell>
        </row>
        <row r="7147">
          <cell r="N7147" t="str">
            <v>FC139815</v>
          </cell>
          <cell r="O7147">
            <v>80800</v>
          </cell>
          <cell r="P7147">
            <v>4800053470</v>
          </cell>
          <cell r="Q7147">
            <v>44620</v>
          </cell>
        </row>
        <row r="7148">
          <cell r="N7148" t="str">
            <v>FC139816</v>
          </cell>
          <cell r="O7148">
            <v>80800</v>
          </cell>
          <cell r="P7148">
            <v>4800053470</v>
          </cell>
          <cell r="Q7148">
            <v>44620</v>
          </cell>
        </row>
        <row r="7149">
          <cell r="N7149" t="str">
            <v>FC139817</v>
          </cell>
          <cell r="O7149">
            <v>80800</v>
          </cell>
          <cell r="P7149">
            <v>4800053470</v>
          </cell>
          <cell r="Q7149">
            <v>44620</v>
          </cell>
        </row>
        <row r="7150">
          <cell r="N7150" t="str">
            <v>FC139818</v>
          </cell>
          <cell r="O7150">
            <v>80800</v>
          </cell>
          <cell r="P7150">
            <v>4800053470</v>
          </cell>
          <cell r="Q7150">
            <v>44620</v>
          </cell>
        </row>
        <row r="7151">
          <cell r="N7151" t="str">
            <v>FC139819</v>
          </cell>
          <cell r="O7151">
            <v>80800</v>
          </cell>
          <cell r="P7151">
            <v>4800053470</v>
          </cell>
          <cell r="Q7151">
            <v>44620</v>
          </cell>
        </row>
        <row r="7152">
          <cell r="N7152" t="str">
            <v>FC139820</v>
          </cell>
          <cell r="O7152">
            <v>80800</v>
          </cell>
          <cell r="P7152">
            <v>4800053470</v>
          </cell>
          <cell r="Q7152">
            <v>44620</v>
          </cell>
        </row>
        <row r="7153">
          <cell r="N7153" t="str">
            <v>FC139821</v>
          </cell>
          <cell r="O7153">
            <v>80800</v>
          </cell>
          <cell r="P7153">
            <v>4800053470</v>
          </cell>
          <cell r="Q7153">
            <v>44620</v>
          </cell>
        </row>
        <row r="7154">
          <cell r="N7154" t="str">
            <v>FC139822</v>
          </cell>
          <cell r="O7154">
            <v>80800</v>
          </cell>
          <cell r="P7154">
            <v>4800053470</v>
          </cell>
          <cell r="Q7154">
            <v>44620</v>
          </cell>
        </row>
        <row r="7155">
          <cell r="N7155" t="str">
            <v>FC139823</v>
          </cell>
          <cell r="O7155">
            <v>80800</v>
          </cell>
          <cell r="P7155">
            <v>4800053470</v>
          </cell>
          <cell r="Q7155">
            <v>44620</v>
          </cell>
        </row>
        <row r="7156">
          <cell r="N7156" t="str">
            <v>FC139825</v>
          </cell>
          <cell r="O7156">
            <v>80800</v>
          </cell>
          <cell r="P7156">
            <v>4800053470</v>
          </cell>
          <cell r="Q7156">
            <v>44620</v>
          </cell>
        </row>
        <row r="7157">
          <cell r="N7157" t="str">
            <v>FC139826</v>
          </cell>
          <cell r="O7157">
            <v>80800</v>
          </cell>
          <cell r="P7157">
            <v>4800053470</v>
          </cell>
          <cell r="Q7157">
            <v>44620</v>
          </cell>
        </row>
        <row r="7158">
          <cell r="N7158" t="str">
            <v>FC139827</v>
          </cell>
          <cell r="O7158">
            <v>80800</v>
          </cell>
          <cell r="P7158">
            <v>4800053470</v>
          </cell>
          <cell r="Q7158">
            <v>44620</v>
          </cell>
        </row>
        <row r="7159">
          <cell r="N7159" t="str">
            <v>FC139828</v>
          </cell>
          <cell r="O7159">
            <v>80800</v>
          </cell>
          <cell r="P7159">
            <v>4800053470</v>
          </cell>
          <cell r="Q7159">
            <v>44620</v>
          </cell>
        </row>
        <row r="7160">
          <cell r="N7160" t="str">
            <v>FC139829</v>
          </cell>
          <cell r="O7160">
            <v>80800</v>
          </cell>
          <cell r="P7160">
            <v>4800053470</v>
          </cell>
          <cell r="Q7160">
            <v>44620</v>
          </cell>
        </row>
        <row r="7161">
          <cell r="N7161" t="str">
            <v>FC139831</v>
          </cell>
          <cell r="O7161">
            <v>80800</v>
          </cell>
          <cell r="P7161">
            <v>4800053470</v>
          </cell>
          <cell r="Q7161">
            <v>44620</v>
          </cell>
        </row>
        <row r="7162">
          <cell r="N7162" t="str">
            <v>FC139832</v>
          </cell>
          <cell r="O7162">
            <v>80800</v>
          </cell>
          <cell r="P7162">
            <v>4800053470</v>
          </cell>
          <cell r="Q7162">
            <v>44620</v>
          </cell>
        </row>
        <row r="7163">
          <cell r="N7163" t="str">
            <v>FC139833</v>
          </cell>
          <cell r="O7163">
            <v>80800</v>
          </cell>
          <cell r="P7163">
            <v>4800053470</v>
          </cell>
          <cell r="Q7163">
            <v>44620</v>
          </cell>
        </row>
        <row r="7164">
          <cell r="N7164" t="str">
            <v>FC139835</v>
          </cell>
          <cell r="O7164">
            <v>80800</v>
          </cell>
          <cell r="P7164">
            <v>4800053470</v>
          </cell>
          <cell r="Q7164">
            <v>44620</v>
          </cell>
        </row>
        <row r="7165">
          <cell r="N7165" t="str">
            <v>FC139836</v>
          </cell>
          <cell r="O7165">
            <v>80800</v>
          </cell>
          <cell r="P7165">
            <v>4800053470</v>
          </cell>
          <cell r="Q7165">
            <v>44620</v>
          </cell>
        </row>
        <row r="7166">
          <cell r="N7166" t="str">
            <v>FC139837</v>
          </cell>
          <cell r="O7166">
            <v>80800</v>
          </cell>
          <cell r="P7166">
            <v>4800053470</v>
          </cell>
          <cell r="Q7166">
            <v>44620</v>
          </cell>
        </row>
        <row r="7167">
          <cell r="N7167" t="str">
            <v>FC139839</v>
          </cell>
          <cell r="O7167">
            <v>80800</v>
          </cell>
          <cell r="P7167">
            <v>4800053470</v>
          </cell>
          <cell r="Q7167">
            <v>44620</v>
          </cell>
        </row>
        <row r="7168">
          <cell r="N7168" t="str">
            <v>FC139840</v>
          </cell>
          <cell r="O7168">
            <v>80800</v>
          </cell>
          <cell r="P7168">
            <v>4800053470</v>
          </cell>
          <cell r="Q7168">
            <v>44620</v>
          </cell>
        </row>
        <row r="7169">
          <cell r="N7169" t="str">
            <v>FC139841</v>
          </cell>
          <cell r="O7169">
            <v>80800</v>
          </cell>
          <cell r="P7169">
            <v>4800053470</v>
          </cell>
          <cell r="Q7169">
            <v>44620</v>
          </cell>
        </row>
        <row r="7170">
          <cell r="N7170" t="str">
            <v>FC139842</v>
          </cell>
          <cell r="O7170">
            <v>80800</v>
          </cell>
          <cell r="P7170">
            <v>4800053470</v>
          </cell>
          <cell r="Q7170">
            <v>44620</v>
          </cell>
        </row>
        <row r="7171">
          <cell r="N7171" t="str">
            <v>FC139843</v>
          </cell>
          <cell r="O7171">
            <v>80800</v>
          </cell>
          <cell r="P7171">
            <v>4800053470</v>
          </cell>
          <cell r="Q7171">
            <v>44620</v>
          </cell>
        </row>
        <row r="7172">
          <cell r="N7172" t="str">
            <v>FC139844</v>
          </cell>
          <cell r="O7172">
            <v>80800</v>
          </cell>
          <cell r="P7172">
            <v>4800053470</v>
          </cell>
          <cell r="Q7172">
            <v>44620</v>
          </cell>
        </row>
        <row r="7173">
          <cell r="N7173" t="str">
            <v>FC139845</v>
          </cell>
          <cell r="O7173">
            <v>80800</v>
          </cell>
          <cell r="P7173">
            <v>4800053470</v>
          </cell>
          <cell r="Q7173">
            <v>44620</v>
          </cell>
        </row>
        <row r="7174">
          <cell r="N7174" t="str">
            <v>FC139846</v>
          </cell>
          <cell r="O7174">
            <v>80800</v>
          </cell>
          <cell r="P7174">
            <v>4800053470</v>
          </cell>
          <cell r="Q7174">
            <v>44620</v>
          </cell>
        </row>
        <row r="7175">
          <cell r="N7175" t="str">
            <v>FC139848</v>
          </cell>
          <cell r="O7175">
            <v>80800</v>
          </cell>
          <cell r="P7175">
            <v>4800053470</v>
          </cell>
          <cell r="Q7175">
            <v>44620</v>
          </cell>
        </row>
        <row r="7176">
          <cell r="N7176" t="str">
            <v>FC139849</v>
          </cell>
          <cell r="O7176">
            <v>80800</v>
          </cell>
          <cell r="P7176">
            <v>4800053470</v>
          </cell>
          <cell r="Q7176">
            <v>44620</v>
          </cell>
        </row>
        <row r="7177">
          <cell r="N7177" t="str">
            <v>FC139851</v>
          </cell>
          <cell r="O7177">
            <v>80800</v>
          </cell>
          <cell r="P7177">
            <v>4800053470</v>
          </cell>
          <cell r="Q7177">
            <v>44620</v>
          </cell>
        </row>
        <row r="7178">
          <cell r="N7178" t="str">
            <v>FC139852</v>
          </cell>
          <cell r="O7178">
            <v>80800</v>
          </cell>
          <cell r="P7178">
            <v>4800053470</v>
          </cell>
          <cell r="Q7178">
            <v>44620</v>
          </cell>
        </row>
        <row r="7179">
          <cell r="N7179" t="str">
            <v>FC139853</v>
          </cell>
          <cell r="O7179">
            <v>80800</v>
          </cell>
          <cell r="P7179">
            <v>4800053470</v>
          </cell>
          <cell r="Q7179">
            <v>44620</v>
          </cell>
        </row>
        <row r="7180">
          <cell r="N7180" t="str">
            <v>FC139854</v>
          </cell>
          <cell r="O7180">
            <v>80800</v>
          </cell>
          <cell r="P7180">
            <v>4800053470</v>
          </cell>
          <cell r="Q7180">
            <v>44620</v>
          </cell>
        </row>
        <row r="7181">
          <cell r="N7181" t="str">
            <v>FC139855</v>
          </cell>
          <cell r="O7181">
            <v>80800</v>
          </cell>
          <cell r="P7181">
            <v>4800053470</v>
          </cell>
          <cell r="Q7181">
            <v>44620</v>
          </cell>
        </row>
        <row r="7182">
          <cell r="N7182" t="str">
            <v>FC139856</v>
          </cell>
          <cell r="O7182">
            <v>80800</v>
          </cell>
          <cell r="P7182">
            <v>4800053470</v>
          </cell>
          <cell r="Q7182">
            <v>44620</v>
          </cell>
        </row>
        <row r="7183">
          <cell r="N7183" t="str">
            <v>FC139857</v>
          </cell>
          <cell r="O7183">
            <v>80800</v>
          </cell>
          <cell r="P7183">
            <v>4800053470</v>
          </cell>
          <cell r="Q7183">
            <v>44620</v>
          </cell>
        </row>
        <row r="7184">
          <cell r="N7184" t="str">
            <v>FC139859</v>
          </cell>
          <cell r="O7184">
            <v>80800</v>
          </cell>
          <cell r="P7184">
            <v>4800053470</v>
          </cell>
          <cell r="Q7184">
            <v>44620</v>
          </cell>
        </row>
        <row r="7185">
          <cell r="N7185" t="str">
            <v>FC139860</v>
          </cell>
          <cell r="O7185">
            <v>80800</v>
          </cell>
          <cell r="P7185">
            <v>4800053470</v>
          </cell>
          <cell r="Q7185">
            <v>44620</v>
          </cell>
        </row>
        <row r="7186">
          <cell r="N7186" t="str">
            <v>FC139861</v>
          </cell>
          <cell r="O7186">
            <v>80800</v>
          </cell>
          <cell r="P7186">
            <v>4800053470</v>
          </cell>
          <cell r="Q7186">
            <v>44620</v>
          </cell>
        </row>
        <row r="7187">
          <cell r="N7187" t="str">
            <v>FC139862</v>
          </cell>
          <cell r="O7187">
            <v>80800</v>
          </cell>
          <cell r="P7187">
            <v>4800053470</v>
          </cell>
          <cell r="Q7187">
            <v>44620</v>
          </cell>
        </row>
        <row r="7188">
          <cell r="N7188" t="str">
            <v>FC139863</v>
          </cell>
          <cell r="O7188">
            <v>80800</v>
          </cell>
          <cell r="P7188">
            <v>4800053470</v>
          </cell>
          <cell r="Q7188">
            <v>44620</v>
          </cell>
        </row>
        <row r="7189">
          <cell r="N7189" t="str">
            <v>FC139864</v>
          </cell>
          <cell r="O7189">
            <v>80800</v>
          </cell>
          <cell r="P7189">
            <v>4800053470</v>
          </cell>
          <cell r="Q7189">
            <v>44620</v>
          </cell>
        </row>
        <row r="7190">
          <cell r="N7190" t="str">
            <v>FC139865</v>
          </cell>
          <cell r="O7190">
            <v>80800</v>
          </cell>
          <cell r="P7190">
            <v>4800053470</v>
          </cell>
          <cell r="Q7190">
            <v>44620</v>
          </cell>
        </row>
        <row r="7191">
          <cell r="N7191" t="str">
            <v>FC139866</v>
          </cell>
          <cell r="O7191">
            <v>80800</v>
          </cell>
          <cell r="P7191">
            <v>4800053470</v>
          </cell>
          <cell r="Q7191">
            <v>44620</v>
          </cell>
        </row>
        <row r="7192">
          <cell r="N7192" t="str">
            <v>FC139867</v>
          </cell>
          <cell r="O7192">
            <v>80800</v>
          </cell>
          <cell r="P7192">
            <v>4800053470</v>
          </cell>
          <cell r="Q7192">
            <v>44620</v>
          </cell>
        </row>
        <row r="7193">
          <cell r="N7193" t="str">
            <v>FC139868</v>
          </cell>
          <cell r="O7193">
            <v>80800</v>
          </cell>
          <cell r="P7193">
            <v>4800053470</v>
          </cell>
          <cell r="Q7193">
            <v>44620</v>
          </cell>
        </row>
        <row r="7194">
          <cell r="N7194" t="str">
            <v>FC139869</v>
          </cell>
          <cell r="O7194">
            <v>80800</v>
          </cell>
          <cell r="P7194">
            <v>4800053470</v>
          </cell>
          <cell r="Q7194">
            <v>44620</v>
          </cell>
        </row>
        <row r="7195">
          <cell r="N7195" t="str">
            <v>FC139870</v>
          </cell>
          <cell r="O7195">
            <v>80800</v>
          </cell>
          <cell r="P7195">
            <v>4800053470</v>
          </cell>
          <cell r="Q7195">
            <v>44620</v>
          </cell>
        </row>
        <row r="7196">
          <cell r="N7196" t="str">
            <v>FC139871</v>
          </cell>
          <cell r="O7196">
            <v>80800</v>
          </cell>
          <cell r="P7196">
            <v>4800053470</v>
          </cell>
          <cell r="Q7196">
            <v>44620</v>
          </cell>
        </row>
        <row r="7197">
          <cell r="N7197" t="str">
            <v>FC139874</v>
          </cell>
          <cell r="O7197">
            <v>80800</v>
          </cell>
          <cell r="P7197">
            <v>4800053470</v>
          </cell>
          <cell r="Q7197">
            <v>44620</v>
          </cell>
        </row>
        <row r="7198">
          <cell r="N7198" t="str">
            <v>FC139875</v>
          </cell>
          <cell r="O7198">
            <v>80800</v>
          </cell>
          <cell r="P7198">
            <v>4800053470</v>
          </cell>
          <cell r="Q7198">
            <v>44620</v>
          </cell>
        </row>
        <row r="7199">
          <cell r="N7199" t="str">
            <v>FC139876</v>
          </cell>
          <cell r="O7199">
            <v>80800</v>
          </cell>
          <cell r="P7199">
            <v>4800053470</v>
          </cell>
          <cell r="Q7199">
            <v>44620</v>
          </cell>
        </row>
        <row r="7200">
          <cell r="N7200" t="str">
            <v>FC139878</v>
          </cell>
          <cell r="O7200">
            <v>80800</v>
          </cell>
          <cell r="P7200">
            <v>4800053470</v>
          </cell>
          <cell r="Q7200">
            <v>44620</v>
          </cell>
        </row>
        <row r="7201">
          <cell r="N7201" t="str">
            <v>FC139879</v>
          </cell>
          <cell r="O7201">
            <v>80800</v>
          </cell>
          <cell r="P7201">
            <v>4800053470</v>
          </cell>
          <cell r="Q7201">
            <v>44620</v>
          </cell>
        </row>
        <row r="7202">
          <cell r="N7202" t="str">
            <v>FC139880</v>
          </cell>
          <cell r="O7202">
            <v>80800</v>
          </cell>
          <cell r="P7202">
            <v>4800053470</v>
          </cell>
          <cell r="Q7202">
            <v>44620</v>
          </cell>
        </row>
        <row r="7203">
          <cell r="N7203" t="str">
            <v>FC139881</v>
          </cell>
          <cell r="O7203">
            <v>80800</v>
          </cell>
          <cell r="P7203">
            <v>4800053470</v>
          </cell>
          <cell r="Q7203">
            <v>44620</v>
          </cell>
        </row>
        <row r="7204">
          <cell r="N7204" t="str">
            <v>FC139883</v>
          </cell>
          <cell r="O7204">
            <v>80800</v>
          </cell>
          <cell r="P7204">
            <v>4800053470</v>
          </cell>
          <cell r="Q7204">
            <v>44620</v>
          </cell>
        </row>
        <row r="7205">
          <cell r="N7205" t="str">
            <v>FC139884</v>
          </cell>
          <cell r="O7205">
            <v>80800</v>
          </cell>
          <cell r="P7205">
            <v>4800053470</v>
          </cell>
          <cell r="Q7205">
            <v>44620</v>
          </cell>
        </row>
        <row r="7206">
          <cell r="N7206" t="str">
            <v>FC139886</v>
          </cell>
          <cell r="O7206">
            <v>80800</v>
          </cell>
          <cell r="P7206">
            <v>4800053470</v>
          </cell>
          <cell r="Q7206">
            <v>44620</v>
          </cell>
        </row>
        <row r="7207">
          <cell r="N7207" t="str">
            <v>FC139887</v>
          </cell>
          <cell r="O7207">
            <v>80800</v>
          </cell>
          <cell r="P7207">
            <v>4800053470</v>
          </cell>
          <cell r="Q7207">
            <v>44620</v>
          </cell>
        </row>
        <row r="7208">
          <cell r="N7208" t="str">
            <v>FC139888</v>
          </cell>
          <cell r="O7208">
            <v>80800</v>
          </cell>
          <cell r="P7208">
            <v>4800053470</v>
          </cell>
          <cell r="Q7208">
            <v>44620</v>
          </cell>
        </row>
        <row r="7209">
          <cell r="N7209" t="str">
            <v>FC139889</v>
          </cell>
          <cell r="O7209">
            <v>80800</v>
          </cell>
          <cell r="P7209">
            <v>4800053470</v>
          </cell>
          <cell r="Q7209">
            <v>44620</v>
          </cell>
        </row>
        <row r="7210">
          <cell r="N7210" t="str">
            <v>FC139890</v>
          </cell>
          <cell r="O7210">
            <v>80800</v>
          </cell>
          <cell r="P7210">
            <v>4800053470</v>
          </cell>
          <cell r="Q7210">
            <v>44620</v>
          </cell>
        </row>
        <row r="7211">
          <cell r="N7211" t="str">
            <v>FC139891</v>
          </cell>
          <cell r="O7211">
            <v>80800</v>
          </cell>
          <cell r="P7211">
            <v>4800053470</v>
          </cell>
          <cell r="Q7211">
            <v>44620</v>
          </cell>
        </row>
        <row r="7212">
          <cell r="N7212" t="str">
            <v>FC139892</v>
          </cell>
          <cell r="O7212">
            <v>80800</v>
          </cell>
          <cell r="P7212">
            <v>4800053470</v>
          </cell>
          <cell r="Q7212">
            <v>44620</v>
          </cell>
        </row>
        <row r="7213">
          <cell r="N7213" t="str">
            <v>FC139894</v>
          </cell>
          <cell r="O7213">
            <v>80800</v>
          </cell>
          <cell r="P7213">
            <v>4800053470</v>
          </cell>
          <cell r="Q7213">
            <v>44620</v>
          </cell>
        </row>
        <row r="7214">
          <cell r="N7214" t="str">
            <v>FC139895</v>
          </cell>
          <cell r="O7214">
            <v>80800</v>
          </cell>
          <cell r="P7214">
            <v>4800053470</v>
          </cell>
          <cell r="Q7214">
            <v>44620</v>
          </cell>
        </row>
        <row r="7215">
          <cell r="N7215" t="str">
            <v>FC139896</v>
          </cell>
          <cell r="O7215">
            <v>80800</v>
          </cell>
          <cell r="P7215">
            <v>4800053470</v>
          </cell>
          <cell r="Q7215">
            <v>44620</v>
          </cell>
        </row>
        <row r="7216">
          <cell r="N7216" t="str">
            <v>FC139897</v>
          </cell>
          <cell r="O7216">
            <v>80800</v>
          </cell>
          <cell r="P7216">
            <v>4800053470</v>
          </cell>
          <cell r="Q7216">
            <v>44620</v>
          </cell>
        </row>
        <row r="7217">
          <cell r="N7217" t="str">
            <v>FC139898</v>
          </cell>
          <cell r="O7217">
            <v>80800</v>
          </cell>
          <cell r="P7217">
            <v>4800053470</v>
          </cell>
          <cell r="Q7217">
            <v>44620</v>
          </cell>
        </row>
        <row r="7218">
          <cell r="N7218" t="str">
            <v>FC139899</v>
          </cell>
          <cell r="O7218">
            <v>80800</v>
          </cell>
          <cell r="P7218">
            <v>4800053470</v>
          </cell>
          <cell r="Q7218">
            <v>44620</v>
          </cell>
        </row>
        <row r="7219">
          <cell r="N7219" t="str">
            <v>FC139900</v>
          </cell>
          <cell r="O7219">
            <v>80800</v>
          </cell>
          <cell r="P7219">
            <v>4800053470</v>
          </cell>
          <cell r="Q7219">
            <v>44620</v>
          </cell>
        </row>
        <row r="7220">
          <cell r="N7220" t="str">
            <v>FC139901</v>
          </cell>
          <cell r="O7220">
            <v>80800</v>
          </cell>
          <cell r="P7220">
            <v>4800053470</v>
          </cell>
          <cell r="Q7220">
            <v>44620</v>
          </cell>
        </row>
        <row r="7221">
          <cell r="N7221" t="str">
            <v>FC139902</v>
          </cell>
          <cell r="O7221">
            <v>80800</v>
          </cell>
          <cell r="P7221">
            <v>4800053470</v>
          </cell>
          <cell r="Q7221">
            <v>44620</v>
          </cell>
        </row>
        <row r="7222">
          <cell r="N7222" t="str">
            <v>FC139904</v>
          </cell>
          <cell r="O7222">
            <v>80800</v>
          </cell>
          <cell r="P7222">
            <v>4800053470</v>
          </cell>
          <cell r="Q7222">
            <v>44620</v>
          </cell>
        </row>
        <row r="7223">
          <cell r="N7223" t="str">
            <v>FC139905</v>
          </cell>
          <cell r="O7223">
            <v>80800</v>
          </cell>
          <cell r="P7223">
            <v>4800053470</v>
          </cell>
          <cell r="Q7223">
            <v>44620</v>
          </cell>
        </row>
        <row r="7224">
          <cell r="N7224" t="str">
            <v>FC139906</v>
          </cell>
          <cell r="O7224">
            <v>80800</v>
          </cell>
          <cell r="P7224">
            <v>4800053470</v>
          </cell>
          <cell r="Q7224">
            <v>44620</v>
          </cell>
        </row>
        <row r="7225">
          <cell r="N7225" t="str">
            <v>FC139907</v>
          </cell>
          <cell r="O7225">
            <v>80800</v>
          </cell>
          <cell r="P7225">
            <v>4800053470</v>
          </cell>
          <cell r="Q7225">
            <v>44620</v>
          </cell>
        </row>
        <row r="7226">
          <cell r="N7226" t="str">
            <v>FC139908</v>
          </cell>
          <cell r="O7226">
            <v>80800</v>
          </cell>
          <cell r="P7226">
            <v>4800053470</v>
          </cell>
          <cell r="Q7226">
            <v>44620</v>
          </cell>
        </row>
        <row r="7227">
          <cell r="N7227" t="str">
            <v>FC139910</v>
          </cell>
          <cell r="O7227">
            <v>80800</v>
          </cell>
          <cell r="P7227">
            <v>4800053470</v>
          </cell>
          <cell r="Q7227">
            <v>44620</v>
          </cell>
        </row>
        <row r="7228">
          <cell r="N7228" t="str">
            <v>FC139911</v>
          </cell>
          <cell r="O7228">
            <v>80800</v>
          </cell>
          <cell r="P7228">
            <v>4800053470</v>
          </cell>
          <cell r="Q7228">
            <v>44620</v>
          </cell>
        </row>
        <row r="7229">
          <cell r="N7229" t="str">
            <v>FC139912</v>
          </cell>
          <cell r="O7229">
            <v>80800</v>
          </cell>
          <cell r="P7229">
            <v>4800053470</v>
          </cell>
          <cell r="Q7229">
            <v>44620</v>
          </cell>
        </row>
        <row r="7230">
          <cell r="N7230" t="str">
            <v>FC139913</v>
          </cell>
          <cell r="O7230">
            <v>80800</v>
          </cell>
          <cell r="P7230">
            <v>4800053470</v>
          </cell>
          <cell r="Q7230">
            <v>44620</v>
          </cell>
        </row>
        <row r="7231">
          <cell r="N7231" t="str">
            <v>FC139914</v>
          </cell>
          <cell r="O7231">
            <v>80800</v>
          </cell>
          <cell r="P7231">
            <v>4800053470</v>
          </cell>
          <cell r="Q7231">
            <v>44620</v>
          </cell>
        </row>
        <row r="7232">
          <cell r="N7232" t="str">
            <v>FC139915</v>
          </cell>
          <cell r="O7232">
            <v>80800</v>
          </cell>
          <cell r="P7232">
            <v>4800053470</v>
          </cell>
          <cell r="Q7232">
            <v>44620</v>
          </cell>
        </row>
        <row r="7233">
          <cell r="N7233" t="str">
            <v>FC139916</v>
          </cell>
          <cell r="O7233">
            <v>80800</v>
          </cell>
          <cell r="P7233">
            <v>4800053470</v>
          </cell>
          <cell r="Q7233">
            <v>44620</v>
          </cell>
        </row>
        <row r="7234">
          <cell r="N7234" t="str">
            <v>FC139917</v>
          </cell>
          <cell r="O7234">
            <v>80800</v>
          </cell>
          <cell r="P7234">
            <v>4800053470</v>
          </cell>
          <cell r="Q7234">
            <v>44620</v>
          </cell>
        </row>
        <row r="7235">
          <cell r="N7235" t="str">
            <v>FC139919</v>
          </cell>
          <cell r="O7235">
            <v>80800</v>
          </cell>
          <cell r="P7235">
            <v>4800053470</v>
          </cell>
          <cell r="Q7235">
            <v>44620</v>
          </cell>
        </row>
        <row r="7236">
          <cell r="N7236" t="str">
            <v>FC139920</v>
          </cell>
          <cell r="O7236">
            <v>80800</v>
          </cell>
          <cell r="P7236">
            <v>4800053470</v>
          </cell>
          <cell r="Q7236">
            <v>44620</v>
          </cell>
        </row>
        <row r="7237">
          <cell r="N7237" t="str">
            <v>FC139922</v>
          </cell>
          <cell r="O7237">
            <v>80800</v>
          </cell>
          <cell r="P7237">
            <v>4800053470</v>
          </cell>
          <cell r="Q7237">
            <v>44620</v>
          </cell>
        </row>
        <row r="7238">
          <cell r="N7238" t="str">
            <v>FC139923</v>
          </cell>
          <cell r="O7238">
            <v>80800</v>
          </cell>
          <cell r="P7238">
            <v>4800053470</v>
          </cell>
          <cell r="Q7238">
            <v>44620</v>
          </cell>
        </row>
        <row r="7239">
          <cell r="N7239" t="str">
            <v>FC139924</v>
          </cell>
          <cell r="O7239">
            <v>80800</v>
          </cell>
          <cell r="P7239">
            <v>4800053470</v>
          </cell>
          <cell r="Q7239">
            <v>44620</v>
          </cell>
        </row>
        <row r="7240">
          <cell r="N7240" t="str">
            <v>FC139925</v>
          </cell>
          <cell r="O7240">
            <v>80800</v>
          </cell>
          <cell r="P7240">
            <v>4800053470</v>
          </cell>
          <cell r="Q7240">
            <v>44620</v>
          </cell>
        </row>
        <row r="7241">
          <cell r="N7241" t="str">
            <v>FC139926</v>
          </cell>
          <cell r="O7241">
            <v>80800</v>
          </cell>
          <cell r="P7241">
            <v>4800053470</v>
          </cell>
          <cell r="Q7241">
            <v>44620</v>
          </cell>
        </row>
        <row r="7242">
          <cell r="N7242" t="str">
            <v>FC139927</v>
          </cell>
          <cell r="O7242">
            <v>80800</v>
          </cell>
          <cell r="P7242">
            <v>4800053470</v>
          </cell>
          <cell r="Q7242">
            <v>44620</v>
          </cell>
        </row>
        <row r="7243">
          <cell r="N7243" t="str">
            <v>FC139928</v>
          </cell>
          <cell r="O7243">
            <v>80800</v>
          </cell>
          <cell r="P7243">
            <v>4800053470</v>
          </cell>
          <cell r="Q7243">
            <v>44620</v>
          </cell>
        </row>
        <row r="7244">
          <cell r="N7244" t="str">
            <v>FC139929</v>
          </cell>
          <cell r="O7244">
            <v>80800</v>
          </cell>
          <cell r="P7244">
            <v>4800053470</v>
          </cell>
          <cell r="Q7244">
            <v>44620</v>
          </cell>
        </row>
        <row r="7245">
          <cell r="N7245" t="str">
            <v>FC139930</v>
          </cell>
          <cell r="O7245">
            <v>80800</v>
          </cell>
          <cell r="P7245">
            <v>4800053470</v>
          </cell>
          <cell r="Q7245">
            <v>44620</v>
          </cell>
        </row>
        <row r="7246">
          <cell r="N7246" t="str">
            <v>FC139931</v>
          </cell>
          <cell r="O7246">
            <v>80800</v>
          </cell>
          <cell r="P7246">
            <v>4800053470</v>
          </cell>
          <cell r="Q7246">
            <v>44620</v>
          </cell>
        </row>
        <row r="7247">
          <cell r="N7247" t="str">
            <v>FC139932</v>
          </cell>
          <cell r="O7247">
            <v>80800</v>
          </cell>
          <cell r="P7247">
            <v>4800053470</v>
          </cell>
          <cell r="Q7247">
            <v>44620</v>
          </cell>
        </row>
        <row r="7248">
          <cell r="N7248" t="str">
            <v>FC139934</v>
          </cell>
          <cell r="O7248">
            <v>80800</v>
          </cell>
          <cell r="P7248">
            <v>4800053470</v>
          </cell>
          <cell r="Q7248">
            <v>44620</v>
          </cell>
        </row>
        <row r="7249">
          <cell r="N7249" t="str">
            <v>FC139935</v>
          </cell>
          <cell r="O7249">
            <v>80800</v>
          </cell>
          <cell r="P7249">
            <v>4800053470</v>
          </cell>
          <cell r="Q7249">
            <v>44620</v>
          </cell>
        </row>
        <row r="7250">
          <cell r="N7250" t="str">
            <v>FC139936</v>
          </cell>
          <cell r="O7250">
            <v>80800</v>
          </cell>
          <cell r="P7250">
            <v>4800053470</v>
          </cell>
          <cell r="Q7250">
            <v>44620</v>
          </cell>
        </row>
        <row r="7251">
          <cell r="N7251" t="str">
            <v>FC139937</v>
          </cell>
          <cell r="O7251">
            <v>80800</v>
          </cell>
          <cell r="P7251">
            <v>4800053470</v>
          </cell>
          <cell r="Q7251">
            <v>44620</v>
          </cell>
        </row>
        <row r="7252">
          <cell r="N7252" t="str">
            <v>FC139938</v>
          </cell>
          <cell r="O7252">
            <v>80800</v>
          </cell>
          <cell r="P7252">
            <v>4800053470</v>
          </cell>
          <cell r="Q7252">
            <v>44620</v>
          </cell>
        </row>
        <row r="7253">
          <cell r="N7253" t="str">
            <v>FC139939</v>
          </cell>
          <cell r="O7253">
            <v>80800</v>
          </cell>
          <cell r="P7253">
            <v>4800053470</v>
          </cell>
          <cell r="Q7253">
            <v>44620</v>
          </cell>
        </row>
        <row r="7254">
          <cell r="N7254" t="str">
            <v>FC139940</v>
          </cell>
          <cell r="O7254">
            <v>80800</v>
          </cell>
          <cell r="P7254">
            <v>4800053470</v>
          </cell>
          <cell r="Q7254">
            <v>44620</v>
          </cell>
        </row>
        <row r="7255">
          <cell r="N7255" t="str">
            <v>FC139941</v>
          </cell>
          <cell r="O7255">
            <v>80800</v>
          </cell>
          <cell r="P7255">
            <v>4800053470</v>
          </cell>
          <cell r="Q7255">
            <v>44620</v>
          </cell>
        </row>
        <row r="7256">
          <cell r="N7256" t="str">
            <v>FC139942</v>
          </cell>
          <cell r="O7256">
            <v>80800</v>
          </cell>
          <cell r="P7256">
            <v>4800053470</v>
          </cell>
          <cell r="Q7256">
            <v>44620</v>
          </cell>
        </row>
        <row r="7257">
          <cell r="N7257" t="str">
            <v>FC139943</v>
          </cell>
          <cell r="O7257">
            <v>80800</v>
          </cell>
          <cell r="P7257">
            <v>4800053470</v>
          </cell>
          <cell r="Q7257">
            <v>44620</v>
          </cell>
        </row>
        <row r="7258">
          <cell r="N7258" t="str">
            <v>FC139944</v>
          </cell>
          <cell r="O7258">
            <v>80800</v>
          </cell>
          <cell r="P7258">
            <v>4800053470</v>
          </cell>
          <cell r="Q7258">
            <v>44620</v>
          </cell>
        </row>
        <row r="7259">
          <cell r="N7259" t="str">
            <v>FC139945</v>
          </cell>
          <cell r="O7259">
            <v>80800</v>
          </cell>
          <cell r="P7259">
            <v>4800053470</v>
          </cell>
          <cell r="Q7259">
            <v>44620</v>
          </cell>
        </row>
        <row r="7260">
          <cell r="N7260" t="str">
            <v>FC139946</v>
          </cell>
          <cell r="O7260">
            <v>80800</v>
          </cell>
          <cell r="P7260">
            <v>4800053470</v>
          </cell>
          <cell r="Q7260">
            <v>44620</v>
          </cell>
        </row>
        <row r="7261">
          <cell r="N7261" t="str">
            <v>FC139947</v>
          </cell>
          <cell r="O7261">
            <v>80800</v>
          </cell>
          <cell r="P7261">
            <v>4800053470</v>
          </cell>
          <cell r="Q7261">
            <v>44620</v>
          </cell>
        </row>
        <row r="7262">
          <cell r="N7262" t="str">
            <v>FC139949</v>
          </cell>
          <cell r="O7262">
            <v>80800</v>
          </cell>
          <cell r="P7262">
            <v>4800053470</v>
          </cell>
          <cell r="Q7262">
            <v>44620</v>
          </cell>
        </row>
        <row r="7263">
          <cell r="N7263" t="str">
            <v>FC139950</v>
          </cell>
          <cell r="O7263">
            <v>80800</v>
          </cell>
          <cell r="P7263">
            <v>4800053470</v>
          </cell>
          <cell r="Q7263">
            <v>44620</v>
          </cell>
        </row>
        <row r="7264">
          <cell r="N7264" t="str">
            <v>FC139951</v>
          </cell>
          <cell r="O7264">
            <v>80800</v>
          </cell>
          <cell r="P7264">
            <v>4800053470</v>
          </cell>
          <cell r="Q7264">
            <v>44620</v>
          </cell>
        </row>
        <row r="7265">
          <cell r="N7265" t="str">
            <v>FC139953</v>
          </cell>
          <cell r="O7265">
            <v>80800</v>
          </cell>
          <cell r="P7265">
            <v>4800053470</v>
          </cell>
          <cell r="Q7265">
            <v>44620</v>
          </cell>
        </row>
        <row r="7266">
          <cell r="N7266" t="str">
            <v>FC139954</v>
          </cell>
          <cell r="O7266">
            <v>80800</v>
          </cell>
          <cell r="P7266">
            <v>4800053470</v>
          </cell>
          <cell r="Q7266">
            <v>44620</v>
          </cell>
        </row>
        <row r="7267">
          <cell r="N7267" t="str">
            <v>FC139955</v>
          </cell>
          <cell r="O7267">
            <v>80800</v>
          </cell>
          <cell r="P7267">
            <v>4800053470</v>
          </cell>
          <cell r="Q7267">
            <v>44620</v>
          </cell>
        </row>
        <row r="7268">
          <cell r="N7268" t="str">
            <v>FC139956</v>
          </cell>
          <cell r="O7268">
            <v>80800</v>
          </cell>
          <cell r="P7268">
            <v>4800053470</v>
          </cell>
          <cell r="Q7268">
            <v>44620</v>
          </cell>
        </row>
        <row r="7269">
          <cell r="N7269" t="str">
            <v>FC139957</v>
          </cell>
          <cell r="O7269">
            <v>80800</v>
          </cell>
          <cell r="P7269">
            <v>4800053470</v>
          </cell>
          <cell r="Q7269">
            <v>44620</v>
          </cell>
        </row>
        <row r="7270">
          <cell r="N7270" t="str">
            <v>FC139958</v>
          </cell>
          <cell r="O7270">
            <v>80800</v>
          </cell>
          <cell r="P7270">
            <v>4800053470</v>
          </cell>
          <cell r="Q7270">
            <v>44620</v>
          </cell>
        </row>
        <row r="7271">
          <cell r="N7271" t="str">
            <v>FC139959</v>
          </cell>
          <cell r="O7271">
            <v>80800</v>
          </cell>
          <cell r="P7271">
            <v>4800053470</v>
          </cell>
          <cell r="Q7271">
            <v>44620</v>
          </cell>
        </row>
        <row r="7272">
          <cell r="N7272" t="str">
            <v>FC139960</v>
          </cell>
          <cell r="O7272">
            <v>80800</v>
          </cell>
          <cell r="P7272">
            <v>4800053470</v>
          </cell>
          <cell r="Q7272">
            <v>44620</v>
          </cell>
        </row>
        <row r="7273">
          <cell r="N7273" t="str">
            <v>FC139961</v>
          </cell>
          <cell r="O7273">
            <v>80800</v>
          </cell>
          <cell r="P7273">
            <v>4800053470</v>
          </cell>
          <cell r="Q7273">
            <v>44620</v>
          </cell>
        </row>
        <row r="7274">
          <cell r="N7274" t="str">
            <v>FC139962</v>
          </cell>
          <cell r="O7274">
            <v>80800</v>
          </cell>
          <cell r="P7274">
            <v>4800053470</v>
          </cell>
          <cell r="Q7274">
            <v>44620</v>
          </cell>
        </row>
        <row r="7275">
          <cell r="N7275" t="str">
            <v>FC139964</v>
          </cell>
          <cell r="O7275">
            <v>80800</v>
          </cell>
          <cell r="P7275">
            <v>4800053470</v>
          </cell>
          <cell r="Q7275">
            <v>44620</v>
          </cell>
        </row>
        <row r="7276">
          <cell r="N7276" t="str">
            <v>FC139966</v>
          </cell>
          <cell r="O7276">
            <v>80800</v>
          </cell>
          <cell r="P7276">
            <v>4800053470</v>
          </cell>
          <cell r="Q7276">
            <v>44620</v>
          </cell>
        </row>
        <row r="7277">
          <cell r="N7277" t="str">
            <v>FC139967</v>
          </cell>
          <cell r="O7277">
            <v>80800</v>
          </cell>
          <cell r="P7277">
            <v>4800053470</v>
          </cell>
          <cell r="Q7277">
            <v>44620</v>
          </cell>
        </row>
        <row r="7278">
          <cell r="N7278" t="str">
            <v>FC139968</v>
          </cell>
          <cell r="O7278">
            <v>80800</v>
          </cell>
          <cell r="P7278">
            <v>4800053470</v>
          </cell>
          <cell r="Q7278">
            <v>44620</v>
          </cell>
        </row>
        <row r="7279">
          <cell r="N7279" t="str">
            <v>FC139970</v>
          </cell>
          <cell r="O7279">
            <v>80800</v>
          </cell>
          <cell r="P7279">
            <v>4800053470</v>
          </cell>
          <cell r="Q7279">
            <v>44620</v>
          </cell>
        </row>
        <row r="7280">
          <cell r="N7280" t="str">
            <v>FC139971</v>
          </cell>
          <cell r="O7280">
            <v>80800</v>
          </cell>
          <cell r="P7280">
            <v>4800053470</v>
          </cell>
          <cell r="Q7280">
            <v>44620</v>
          </cell>
        </row>
        <row r="7281">
          <cell r="N7281" t="str">
            <v>FC139972</v>
          </cell>
          <cell r="O7281">
            <v>80800</v>
          </cell>
          <cell r="P7281">
            <v>4800053470</v>
          </cell>
          <cell r="Q7281">
            <v>44620</v>
          </cell>
        </row>
        <row r="7282">
          <cell r="N7282" t="str">
            <v>FC139973</v>
          </cell>
          <cell r="O7282">
            <v>80800</v>
          </cell>
          <cell r="P7282">
            <v>4800053470</v>
          </cell>
          <cell r="Q7282">
            <v>44620</v>
          </cell>
        </row>
        <row r="7283">
          <cell r="N7283" t="str">
            <v>FC139974</v>
          </cell>
          <cell r="O7283">
            <v>80800</v>
          </cell>
          <cell r="P7283">
            <v>4800053470</v>
          </cell>
          <cell r="Q7283">
            <v>44620</v>
          </cell>
        </row>
        <row r="7284">
          <cell r="N7284" t="str">
            <v>FC139975</v>
          </cell>
          <cell r="O7284">
            <v>80800</v>
          </cell>
          <cell r="P7284">
            <v>4800053470</v>
          </cell>
          <cell r="Q7284">
            <v>44620</v>
          </cell>
        </row>
        <row r="7285">
          <cell r="N7285" t="str">
            <v>FC139976</v>
          </cell>
          <cell r="O7285">
            <v>80800</v>
          </cell>
          <cell r="P7285">
            <v>4800053470</v>
          </cell>
          <cell r="Q7285">
            <v>44620</v>
          </cell>
        </row>
        <row r="7286">
          <cell r="N7286" t="str">
            <v>FC139977</v>
          </cell>
          <cell r="O7286">
            <v>80800</v>
          </cell>
          <cell r="P7286">
            <v>4800053470</v>
          </cell>
          <cell r="Q7286">
            <v>44620</v>
          </cell>
        </row>
        <row r="7287">
          <cell r="N7287" t="str">
            <v>FC139978</v>
          </cell>
          <cell r="O7287">
            <v>80800</v>
          </cell>
          <cell r="P7287">
            <v>4800053470</v>
          </cell>
          <cell r="Q7287">
            <v>44620</v>
          </cell>
        </row>
        <row r="7288">
          <cell r="N7288" t="str">
            <v>FC139979</v>
          </cell>
          <cell r="O7288">
            <v>80800</v>
          </cell>
          <cell r="P7288">
            <v>4800053470</v>
          </cell>
          <cell r="Q7288">
            <v>44620</v>
          </cell>
        </row>
        <row r="7289">
          <cell r="N7289" t="str">
            <v>FC139980</v>
          </cell>
          <cell r="O7289">
            <v>80800</v>
          </cell>
          <cell r="P7289">
            <v>4800053470</v>
          </cell>
          <cell r="Q7289">
            <v>44620</v>
          </cell>
        </row>
        <row r="7290">
          <cell r="N7290" t="str">
            <v>FC139981</v>
          </cell>
          <cell r="O7290">
            <v>80800</v>
          </cell>
          <cell r="P7290">
            <v>4800053470</v>
          </cell>
          <cell r="Q7290">
            <v>44620</v>
          </cell>
        </row>
        <row r="7291">
          <cell r="N7291" t="str">
            <v>FC139982</v>
          </cell>
          <cell r="O7291">
            <v>80800</v>
          </cell>
          <cell r="P7291">
            <v>4800053470</v>
          </cell>
          <cell r="Q7291">
            <v>44620</v>
          </cell>
        </row>
        <row r="7292">
          <cell r="N7292" t="str">
            <v>FC139983</v>
          </cell>
          <cell r="O7292">
            <v>80800</v>
          </cell>
          <cell r="P7292">
            <v>4800053470</v>
          </cell>
          <cell r="Q7292">
            <v>44620</v>
          </cell>
        </row>
        <row r="7293">
          <cell r="N7293" t="str">
            <v>FC139984</v>
          </cell>
          <cell r="O7293">
            <v>80800</v>
          </cell>
          <cell r="P7293">
            <v>4800053470</v>
          </cell>
          <cell r="Q7293">
            <v>44620</v>
          </cell>
        </row>
        <row r="7294">
          <cell r="N7294" t="str">
            <v>FC139985</v>
          </cell>
          <cell r="O7294">
            <v>80800</v>
          </cell>
          <cell r="P7294">
            <v>4800053470</v>
          </cell>
          <cell r="Q7294">
            <v>44620</v>
          </cell>
        </row>
        <row r="7295">
          <cell r="N7295" t="str">
            <v>FC139986</v>
          </cell>
          <cell r="O7295">
            <v>80800</v>
          </cell>
          <cell r="P7295">
            <v>4800053470</v>
          </cell>
          <cell r="Q7295">
            <v>44620</v>
          </cell>
        </row>
        <row r="7296">
          <cell r="N7296" t="str">
            <v>FC139987</v>
          </cell>
          <cell r="O7296">
            <v>80800</v>
          </cell>
          <cell r="P7296">
            <v>4800053470</v>
          </cell>
          <cell r="Q7296">
            <v>44620</v>
          </cell>
        </row>
        <row r="7297">
          <cell r="N7297" t="str">
            <v>FC139989</v>
          </cell>
          <cell r="O7297">
            <v>80800</v>
          </cell>
          <cell r="P7297">
            <v>4800053470</v>
          </cell>
          <cell r="Q7297">
            <v>44620</v>
          </cell>
        </row>
        <row r="7298">
          <cell r="N7298" t="str">
            <v>FC139990</v>
          </cell>
          <cell r="O7298">
            <v>80800</v>
          </cell>
          <cell r="P7298">
            <v>4800053470</v>
          </cell>
          <cell r="Q7298">
            <v>44620</v>
          </cell>
        </row>
        <row r="7299">
          <cell r="N7299" t="str">
            <v>FC139991</v>
          </cell>
          <cell r="O7299">
            <v>80800</v>
          </cell>
          <cell r="P7299">
            <v>4800053470</v>
          </cell>
          <cell r="Q7299">
            <v>44620</v>
          </cell>
        </row>
        <row r="7300">
          <cell r="N7300" t="str">
            <v>FC139992</v>
          </cell>
          <cell r="O7300">
            <v>80800</v>
          </cell>
          <cell r="P7300">
            <v>4800053470</v>
          </cell>
          <cell r="Q7300">
            <v>44620</v>
          </cell>
        </row>
        <row r="7301">
          <cell r="N7301" t="str">
            <v>FC139993</v>
          </cell>
          <cell r="O7301">
            <v>80800</v>
          </cell>
          <cell r="P7301">
            <v>4800053470</v>
          </cell>
          <cell r="Q7301">
            <v>44620</v>
          </cell>
        </row>
        <row r="7302">
          <cell r="N7302" t="str">
            <v>FC139994</v>
          </cell>
          <cell r="O7302">
            <v>80800</v>
          </cell>
          <cell r="P7302">
            <v>4800053470</v>
          </cell>
          <cell r="Q7302">
            <v>44620</v>
          </cell>
        </row>
        <row r="7303">
          <cell r="N7303" t="str">
            <v>FC139995</v>
          </cell>
          <cell r="O7303">
            <v>80800</v>
          </cell>
          <cell r="P7303">
            <v>4800053470</v>
          </cell>
          <cell r="Q7303">
            <v>44620</v>
          </cell>
        </row>
        <row r="7304">
          <cell r="N7304" t="str">
            <v>FC139996</v>
          </cell>
          <cell r="O7304">
            <v>80800</v>
          </cell>
          <cell r="P7304">
            <v>4800053470</v>
          </cell>
          <cell r="Q7304">
            <v>44620</v>
          </cell>
        </row>
        <row r="7305">
          <cell r="N7305" t="str">
            <v>FC139997</v>
          </cell>
          <cell r="O7305">
            <v>80800</v>
          </cell>
          <cell r="P7305">
            <v>4800053470</v>
          </cell>
          <cell r="Q7305">
            <v>44620</v>
          </cell>
        </row>
        <row r="7306">
          <cell r="N7306" t="str">
            <v>FC139999</v>
          </cell>
          <cell r="O7306">
            <v>80800</v>
          </cell>
          <cell r="P7306">
            <v>4800053470</v>
          </cell>
          <cell r="Q7306">
            <v>44620</v>
          </cell>
        </row>
        <row r="7307">
          <cell r="N7307" t="str">
            <v>FC140000</v>
          </cell>
          <cell r="O7307">
            <v>80800</v>
          </cell>
          <cell r="P7307">
            <v>4800053470</v>
          </cell>
          <cell r="Q7307">
            <v>44620</v>
          </cell>
        </row>
        <row r="7308">
          <cell r="N7308" t="str">
            <v>FC140001</v>
          </cell>
          <cell r="O7308">
            <v>80800</v>
          </cell>
          <cell r="P7308">
            <v>4800053470</v>
          </cell>
          <cell r="Q7308">
            <v>44620</v>
          </cell>
        </row>
        <row r="7309">
          <cell r="N7309" t="str">
            <v>FC140002</v>
          </cell>
          <cell r="O7309">
            <v>80800</v>
          </cell>
          <cell r="P7309">
            <v>4800053470</v>
          </cell>
          <cell r="Q7309">
            <v>44620</v>
          </cell>
        </row>
        <row r="7310">
          <cell r="N7310" t="str">
            <v>FC140003</v>
          </cell>
          <cell r="O7310">
            <v>80800</v>
          </cell>
          <cell r="P7310">
            <v>4800053470</v>
          </cell>
          <cell r="Q7310">
            <v>44620</v>
          </cell>
        </row>
        <row r="7311">
          <cell r="N7311" t="str">
            <v>FC140004</v>
          </cell>
          <cell r="O7311">
            <v>80800</v>
          </cell>
          <cell r="P7311">
            <v>4800053470</v>
          </cell>
          <cell r="Q7311">
            <v>44620</v>
          </cell>
        </row>
        <row r="7312">
          <cell r="N7312" t="str">
            <v>FC140005</v>
          </cell>
          <cell r="O7312">
            <v>80800</v>
          </cell>
          <cell r="P7312">
            <v>4800053470</v>
          </cell>
          <cell r="Q7312">
            <v>44620</v>
          </cell>
        </row>
        <row r="7313">
          <cell r="N7313" t="str">
            <v>FC140006</v>
          </cell>
          <cell r="O7313">
            <v>80800</v>
          </cell>
          <cell r="P7313">
            <v>4800053470</v>
          </cell>
          <cell r="Q7313">
            <v>44620</v>
          </cell>
        </row>
        <row r="7314">
          <cell r="N7314" t="str">
            <v>FC140007</v>
          </cell>
          <cell r="O7314">
            <v>80800</v>
          </cell>
          <cell r="P7314">
            <v>4800053470</v>
          </cell>
          <cell r="Q7314">
            <v>44620</v>
          </cell>
        </row>
        <row r="7315">
          <cell r="N7315" t="str">
            <v>FC140008</v>
          </cell>
          <cell r="O7315">
            <v>80800</v>
          </cell>
          <cell r="P7315">
            <v>4800053470</v>
          </cell>
          <cell r="Q7315">
            <v>44620</v>
          </cell>
        </row>
        <row r="7316">
          <cell r="N7316" t="str">
            <v>FC140009</v>
          </cell>
          <cell r="O7316">
            <v>80800</v>
          </cell>
          <cell r="P7316">
            <v>4800053470</v>
          </cell>
          <cell r="Q7316">
            <v>44620</v>
          </cell>
        </row>
        <row r="7317">
          <cell r="N7317" t="str">
            <v>FC140010</v>
          </cell>
          <cell r="O7317">
            <v>80800</v>
          </cell>
          <cell r="P7317">
            <v>4800053470</v>
          </cell>
          <cell r="Q7317">
            <v>44620</v>
          </cell>
        </row>
        <row r="7318">
          <cell r="N7318" t="str">
            <v>FC140011</v>
          </cell>
          <cell r="O7318">
            <v>80800</v>
          </cell>
          <cell r="P7318">
            <v>4800053470</v>
          </cell>
          <cell r="Q7318">
            <v>44620</v>
          </cell>
        </row>
        <row r="7319">
          <cell r="N7319" t="str">
            <v>FC140012</v>
          </cell>
          <cell r="O7319">
            <v>80800</v>
          </cell>
          <cell r="P7319">
            <v>4800053470</v>
          </cell>
          <cell r="Q7319">
            <v>44620</v>
          </cell>
        </row>
        <row r="7320">
          <cell r="N7320" t="str">
            <v>FC140013</v>
          </cell>
          <cell r="O7320">
            <v>80800</v>
          </cell>
          <cell r="P7320">
            <v>4800053470</v>
          </cell>
          <cell r="Q7320">
            <v>44620</v>
          </cell>
        </row>
        <row r="7321">
          <cell r="N7321" t="str">
            <v>FC140014</v>
          </cell>
          <cell r="O7321">
            <v>80800</v>
          </cell>
          <cell r="P7321">
            <v>4800053470</v>
          </cell>
          <cell r="Q7321">
            <v>44620</v>
          </cell>
        </row>
        <row r="7322">
          <cell r="N7322" t="str">
            <v>FC140015</v>
          </cell>
          <cell r="O7322">
            <v>80800</v>
          </cell>
          <cell r="P7322">
            <v>4800053470</v>
          </cell>
          <cell r="Q7322">
            <v>44620</v>
          </cell>
        </row>
        <row r="7323">
          <cell r="N7323" t="str">
            <v>FC140016</v>
          </cell>
          <cell r="O7323">
            <v>80800</v>
          </cell>
          <cell r="P7323">
            <v>4800053470</v>
          </cell>
          <cell r="Q7323">
            <v>44620</v>
          </cell>
        </row>
        <row r="7324">
          <cell r="N7324" t="str">
            <v>FC140017</v>
          </cell>
          <cell r="O7324">
            <v>80800</v>
          </cell>
          <cell r="P7324">
            <v>4800053470</v>
          </cell>
          <cell r="Q7324">
            <v>44620</v>
          </cell>
        </row>
        <row r="7325">
          <cell r="N7325" t="str">
            <v>FC140018</v>
          </cell>
          <cell r="O7325">
            <v>80800</v>
          </cell>
          <cell r="P7325">
            <v>4800053470</v>
          </cell>
          <cell r="Q7325">
            <v>44620</v>
          </cell>
        </row>
        <row r="7326">
          <cell r="N7326" t="str">
            <v>FC140019</v>
          </cell>
          <cell r="O7326">
            <v>80800</v>
          </cell>
          <cell r="P7326">
            <v>4800053470</v>
          </cell>
          <cell r="Q7326">
            <v>44620</v>
          </cell>
        </row>
        <row r="7327">
          <cell r="N7327" t="str">
            <v>FC140020</v>
          </cell>
          <cell r="O7327">
            <v>80800</v>
          </cell>
          <cell r="P7327">
            <v>4800053470</v>
          </cell>
          <cell r="Q7327">
            <v>44620</v>
          </cell>
        </row>
        <row r="7328">
          <cell r="N7328" t="str">
            <v>FC140021</v>
          </cell>
          <cell r="O7328">
            <v>80800</v>
          </cell>
          <cell r="P7328">
            <v>4800053470</v>
          </cell>
          <cell r="Q7328">
            <v>44620</v>
          </cell>
        </row>
        <row r="7329">
          <cell r="N7329" t="str">
            <v>FC140022</v>
          </cell>
          <cell r="O7329">
            <v>80800</v>
          </cell>
          <cell r="P7329">
            <v>4800053470</v>
          </cell>
          <cell r="Q7329">
            <v>44620</v>
          </cell>
        </row>
        <row r="7330">
          <cell r="N7330" t="str">
            <v>FC140023</v>
          </cell>
          <cell r="O7330">
            <v>80800</v>
          </cell>
          <cell r="P7330">
            <v>4800053470</v>
          </cell>
          <cell r="Q7330">
            <v>44620</v>
          </cell>
        </row>
        <row r="7331">
          <cell r="N7331" t="str">
            <v>FC140024</v>
          </cell>
          <cell r="O7331">
            <v>80800</v>
          </cell>
          <cell r="P7331">
            <v>4800053470</v>
          </cell>
          <cell r="Q7331">
            <v>44620</v>
          </cell>
        </row>
        <row r="7332">
          <cell r="N7332" t="str">
            <v>FC140026</v>
          </cell>
          <cell r="O7332">
            <v>80800</v>
          </cell>
          <cell r="P7332">
            <v>4800053470</v>
          </cell>
          <cell r="Q7332">
            <v>44620</v>
          </cell>
        </row>
        <row r="7333">
          <cell r="N7333" t="str">
            <v>FC140027</v>
          </cell>
          <cell r="O7333">
            <v>80800</v>
          </cell>
          <cell r="P7333">
            <v>4800053470</v>
          </cell>
          <cell r="Q7333">
            <v>44620</v>
          </cell>
        </row>
        <row r="7334">
          <cell r="N7334" t="str">
            <v>FC140028</v>
          </cell>
          <cell r="O7334">
            <v>80800</v>
          </cell>
          <cell r="P7334">
            <v>4800053470</v>
          </cell>
          <cell r="Q7334">
            <v>44620</v>
          </cell>
        </row>
        <row r="7335">
          <cell r="N7335" t="str">
            <v>FC140029</v>
          </cell>
          <cell r="O7335">
            <v>80800</v>
          </cell>
          <cell r="P7335">
            <v>4800053470</v>
          </cell>
          <cell r="Q7335">
            <v>44620</v>
          </cell>
        </row>
        <row r="7336">
          <cell r="N7336" t="str">
            <v>FC140030</v>
          </cell>
          <cell r="O7336">
            <v>80800</v>
          </cell>
          <cell r="P7336">
            <v>4800053470</v>
          </cell>
          <cell r="Q7336">
            <v>44620</v>
          </cell>
        </row>
        <row r="7337">
          <cell r="N7337" t="str">
            <v>FC140031</v>
          </cell>
          <cell r="O7337">
            <v>80800</v>
          </cell>
          <cell r="P7337">
            <v>4800053470</v>
          </cell>
          <cell r="Q7337">
            <v>44620</v>
          </cell>
        </row>
        <row r="7338">
          <cell r="N7338" t="str">
            <v>FC140032</v>
          </cell>
          <cell r="O7338">
            <v>80800</v>
          </cell>
          <cell r="P7338">
            <v>4800053470</v>
          </cell>
          <cell r="Q7338">
            <v>44620</v>
          </cell>
        </row>
        <row r="7339">
          <cell r="N7339" t="str">
            <v>FC140033</v>
          </cell>
          <cell r="O7339">
            <v>80800</v>
          </cell>
          <cell r="P7339">
            <v>4800053470</v>
          </cell>
          <cell r="Q7339">
            <v>44620</v>
          </cell>
        </row>
        <row r="7340">
          <cell r="N7340" t="str">
            <v>FC140034</v>
          </cell>
          <cell r="O7340">
            <v>80800</v>
          </cell>
          <cell r="P7340">
            <v>4800053470</v>
          </cell>
          <cell r="Q7340">
            <v>44620</v>
          </cell>
        </row>
        <row r="7341">
          <cell r="N7341" t="str">
            <v>FC140035</v>
          </cell>
          <cell r="O7341">
            <v>80800</v>
          </cell>
          <cell r="P7341">
            <v>4800053470</v>
          </cell>
          <cell r="Q7341">
            <v>44620</v>
          </cell>
        </row>
        <row r="7342">
          <cell r="N7342" t="str">
            <v>FC140036</v>
          </cell>
          <cell r="O7342">
            <v>80800</v>
          </cell>
          <cell r="P7342">
            <v>4800053470</v>
          </cell>
          <cell r="Q7342">
            <v>44620</v>
          </cell>
        </row>
        <row r="7343">
          <cell r="N7343" t="str">
            <v>FC140038</v>
          </cell>
          <cell r="O7343">
            <v>80800</v>
          </cell>
          <cell r="P7343">
            <v>4800053470</v>
          </cell>
          <cell r="Q7343">
            <v>44620</v>
          </cell>
        </row>
        <row r="7344">
          <cell r="N7344" t="str">
            <v>FC140039</v>
          </cell>
          <cell r="O7344">
            <v>80800</v>
          </cell>
          <cell r="P7344">
            <v>4800053470</v>
          </cell>
          <cell r="Q7344">
            <v>44620</v>
          </cell>
        </row>
        <row r="7345">
          <cell r="N7345" t="str">
            <v>FC140041</v>
          </cell>
          <cell r="O7345">
            <v>80800</v>
          </cell>
          <cell r="P7345">
            <v>4800053470</v>
          </cell>
          <cell r="Q7345">
            <v>44620</v>
          </cell>
        </row>
        <row r="7346">
          <cell r="N7346" t="str">
            <v>FC140042</v>
          </cell>
          <cell r="O7346">
            <v>80800</v>
          </cell>
          <cell r="P7346">
            <v>4800053470</v>
          </cell>
          <cell r="Q7346">
            <v>44620</v>
          </cell>
        </row>
        <row r="7347">
          <cell r="N7347" t="str">
            <v>FC140043</v>
          </cell>
          <cell r="O7347">
            <v>80800</v>
          </cell>
          <cell r="P7347">
            <v>4800053470</v>
          </cell>
          <cell r="Q7347">
            <v>44620</v>
          </cell>
        </row>
        <row r="7348">
          <cell r="N7348" t="str">
            <v>FC140044</v>
          </cell>
          <cell r="O7348">
            <v>80800</v>
          </cell>
          <cell r="P7348">
            <v>4800053470</v>
          </cell>
          <cell r="Q7348">
            <v>44620</v>
          </cell>
        </row>
        <row r="7349">
          <cell r="N7349" t="str">
            <v>FC140045</v>
          </cell>
          <cell r="O7349">
            <v>80800</v>
          </cell>
          <cell r="P7349">
            <v>4800053470</v>
          </cell>
          <cell r="Q7349">
            <v>44620</v>
          </cell>
        </row>
        <row r="7350">
          <cell r="N7350" t="str">
            <v>FC140046</v>
          </cell>
          <cell r="O7350">
            <v>80800</v>
          </cell>
          <cell r="P7350">
            <v>4800053470</v>
          </cell>
          <cell r="Q7350">
            <v>44620</v>
          </cell>
        </row>
        <row r="7351">
          <cell r="N7351" t="str">
            <v>FC140047</v>
          </cell>
          <cell r="O7351">
            <v>80800</v>
          </cell>
          <cell r="P7351">
            <v>4800053470</v>
          </cell>
          <cell r="Q7351">
            <v>44620</v>
          </cell>
        </row>
        <row r="7352">
          <cell r="N7352" t="str">
            <v>FC140048</v>
          </cell>
          <cell r="O7352">
            <v>80800</v>
          </cell>
          <cell r="P7352">
            <v>4800053470</v>
          </cell>
          <cell r="Q7352">
            <v>44620</v>
          </cell>
        </row>
        <row r="7353">
          <cell r="N7353" t="str">
            <v>FC140049</v>
          </cell>
          <cell r="O7353">
            <v>80800</v>
          </cell>
          <cell r="P7353">
            <v>4800053470</v>
          </cell>
          <cell r="Q7353">
            <v>44620</v>
          </cell>
        </row>
        <row r="7354">
          <cell r="N7354" t="str">
            <v>FC140050</v>
          </cell>
          <cell r="O7354">
            <v>80800</v>
          </cell>
          <cell r="P7354">
            <v>4800053470</v>
          </cell>
          <cell r="Q7354">
            <v>44620</v>
          </cell>
        </row>
        <row r="7355">
          <cell r="N7355" t="str">
            <v>FC140052</v>
          </cell>
          <cell r="O7355">
            <v>80800</v>
          </cell>
          <cell r="P7355">
            <v>4800053470</v>
          </cell>
          <cell r="Q7355">
            <v>44620</v>
          </cell>
        </row>
        <row r="7356">
          <cell r="N7356" t="str">
            <v>FC140053</v>
          </cell>
          <cell r="O7356">
            <v>80800</v>
          </cell>
          <cell r="P7356">
            <v>4800053470</v>
          </cell>
          <cell r="Q7356">
            <v>44620</v>
          </cell>
        </row>
        <row r="7357">
          <cell r="N7357" t="str">
            <v>FC140054</v>
          </cell>
          <cell r="O7357">
            <v>80800</v>
          </cell>
          <cell r="P7357">
            <v>4800053470</v>
          </cell>
          <cell r="Q7357">
            <v>44620</v>
          </cell>
        </row>
        <row r="7358">
          <cell r="N7358" t="str">
            <v>FC140055</v>
          </cell>
          <cell r="O7358">
            <v>80800</v>
          </cell>
          <cell r="P7358">
            <v>4800053470</v>
          </cell>
          <cell r="Q7358">
            <v>44620</v>
          </cell>
        </row>
        <row r="7359">
          <cell r="N7359" t="str">
            <v>FC140056</v>
          </cell>
          <cell r="O7359">
            <v>80800</v>
          </cell>
          <cell r="P7359">
            <v>4800053470</v>
          </cell>
          <cell r="Q7359">
            <v>44620</v>
          </cell>
        </row>
        <row r="7360">
          <cell r="N7360" t="str">
            <v>FC140057</v>
          </cell>
          <cell r="O7360">
            <v>80800</v>
          </cell>
          <cell r="P7360">
            <v>4800053470</v>
          </cell>
          <cell r="Q7360">
            <v>44620</v>
          </cell>
        </row>
        <row r="7361">
          <cell r="N7361" t="str">
            <v>FC140058</v>
          </cell>
          <cell r="O7361">
            <v>80800</v>
          </cell>
          <cell r="P7361">
            <v>4800053470</v>
          </cell>
          <cell r="Q7361">
            <v>44620</v>
          </cell>
        </row>
        <row r="7362">
          <cell r="N7362" t="str">
            <v>FC140059</v>
          </cell>
          <cell r="O7362">
            <v>80800</v>
          </cell>
          <cell r="P7362">
            <v>4800053470</v>
          </cell>
          <cell r="Q7362">
            <v>44620</v>
          </cell>
        </row>
        <row r="7363">
          <cell r="N7363" t="str">
            <v>FC140060</v>
          </cell>
          <cell r="O7363">
            <v>80800</v>
          </cell>
          <cell r="P7363">
            <v>4800053470</v>
          </cell>
          <cell r="Q7363">
            <v>44620</v>
          </cell>
        </row>
        <row r="7364">
          <cell r="N7364" t="str">
            <v>FC140061</v>
          </cell>
          <cell r="O7364">
            <v>80800</v>
          </cell>
          <cell r="P7364">
            <v>4800053470</v>
          </cell>
          <cell r="Q7364">
            <v>44620</v>
          </cell>
        </row>
        <row r="7365">
          <cell r="N7365" t="str">
            <v>FC140062</v>
          </cell>
          <cell r="O7365">
            <v>80800</v>
          </cell>
          <cell r="P7365">
            <v>4800053470</v>
          </cell>
          <cell r="Q7365">
            <v>44620</v>
          </cell>
        </row>
        <row r="7366">
          <cell r="N7366" t="str">
            <v>FC140063</v>
          </cell>
          <cell r="O7366">
            <v>80800</v>
          </cell>
          <cell r="P7366">
            <v>4800053470</v>
          </cell>
          <cell r="Q7366">
            <v>44620</v>
          </cell>
        </row>
        <row r="7367">
          <cell r="N7367" t="str">
            <v>FC140064</v>
          </cell>
          <cell r="O7367">
            <v>80800</v>
          </cell>
          <cell r="P7367">
            <v>4800053470</v>
          </cell>
          <cell r="Q7367">
            <v>44620</v>
          </cell>
        </row>
        <row r="7368">
          <cell r="N7368" t="str">
            <v>FC140065</v>
          </cell>
          <cell r="O7368">
            <v>80800</v>
          </cell>
          <cell r="P7368">
            <v>4800053470</v>
          </cell>
          <cell r="Q7368">
            <v>44620</v>
          </cell>
        </row>
        <row r="7369">
          <cell r="N7369" t="str">
            <v>FC140066</v>
          </cell>
          <cell r="O7369">
            <v>80800</v>
          </cell>
          <cell r="P7369">
            <v>4800053470</v>
          </cell>
          <cell r="Q7369">
            <v>44620</v>
          </cell>
        </row>
        <row r="7370">
          <cell r="N7370" t="str">
            <v>FC140067</v>
          </cell>
          <cell r="O7370">
            <v>80800</v>
          </cell>
          <cell r="P7370">
            <v>4800053470</v>
          </cell>
          <cell r="Q7370">
            <v>44620</v>
          </cell>
        </row>
        <row r="7371">
          <cell r="N7371" t="str">
            <v>FC140068</v>
          </cell>
          <cell r="O7371">
            <v>80800</v>
          </cell>
          <cell r="P7371">
            <v>4800053470</v>
          </cell>
          <cell r="Q7371">
            <v>44620</v>
          </cell>
        </row>
        <row r="7372">
          <cell r="N7372" t="str">
            <v>FC140069</v>
          </cell>
          <cell r="O7372">
            <v>80800</v>
          </cell>
          <cell r="P7372">
            <v>4800053470</v>
          </cell>
          <cell r="Q7372">
            <v>44620</v>
          </cell>
        </row>
        <row r="7373">
          <cell r="N7373" t="str">
            <v>FC140070</v>
          </cell>
          <cell r="O7373">
            <v>80800</v>
          </cell>
          <cell r="P7373">
            <v>4800053470</v>
          </cell>
          <cell r="Q7373">
            <v>44620</v>
          </cell>
        </row>
        <row r="7374">
          <cell r="N7374" t="str">
            <v>FC140071</v>
          </cell>
          <cell r="O7374">
            <v>80800</v>
          </cell>
          <cell r="P7374">
            <v>4800053470</v>
          </cell>
          <cell r="Q7374">
            <v>44620</v>
          </cell>
        </row>
        <row r="7375">
          <cell r="N7375" t="str">
            <v>FC140072</v>
          </cell>
          <cell r="O7375">
            <v>80800</v>
          </cell>
          <cell r="P7375">
            <v>4800053470</v>
          </cell>
          <cell r="Q7375">
            <v>44620</v>
          </cell>
        </row>
        <row r="7376">
          <cell r="N7376" t="str">
            <v>FC140074</v>
          </cell>
          <cell r="O7376">
            <v>80800</v>
          </cell>
          <cell r="P7376">
            <v>4800053470</v>
          </cell>
          <cell r="Q7376">
            <v>44620</v>
          </cell>
        </row>
        <row r="7377">
          <cell r="N7377" t="str">
            <v>FC140075</v>
          </cell>
          <cell r="O7377">
            <v>80800</v>
          </cell>
          <cell r="P7377">
            <v>4800053470</v>
          </cell>
          <cell r="Q7377">
            <v>44620</v>
          </cell>
        </row>
        <row r="7378">
          <cell r="N7378" t="str">
            <v>FC140076</v>
          </cell>
          <cell r="O7378">
            <v>80800</v>
          </cell>
          <cell r="P7378">
            <v>4800053470</v>
          </cell>
          <cell r="Q7378">
            <v>44620</v>
          </cell>
        </row>
        <row r="7379">
          <cell r="N7379" t="str">
            <v>FC140077</v>
          </cell>
          <cell r="O7379">
            <v>80800</v>
          </cell>
          <cell r="P7379">
            <v>4800053470</v>
          </cell>
          <cell r="Q7379">
            <v>44620</v>
          </cell>
        </row>
        <row r="7380">
          <cell r="N7380" t="str">
            <v>FC140078</v>
          </cell>
          <cell r="O7380">
            <v>80800</v>
          </cell>
          <cell r="P7380">
            <v>4800053470</v>
          </cell>
          <cell r="Q7380">
            <v>44620</v>
          </cell>
        </row>
        <row r="7381">
          <cell r="N7381" t="str">
            <v>FC140079</v>
          </cell>
          <cell r="O7381">
            <v>80800</v>
          </cell>
          <cell r="P7381">
            <v>4800053470</v>
          </cell>
          <cell r="Q7381">
            <v>44620</v>
          </cell>
        </row>
        <row r="7382">
          <cell r="N7382" t="str">
            <v>FC140080</v>
          </cell>
          <cell r="O7382">
            <v>80800</v>
          </cell>
          <cell r="P7382">
            <v>4800053470</v>
          </cell>
          <cell r="Q7382">
            <v>44620</v>
          </cell>
        </row>
        <row r="7383">
          <cell r="N7383" t="str">
            <v>FC140081</v>
          </cell>
          <cell r="O7383">
            <v>80800</v>
          </cell>
          <cell r="P7383">
            <v>4800053470</v>
          </cell>
          <cell r="Q7383">
            <v>44620</v>
          </cell>
        </row>
        <row r="7384">
          <cell r="N7384" t="str">
            <v>FC140082</v>
          </cell>
          <cell r="O7384">
            <v>80800</v>
          </cell>
          <cell r="P7384">
            <v>4800053470</v>
          </cell>
          <cell r="Q7384">
            <v>44620</v>
          </cell>
        </row>
        <row r="7385">
          <cell r="N7385" t="str">
            <v>FC140083</v>
          </cell>
          <cell r="O7385">
            <v>80800</v>
          </cell>
          <cell r="P7385">
            <v>4800053470</v>
          </cell>
          <cell r="Q7385">
            <v>44620</v>
          </cell>
        </row>
        <row r="7386">
          <cell r="N7386" t="str">
            <v>FC140084</v>
          </cell>
          <cell r="O7386">
            <v>80800</v>
          </cell>
          <cell r="P7386">
            <v>4800053470</v>
          </cell>
          <cell r="Q7386">
            <v>44620</v>
          </cell>
        </row>
        <row r="7387">
          <cell r="N7387" t="str">
            <v>FC140085</v>
          </cell>
          <cell r="O7387">
            <v>80800</v>
          </cell>
          <cell r="P7387">
            <v>4800053470</v>
          </cell>
          <cell r="Q7387">
            <v>44620</v>
          </cell>
        </row>
        <row r="7388">
          <cell r="N7388" t="str">
            <v>FC140086</v>
          </cell>
          <cell r="O7388">
            <v>80800</v>
          </cell>
          <cell r="P7388">
            <v>4800053470</v>
          </cell>
          <cell r="Q7388">
            <v>44620</v>
          </cell>
        </row>
        <row r="7389">
          <cell r="N7389" t="str">
            <v>FC140087</v>
          </cell>
          <cell r="O7389">
            <v>80800</v>
          </cell>
          <cell r="P7389">
            <v>4800053470</v>
          </cell>
          <cell r="Q7389">
            <v>44620</v>
          </cell>
        </row>
        <row r="7390">
          <cell r="N7390" t="str">
            <v>FC140090</v>
          </cell>
          <cell r="O7390">
            <v>80800</v>
          </cell>
          <cell r="P7390">
            <v>4800053470</v>
          </cell>
          <cell r="Q7390">
            <v>44620</v>
          </cell>
        </row>
        <row r="7391">
          <cell r="N7391" t="str">
            <v>FC140091</v>
          </cell>
          <cell r="O7391">
            <v>80800</v>
          </cell>
          <cell r="P7391">
            <v>4800053470</v>
          </cell>
          <cell r="Q7391">
            <v>44620</v>
          </cell>
        </row>
        <row r="7392">
          <cell r="N7392" t="str">
            <v>FC140092</v>
          </cell>
          <cell r="O7392">
            <v>80800</v>
          </cell>
          <cell r="P7392">
            <v>4800053470</v>
          </cell>
          <cell r="Q7392">
            <v>44620</v>
          </cell>
        </row>
        <row r="7393">
          <cell r="N7393" t="str">
            <v>FC140093</v>
          </cell>
          <cell r="O7393">
            <v>80800</v>
          </cell>
          <cell r="P7393">
            <v>4800053470</v>
          </cell>
          <cell r="Q7393">
            <v>44620</v>
          </cell>
        </row>
        <row r="7394">
          <cell r="N7394" t="str">
            <v>FC140094</v>
          </cell>
          <cell r="O7394">
            <v>80800</v>
          </cell>
          <cell r="P7394">
            <v>4800053470</v>
          </cell>
          <cell r="Q7394">
            <v>44620</v>
          </cell>
        </row>
        <row r="7395">
          <cell r="N7395" t="str">
            <v>FC140095</v>
          </cell>
          <cell r="O7395">
            <v>80800</v>
          </cell>
          <cell r="P7395">
            <v>4800053470</v>
          </cell>
          <cell r="Q7395">
            <v>44620</v>
          </cell>
        </row>
        <row r="7396">
          <cell r="N7396" t="str">
            <v>FC140096</v>
          </cell>
          <cell r="O7396">
            <v>80800</v>
          </cell>
          <cell r="P7396">
            <v>4800053470</v>
          </cell>
          <cell r="Q7396">
            <v>44620</v>
          </cell>
        </row>
        <row r="7397">
          <cell r="N7397" t="str">
            <v>FC140097</v>
          </cell>
          <cell r="O7397">
            <v>80800</v>
          </cell>
          <cell r="P7397">
            <v>4800053470</v>
          </cell>
          <cell r="Q7397">
            <v>44620</v>
          </cell>
        </row>
        <row r="7398">
          <cell r="N7398" t="str">
            <v>FC140098</v>
          </cell>
          <cell r="O7398">
            <v>80800</v>
          </cell>
          <cell r="P7398">
            <v>4800053470</v>
          </cell>
          <cell r="Q7398">
            <v>44620</v>
          </cell>
        </row>
        <row r="7399">
          <cell r="N7399" t="str">
            <v>FC140099</v>
          </cell>
          <cell r="O7399">
            <v>80800</v>
          </cell>
          <cell r="P7399">
            <v>4800053470</v>
          </cell>
          <cell r="Q7399">
            <v>44620</v>
          </cell>
        </row>
        <row r="7400">
          <cell r="N7400" t="str">
            <v>FC140100</v>
          </cell>
          <cell r="O7400">
            <v>80800</v>
          </cell>
          <cell r="P7400">
            <v>4800053470</v>
          </cell>
          <cell r="Q7400">
            <v>44620</v>
          </cell>
        </row>
        <row r="7401">
          <cell r="N7401" t="str">
            <v>FC140102</v>
          </cell>
          <cell r="O7401">
            <v>80800</v>
          </cell>
          <cell r="P7401">
            <v>4800053470</v>
          </cell>
          <cell r="Q7401">
            <v>44620</v>
          </cell>
        </row>
        <row r="7402">
          <cell r="N7402" t="str">
            <v>FC140103</v>
          </cell>
          <cell r="O7402">
            <v>80800</v>
          </cell>
          <cell r="P7402">
            <v>4800053470</v>
          </cell>
          <cell r="Q7402">
            <v>44620</v>
          </cell>
        </row>
        <row r="7403">
          <cell r="N7403" t="str">
            <v>FC140104</v>
          </cell>
          <cell r="O7403">
            <v>80800</v>
          </cell>
          <cell r="P7403">
            <v>4800053470</v>
          </cell>
          <cell r="Q7403">
            <v>44620</v>
          </cell>
        </row>
        <row r="7404">
          <cell r="N7404" t="str">
            <v>FC140105</v>
          </cell>
          <cell r="O7404">
            <v>80800</v>
          </cell>
          <cell r="P7404">
            <v>4800053470</v>
          </cell>
          <cell r="Q7404">
            <v>44620</v>
          </cell>
        </row>
        <row r="7405">
          <cell r="N7405" t="str">
            <v>FC140107</v>
          </cell>
          <cell r="O7405">
            <v>80800</v>
          </cell>
          <cell r="P7405">
            <v>4800053470</v>
          </cell>
          <cell r="Q7405">
            <v>44620</v>
          </cell>
        </row>
        <row r="7406">
          <cell r="N7406" t="str">
            <v>FC140108</v>
          </cell>
          <cell r="O7406">
            <v>80800</v>
          </cell>
          <cell r="P7406">
            <v>4800053470</v>
          </cell>
          <cell r="Q7406">
            <v>44620</v>
          </cell>
        </row>
        <row r="7407">
          <cell r="N7407" t="str">
            <v>FC140109</v>
          </cell>
          <cell r="O7407">
            <v>80800</v>
          </cell>
          <cell r="P7407">
            <v>4800053470</v>
          </cell>
          <cell r="Q7407">
            <v>44620</v>
          </cell>
        </row>
        <row r="7408">
          <cell r="N7408" t="str">
            <v>FC140110</v>
          </cell>
          <cell r="O7408">
            <v>80800</v>
          </cell>
          <cell r="P7408">
            <v>4800053470</v>
          </cell>
          <cell r="Q7408">
            <v>44620</v>
          </cell>
        </row>
        <row r="7409">
          <cell r="N7409" t="str">
            <v>FC140112</v>
          </cell>
          <cell r="O7409">
            <v>80800</v>
          </cell>
          <cell r="P7409">
            <v>4800053470</v>
          </cell>
          <cell r="Q7409">
            <v>44620</v>
          </cell>
        </row>
        <row r="7410">
          <cell r="N7410" t="str">
            <v>FC140113</v>
          </cell>
          <cell r="O7410">
            <v>80800</v>
          </cell>
          <cell r="P7410">
            <v>4800053470</v>
          </cell>
          <cell r="Q7410">
            <v>44620</v>
          </cell>
        </row>
        <row r="7411">
          <cell r="N7411" t="str">
            <v>FC140114</v>
          </cell>
          <cell r="O7411">
            <v>80800</v>
          </cell>
          <cell r="P7411">
            <v>4800053470</v>
          </cell>
          <cell r="Q7411">
            <v>44620</v>
          </cell>
        </row>
        <row r="7412">
          <cell r="N7412" t="str">
            <v>FC140115</v>
          </cell>
          <cell r="O7412">
            <v>80800</v>
          </cell>
          <cell r="P7412">
            <v>4800053470</v>
          </cell>
          <cell r="Q7412">
            <v>44620</v>
          </cell>
        </row>
        <row r="7413">
          <cell r="N7413" t="str">
            <v>FC140118</v>
          </cell>
          <cell r="O7413">
            <v>80800</v>
          </cell>
          <cell r="P7413">
            <v>4800053470</v>
          </cell>
          <cell r="Q7413">
            <v>44620</v>
          </cell>
        </row>
        <row r="7414">
          <cell r="N7414" t="str">
            <v>FC140119</v>
          </cell>
          <cell r="O7414">
            <v>80800</v>
          </cell>
          <cell r="P7414">
            <v>4800053470</v>
          </cell>
          <cell r="Q7414">
            <v>44620</v>
          </cell>
        </row>
        <row r="7415">
          <cell r="N7415" t="str">
            <v>FC140120</v>
          </cell>
          <cell r="O7415">
            <v>80800</v>
          </cell>
          <cell r="P7415">
            <v>4800053470</v>
          </cell>
          <cell r="Q7415">
            <v>44620</v>
          </cell>
        </row>
        <row r="7416">
          <cell r="N7416" t="str">
            <v>FC140121</v>
          </cell>
          <cell r="O7416">
            <v>80800</v>
          </cell>
          <cell r="P7416">
            <v>4800053470</v>
          </cell>
          <cell r="Q7416">
            <v>44620</v>
          </cell>
        </row>
        <row r="7417">
          <cell r="N7417" t="str">
            <v>FC140122</v>
          </cell>
          <cell r="O7417">
            <v>80800</v>
          </cell>
          <cell r="P7417">
            <v>4800053470</v>
          </cell>
          <cell r="Q7417">
            <v>44620</v>
          </cell>
        </row>
        <row r="7418">
          <cell r="N7418" t="str">
            <v>FC140123</v>
          </cell>
          <cell r="O7418">
            <v>80800</v>
          </cell>
          <cell r="P7418">
            <v>4800053470</v>
          </cell>
          <cell r="Q7418">
            <v>44620</v>
          </cell>
        </row>
        <row r="7419">
          <cell r="N7419" t="str">
            <v>FC140125</v>
          </cell>
          <cell r="O7419">
            <v>80800</v>
          </cell>
          <cell r="P7419">
            <v>4800053470</v>
          </cell>
          <cell r="Q7419">
            <v>44620</v>
          </cell>
        </row>
        <row r="7420">
          <cell r="N7420" t="str">
            <v>FC140126</v>
          </cell>
          <cell r="O7420">
            <v>80800</v>
          </cell>
          <cell r="P7420">
            <v>4800053470</v>
          </cell>
          <cell r="Q7420">
            <v>44620</v>
          </cell>
        </row>
        <row r="7421">
          <cell r="N7421" t="str">
            <v>FC140127</v>
          </cell>
          <cell r="O7421">
            <v>80800</v>
          </cell>
          <cell r="P7421">
            <v>4800053470</v>
          </cell>
          <cell r="Q7421">
            <v>44620</v>
          </cell>
        </row>
        <row r="7422">
          <cell r="N7422" t="str">
            <v>FC140128</v>
          </cell>
          <cell r="O7422">
            <v>80800</v>
          </cell>
          <cell r="P7422">
            <v>4800053470</v>
          </cell>
          <cell r="Q7422">
            <v>44620</v>
          </cell>
        </row>
        <row r="7423">
          <cell r="N7423" t="str">
            <v>FC140129</v>
          </cell>
          <cell r="O7423">
            <v>80800</v>
          </cell>
          <cell r="P7423">
            <v>4800053470</v>
          </cell>
          <cell r="Q7423">
            <v>44620</v>
          </cell>
        </row>
        <row r="7424">
          <cell r="N7424" t="str">
            <v>FC140130</v>
          </cell>
          <cell r="O7424">
            <v>80800</v>
          </cell>
          <cell r="P7424">
            <v>4800053470</v>
          </cell>
          <cell r="Q7424">
            <v>44620</v>
          </cell>
        </row>
        <row r="7425">
          <cell r="N7425" t="str">
            <v>FC140131</v>
          </cell>
          <cell r="O7425">
            <v>80800</v>
          </cell>
          <cell r="P7425">
            <v>4800053470</v>
          </cell>
          <cell r="Q7425">
            <v>44620</v>
          </cell>
        </row>
        <row r="7426">
          <cell r="N7426" t="str">
            <v>FC140132</v>
          </cell>
          <cell r="O7426">
            <v>80800</v>
          </cell>
          <cell r="P7426">
            <v>4800053470</v>
          </cell>
          <cell r="Q7426">
            <v>44620</v>
          </cell>
        </row>
        <row r="7427">
          <cell r="N7427" t="str">
            <v>FC140133</v>
          </cell>
          <cell r="O7427">
            <v>80800</v>
          </cell>
          <cell r="P7427">
            <v>4800053470</v>
          </cell>
          <cell r="Q7427">
            <v>44620</v>
          </cell>
        </row>
        <row r="7428">
          <cell r="N7428" t="str">
            <v>FC140135</v>
          </cell>
          <cell r="O7428">
            <v>80800</v>
          </cell>
          <cell r="P7428">
            <v>4800053470</v>
          </cell>
          <cell r="Q7428">
            <v>44620</v>
          </cell>
        </row>
        <row r="7429">
          <cell r="N7429" t="str">
            <v>FC140136</v>
          </cell>
          <cell r="O7429">
            <v>80800</v>
          </cell>
          <cell r="P7429">
            <v>4800053470</v>
          </cell>
          <cell r="Q7429">
            <v>44620</v>
          </cell>
        </row>
        <row r="7430">
          <cell r="N7430" t="str">
            <v>FC140137</v>
          </cell>
          <cell r="O7430">
            <v>80800</v>
          </cell>
          <cell r="P7430">
            <v>4800053470</v>
          </cell>
          <cell r="Q7430">
            <v>44620</v>
          </cell>
        </row>
        <row r="7431">
          <cell r="N7431" t="str">
            <v>FC140138</v>
          </cell>
          <cell r="O7431">
            <v>80800</v>
          </cell>
          <cell r="P7431">
            <v>4800053470</v>
          </cell>
          <cell r="Q7431">
            <v>44620</v>
          </cell>
        </row>
        <row r="7432">
          <cell r="N7432" t="str">
            <v>FC140139</v>
          </cell>
          <cell r="O7432">
            <v>80800</v>
          </cell>
          <cell r="P7432">
            <v>4800053470</v>
          </cell>
          <cell r="Q7432">
            <v>44620</v>
          </cell>
        </row>
        <row r="7433">
          <cell r="N7433" t="str">
            <v>FC140140</v>
          </cell>
          <cell r="O7433">
            <v>80800</v>
          </cell>
          <cell r="P7433">
            <v>4800053470</v>
          </cell>
          <cell r="Q7433">
            <v>44620</v>
          </cell>
        </row>
        <row r="7434">
          <cell r="N7434" t="str">
            <v>FC140141</v>
          </cell>
          <cell r="O7434">
            <v>80800</v>
          </cell>
          <cell r="P7434">
            <v>4800053470</v>
          </cell>
          <cell r="Q7434">
            <v>44620</v>
          </cell>
        </row>
        <row r="7435">
          <cell r="N7435" t="str">
            <v>FC140142</v>
          </cell>
          <cell r="O7435">
            <v>80800</v>
          </cell>
          <cell r="P7435">
            <v>4800053470</v>
          </cell>
          <cell r="Q7435">
            <v>44620</v>
          </cell>
        </row>
        <row r="7436">
          <cell r="N7436" t="str">
            <v>FC140143</v>
          </cell>
          <cell r="O7436">
            <v>80800</v>
          </cell>
          <cell r="P7436">
            <v>4800053470</v>
          </cell>
          <cell r="Q7436">
            <v>44620</v>
          </cell>
        </row>
        <row r="7437">
          <cell r="N7437" t="str">
            <v>FC140144</v>
          </cell>
          <cell r="O7437">
            <v>80800</v>
          </cell>
          <cell r="P7437">
            <v>4800053470</v>
          </cell>
          <cell r="Q7437">
            <v>44620</v>
          </cell>
        </row>
        <row r="7438">
          <cell r="N7438" t="str">
            <v>FC140145</v>
          </cell>
          <cell r="O7438">
            <v>80800</v>
          </cell>
          <cell r="P7438">
            <v>4800053470</v>
          </cell>
          <cell r="Q7438">
            <v>44620</v>
          </cell>
        </row>
        <row r="7439">
          <cell r="N7439" t="str">
            <v>FC140146</v>
          </cell>
          <cell r="O7439">
            <v>80800</v>
          </cell>
          <cell r="P7439">
            <v>4800053470</v>
          </cell>
          <cell r="Q7439">
            <v>44620</v>
          </cell>
        </row>
        <row r="7440">
          <cell r="N7440" t="str">
            <v>FC140148</v>
          </cell>
          <cell r="O7440">
            <v>80800</v>
          </cell>
          <cell r="P7440">
            <v>4800053470</v>
          </cell>
          <cell r="Q7440">
            <v>44620</v>
          </cell>
        </row>
        <row r="7441">
          <cell r="N7441" t="str">
            <v>FC140149</v>
          </cell>
          <cell r="O7441">
            <v>80800</v>
          </cell>
          <cell r="P7441">
            <v>4800053470</v>
          </cell>
          <cell r="Q7441">
            <v>44620</v>
          </cell>
        </row>
        <row r="7442">
          <cell r="N7442" t="str">
            <v>FC140150</v>
          </cell>
          <cell r="O7442">
            <v>80800</v>
          </cell>
          <cell r="P7442">
            <v>4800053470</v>
          </cell>
          <cell r="Q7442">
            <v>44620</v>
          </cell>
        </row>
        <row r="7443">
          <cell r="N7443" t="str">
            <v>FC140151</v>
          </cell>
          <cell r="O7443">
            <v>80800</v>
          </cell>
          <cell r="P7443">
            <v>4800053470</v>
          </cell>
          <cell r="Q7443">
            <v>44620</v>
          </cell>
        </row>
        <row r="7444">
          <cell r="N7444" t="str">
            <v>FC140152</v>
          </cell>
          <cell r="O7444">
            <v>80800</v>
          </cell>
          <cell r="P7444">
            <v>4800053470</v>
          </cell>
          <cell r="Q7444">
            <v>44620</v>
          </cell>
        </row>
        <row r="7445">
          <cell r="N7445" t="str">
            <v>FC140153</v>
          </cell>
          <cell r="O7445">
            <v>80800</v>
          </cell>
          <cell r="P7445">
            <v>4800053470</v>
          </cell>
          <cell r="Q7445">
            <v>44620</v>
          </cell>
        </row>
        <row r="7446">
          <cell r="N7446" t="str">
            <v>FC140154</v>
          </cell>
          <cell r="O7446">
            <v>80800</v>
          </cell>
          <cell r="P7446">
            <v>4800053470</v>
          </cell>
          <cell r="Q7446">
            <v>44620</v>
          </cell>
        </row>
        <row r="7447">
          <cell r="N7447" t="str">
            <v>FC140156</v>
          </cell>
          <cell r="O7447">
            <v>80800</v>
          </cell>
          <cell r="P7447">
            <v>4800053470</v>
          </cell>
          <cell r="Q7447">
            <v>44620</v>
          </cell>
        </row>
        <row r="7448">
          <cell r="N7448" t="str">
            <v>FC140157</v>
          </cell>
          <cell r="O7448">
            <v>80800</v>
          </cell>
          <cell r="P7448">
            <v>4800053470</v>
          </cell>
          <cell r="Q7448">
            <v>44620</v>
          </cell>
        </row>
        <row r="7449">
          <cell r="N7449" t="str">
            <v>FC140158</v>
          </cell>
          <cell r="O7449">
            <v>80800</v>
          </cell>
          <cell r="P7449">
            <v>4800053470</v>
          </cell>
          <cell r="Q7449">
            <v>44620</v>
          </cell>
        </row>
        <row r="7450">
          <cell r="N7450" t="str">
            <v>FC140159</v>
          </cell>
          <cell r="O7450">
            <v>80800</v>
          </cell>
          <cell r="P7450">
            <v>4800053470</v>
          </cell>
          <cell r="Q7450">
            <v>44620</v>
          </cell>
        </row>
        <row r="7451">
          <cell r="N7451" t="str">
            <v>FC140160</v>
          </cell>
          <cell r="O7451">
            <v>80800</v>
          </cell>
          <cell r="P7451">
            <v>4800053470</v>
          </cell>
          <cell r="Q7451">
            <v>44620</v>
          </cell>
        </row>
        <row r="7452">
          <cell r="N7452" t="str">
            <v>FC140161</v>
          </cell>
          <cell r="O7452">
            <v>80800</v>
          </cell>
          <cell r="P7452">
            <v>4800053470</v>
          </cell>
          <cell r="Q7452">
            <v>44620</v>
          </cell>
        </row>
        <row r="7453">
          <cell r="N7453" t="str">
            <v>FC140162</v>
          </cell>
          <cell r="O7453">
            <v>80800</v>
          </cell>
          <cell r="P7453">
            <v>4800053470</v>
          </cell>
          <cell r="Q7453">
            <v>44620</v>
          </cell>
        </row>
        <row r="7454">
          <cell r="N7454" t="str">
            <v>FC140163</v>
          </cell>
          <cell r="O7454">
            <v>80800</v>
          </cell>
          <cell r="P7454">
            <v>4800053470</v>
          </cell>
          <cell r="Q7454">
            <v>44620</v>
          </cell>
        </row>
        <row r="7455">
          <cell r="N7455" t="str">
            <v>FC140164</v>
          </cell>
          <cell r="O7455">
            <v>80800</v>
          </cell>
          <cell r="P7455">
            <v>4800053470</v>
          </cell>
          <cell r="Q7455">
            <v>44620</v>
          </cell>
        </row>
        <row r="7456">
          <cell r="N7456" t="str">
            <v>FC140165</v>
          </cell>
          <cell r="O7456">
            <v>80800</v>
          </cell>
          <cell r="P7456">
            <v>4800053470</v>
          </cell>
          <cell r="Q7456">
            <v>44620</v>
          </cell>
        </row>
        <row r="7457">
          <cell r="N7457" t="str">
            <v>FC140168</v>
          </cell>
          <cell r="O7457">
            <v>80800</v>
          </cell>
          <cell r="P7457">
            <v>4800053470</v>
          </cell>
          <cell r="Q7457">
            <v>44620</v>
          </cell>
        </row>
        <row r="7458">
          <cell r="N7458" t="str">
            <v>FC140169</v>
          </cell>
          <cell r="O7458">
            <v>80800</v>
          </cell>
          <cell r="P7458">
            <v>4800053470</v>
          </cell>
          <cell r="Q7458">
            <v>44620</v>
          </cell>
        </row>
        <row r="7459">
          <cell r="N7459" t="str">
            <v>FC140170</v>
          </cell>
          <cell r="O7459">
            <v>80800</v>
          </cell>
          <cell r="P7459">
            <v>4800053470</v>
          </cell>
          <cell r="Q7459">
            <v>44620</v>
          </cell>
        </row>
        <row r="7460">
          <cell r="N7460" t="str">
            <v>FC140171</v>
          </cell>
          <cell r="O7460">
            <v>80800</v>
          </cell>
          <cell r="P7460">
            <v>4800053470</v>
          </cell>
          <cell r="Q7460">
            <v>44620</v>
          </cell>
        </row>
        <row r="7461">
          <cell r="N7461" t="str">
            <v>FC140172</v>
          </cell>
          <cell r="O7461">
            <v>80800</v>
          </cell>
          <cell r="P7461">
            <v>4800053470</v>
          </cell>
          <cell r="Q7461">
            <v>44620</v>
          </cell>
        </row>
        <row r="7462">
          <cell r="N7462" t="str">
            <v>FC140174</v>
          </cell>
          <cell r="O7462">
            <v>80800</v>
          </cell>
          <cell r="P7462">
            <v>4800053470</v>
          </cell>
          <cell r="Q7462">
            <v>44620</v>
          </cell>
        </row>
        <row r="7463">
          <cell r="N7463" t="str">
            <v>FC140175</v>
          </cell>
          <cell r="O7463">
            <v>80800</v>
          </cell>
          <cell r="P7463">
            <v>4800053470</v>
          </cell>
          <cell r="Q7463">
            <v>44620</v>
          </cell>
        </row>
        <row r="7464">
          <cell r="N7464" t="str">
            <v>FC140176</v>
          </cell>
          <cell r="O7464">
            <v>80800</v>
          </cell>
          <cell r="P7464">
            <v>4800053470</v>
          </cell>
          <cell r="Q7464">
            <v>44620</v>
          </cell>
        </row>
        <row r="7465">
          <cell r="N7465" t="str">
            <v>FC140177</v>
          </cell>
          <cell r="O7465">
            <v>80800</v>
          </cell>
          <cell r="P7465">
            <v>4800053470</v>
          </cell>
          <cell r="Q7465">
            <v>44620</v>
          </cell>
        </row>
        <row r="7466">
          <cell r="N7466" t="str">
            <v>FC140178</v>
          </cell>
          <cell r="O7466">
            <v>80800</v>
          </cell>
          <cell r="P7466">
            <v>4800053470</v>
          </cell>
          <cell r="Q7466">
            <v>44620</v>
          </cell>
        </row>
        <row r="7467">
          <cell r="N7467" t="str">
            <v>FC140179</v>
          </cell>
          <cell r="O7467">
            <v>80800</v>
          </cell>
          <cell r="P7467">
            <v>4800053470</v>
          </cell>
          <cell r="Q7467">
            <v>44620</v>
          </cell>
        </row>
        <row r="7468">
          <cell r="N7468" t="str">
            <v>FC140180</v>
          </cell>
          <cell r="O7468">
            <v>80800</v>
          </cell>
          <cell r="P7468">
            <v>4800053470</v>
          </cell>
          <cell r="Q7468">
            <v>44620</v>
          </cell>
        </row>
        <row r="7469">
          <cell r="N7469" t="str">
            <v>FC140181</v>
          </cell>
          <cell r="O7469">
            <v>80800</v>
          </cell>
          <cell r="P7469">
            <v>4800053470</v>
          </cell>
          <cell r="Q7469">
            <v>44620</v>
          </cell>
        </row>
        <row r="7470">
          <cell r="N7470" t="str">
            <v>FC140182</v>
          </cell>
          <cell r="O7470">
            <v>80800</v>
          </cell>
          <cell r="P7470">
            <v>4800053470</v>
          </cell>
          <cell r="Q7470">
            <v>44620</v>
          </cell>
        </row>
        <row r="7471">
          <cell r="N7471" t="str">
            <v>FC140183</v>
          </cell>
          <cell r="O7471">
            <v>80800</v>
          </cell>
          <cell r="P7471">
            <v>4800053470</v>
          </cell>
          <cell r="Q7471">
            <v>44620</v>
          </cell>
        </row>
        <row r="7472">
          <cell r="N7472" t="str">
            <v>FC140184</v>
          </cell>
          <cell r="O7472">
            <v>80800</v>
          </cell>
          <cell r="P7472">
            <v>4800053470</v>
          </cell>
          <cell r="Q7472">
            <v>44620</v>
          </cell>
        </row>
        <row r="7473">
          <cell r="N7473" t="str">
            <v>FC140185</v>
          </cell>
          <cell r="O7473">
            <v>80800</v>
          </cell>
          <cell r="P7473">
            <v>4800053470</v>
          </cell>
          <cell r="Q7473">
            <v>44620</v>
          </cell>
        </row>
        <row r="7474">
          <cell r="N7474" t="str">
            <v>FC140186</v>
          </cell>
          <cell r="O7474">
            <v>80800</v>
          </cell>
          <cell r="P7474">
            <v>4800053470</v>
          </cell>
          <cell r="Q7474">
            <v>44620</v>
          </cell>
        </row>
        <row r="7475">
          <cell r="N7475" t="str">
            <v>FC140187</v>
          </cell>
          <cell r="O7475">
            <v>80800</v>
          </cell>
          <cell r="P7475">
            <v>4800053470</v>
          </cell>
          <cell r="Q7475">
            <v>44620</v>
          </cell>
        </row>
        <row r="7476">
          <cell r="N7476" t="str">
            <v>FC140188</v>
          </cell>
          <cell r="O7476">
            <v>80800</v>
          </cell>
          <cell r="P7476">
            <v>4800053470</v>
          </cell>
          <cell r="Q7476">
            <v>44620</v>
          </cell>
        </row>
        <row r="7477">
          <cell r="N7477" t="str">
            <v>FC140189</v>
          </cell>
          <cell r="O7477">
            <v>80800</v>
          </cell>
          <cell r="P7477">
            <v>4800053470</v>
          </cell>
          <cell r="Q7477">
            <v>44620</v>
          </cell>
        </row>
        <row r="7478">
          <cell r="N7478" t="str">
            <v>FC140190</v>
          </cell>
          <cell r="O7478">
            <v>80800</v>
          </cell>
          <cell r="P7478">
            <v>4800053470</v>
          </cell>
          <cell r="Q7478">
            <v>44620</v>
          </cell>
        </row>
        <row r="7479">
          <cell r="N7479" t="str">
            <v>FC140191</v>
          </cell>
          <cell r="O7479">
            <v>80800</v>
          </cell>
          <cell r="P7479">
            <v>4800053470</v>
          </cell>
          <cell r="Q7479">
            <v>44620</v>
          </cell>
        </row>
        <row r="7480">
          <cell r="N7480" t="str">
            <v>FC140192</v>
          </cell>
          <cell r="O7480">
            <v>80800</v>
          </cell>
          <cell r="P7480">
            <v>4800053470</v>
          </cell>
          <cell r="Q7480">
            <v>44620</v>
          </cell>
        </row>
        <row r="7481">
          <cell r="N7481" t="str">
            <v>FC140193</v>
          </cell>
          <cell r="O7481">
            <v>80800</v>
          </cell>
          <cell r="P7481">
            <v>4800053470</v>
          </cell>
          <cell r="Q7481">
            <v>44620</v>
          </cell>
        </row>
        <row r="7482">
          <cell r="N7482" t="str">
            <v>FC140194</v>
          </cell>
          <cell r="O7482">
            <v>80800</v>
          </cell>
          <cell r="P7482">
            <v>4800053470</v>
          </cell>
          <cell r="Q7482">
            <v>44620</v>
          </cell>
        </row>
        <row r="7483">
          <cell r="N7483" t="str">
            <v>FC140195</v>
          </cell>
          <cell r="O7483">
            <v>80800</v>
          </cell>
          <cell r="P7483">
            <v>4800053470</v>
          </cell>
          <cell r="Q7483">
            <v>44620</v>
          </cell>
        </row>
        <row r="7484">
          <cell r="N7484" t="str">
            <v>FC140196</v>
          </cell>
          <cell r="O7484">
            <v>80800</v>
          </cell>
          <cell r="P7484">
            <v>4800053470</v>
          </cell>
          <cell r="Q7484">
            <v>44620</v>
          </cell>
        </row>
        <row r="7485">
          <cell r="N7485" t="str">
            <v>FC140198</v>
          </cell>
          <cell r="O7485">
            <v>80800</v>
          </cell>
          <cell r="P7485">
            <v>4800053470</v>
          </cell>
          <cell r="Q7485">
            <v>44620</v>
          </cell>
        </row>
        <row r="7486">
          <cell r="N7486" t="str">
            <v>FC140199</v>
          </cell>
          <cell r="O7486">
            <v>80800</v>
          </cell>
          <cell r="P7486">
            <v>4800053470</v>
          </cell>
          <cell r="Q7486">
            <v>44620</v>
          </cell>
        </row>
        <row r="7487">
          <cell r="N7487" t="str">
            <v>FC140200</v>
          </cell>
          <cell r="O7487">
            <v>80800</v>
          </cell>
          <cell r="P7487">
            <v>4800053470</v>
          </cell>
          <cell r="Q7487">
            <v>44620</v>
          </cell>
        </row>
        <row r="7488">
          <cell r="N7488" t="str">
            <v>FC140201</v>
          </cell>
          <cell r="O7488">
            <v>80800</v>
          </cell>
          <cell r="P7488">
            <v>4800053470</v>
          </cell>
          <cell r="Q7488">
            <v>44620</v>
          </cell>
        </row>
        <row r="7489">
          <cell r="N7489" t="str">
            <v>FC140202</v>
          </cell>
          <cell r="O7489">
            <v>80800</v>
          </cell>
          <cell r="P7489">
            <v>4800053470</v>
          </cell>
          <cell r="Q7489">
            <v>44620</v>
          </cell>
        </row>
        <row r="7490">
          <cell r="N7490" t="str">
            <v>FC140203</v>
          </cell>
          <cell r="O7490">
            <v>80800</v>
          </cell>
          <cell r="P7490">
            <v>4800053470</v>
          </cell>
          <cell r="Q7490">
            <v>44620</v>
          </cell>
        </row>
        <row r="7491">
          <cell r="N7491" t="str">
            <v>FC140204</v>
          </cell>
          <cell r="O7491">
            <v>80800</v>
          </cell>
          <cell r="P7491">
            <v>4800053470</v>
          </cell>
          <cell r="Q7491">
            <v>44620</v>
          </cell>
        </row>
        <row r="7492">
          <cell r="N7492" t="str">
            <v>FC140205</v>
          </cell>
          <cell r="O7492">
            <v>80800</v>
          </cell>
          <cell r="P7492">
            <v>4800053470</v>
          </cell>
          <cell r="Q7492">
            <v>44620</v>
          </cell>
        </row>
        <row r="7493">
          <cell r="N7493" t="str">
            <v>FC140206</v>
          </cell>
          <cell r="O7493">
            <v>80800</v>
          </cell>
          <cell r="P7493">
            <v>4800053470</v>
          </cell>
          <cell r="Q7493">
            <v>44620</v>
          </cell>
        </row>
        <row r="7494">
          <cell r="N7494" t="str">
            <v>FC140207</v>
          </cell>
          <cell r="O7494">
            <v>80800</v>
          </cell>
          <cell r="P7494">
            <v>4800053470</v>
          </cell>
          <cell r="Q7494">
            <v>44620</v>
          </cell>
        </row>
        <row r="7495">
          <cell r="N7495" t="str">
            <v>FC140208</v>
          </cell>
          <cell r="O7495">
            <v>80800</v>
          </cell>
          <cell r="P7495">
            <v>4800053470</v>
          </cell>
          <cell r="Q7495">
            <v>44620</v>
          </cell>
        </row>
        <row r="7496">
          <cell r="N7496" t="str">
            <v>FC140209</v>
          </cell>
          <cell r="O7496">
            <v>80800</v>
          </cell>
          <cell r="P7496">
            <v>4800053470</v>
          </cell>
          <cell r="Q7496">
            <v>44620</v>
          </cell>
        </row>
        <row r="7497">
          <cell r="N7497" t="str">
            <v>FC140210</v>
          </cell>
          <cell r="O7497">
            <v>80800</v>
          </cell>
          <cell r="P7497">
            <v>4800053470</v>
          </cell>
          <cell r="Q7497">
            <v>44620</v>
          </cell>
        </row>
        <row r="7498">
          <cell r="N7498" t="str">
            <v>FC140211</v>
          </cell>
          <cell r="O7498">
            <v>80800</v>
          </cell>
          <cell r="P7498">
            <v>4800053470</v>
          </cell>
          <cell r="Q7498">
            <v>44620</v>
          </cell>
        </row>
        <row r="7499">
          <cell r="N7499" t="str">
            <v>FC140212</v>
          </cell>
          <cell r="O7499">
            <v>80800</v>
          </cell>
          <cell r="P7499">
            <v>4800053470</v>
          </cell>
          <cell r="Q7499">
            <v>44620</v>
          </cell>
        </row>
        <row r="7500">
          <cell r="N7500" t="str">
            <v>FC140214</v>
          </cell>
          <cell r="O7500">
            <v>80800</v>
          </cell>
          <cell r="P7500">
            <v>4800053470</v>
          </cell>
          <cell r="Q7500">
            <v>44620</v>
          </cell>
        </row>
        <row r="7501">
          <cell r="N7501" t="str">
            <v>FC140215</v>
          </cell>
          <cell r="O7501">
            <v>80800</v>
          </cell>
          <cell r="P7501">
            <v>4800053470</v>
          </cell>
          <cell r="Q7501">
            <v>44620</v>
          </cell>
        </row>
        <row r="7502">
          <cell r="N7502" t="str">
            <v>FC140216</v>
          </cell>
          <cell r="O7502">
            <v>80800</v>
          </cell>
          <cell r="P7502">
            <v>4800053470</v>
          </cell>
          <cell r="Q7502">
            <v>44620</v>
          </cell>
        </row>
        <row r="7503">
          <cell r="N7503" t="str">
            <v>FC140218</v>
          </cell>
          <cell r="O7503">
            <v>80800</v>
          </cell>
          <cell r="P7503">
            <v>4800053470</v>
          </cell>
          <cell r="Q7503">
            <v>44620</v>
          </cell>
        </row>
        <row r="7504">
          <cell r="N7504" t="str">
            <v>FC140219</v>
          </cell>
          <cell r="O7504">
            <v>80800</v>
          </cell>
          <cell r="P7504">
            <v>4800053470</v>
          </cell>
          <cell r="Q7504">
            <v>44620</v>
          </cell>
        </row>
        <row r="7505">
          <cell r="N7505" t="str">
            <v>FC140221</v>
          </cell>
          <cell r="O7505">
            <v>80800</v>
          </cell>
          <cell r="P7505">
            <v>4800053470</v>
          </cell>
          <cell r="Q7505">
            <v>44620</v>
          </cell>
        </row>
        <row r="7506">
          <cell r="N7506" t="str">
            <v>FC140222</v>
          </cell>
          <cell r="O7506">
            <v>80800</v>
          </cell>
          <cell r="P7506">
            <v>4800053470</v>
          </cell>
          <cell r="Q7506">
            <v>44620</v>
          </cell>
        </row>
        <row r="7507">
          <cell r="N7507" t="str">
            <v>FC140223</v>
          </cell>
          <cell r="O7507">
            <v>80800</v>
          </cell>
          <cell r="P7507">
            <v>4800053470</v>
          </cell>
          <cell r="Q7507">
            <v>44620</v>
          </cell>
        </row>
        <row r="7508">
          <cell r="N7508" t="str">
            <v>FC140224</v>
          </cell>
          <cell r="O7508">
            <v>80800</v>
          </cell>
          <cell r="P7508">
            <v>4800053470</v>
          </cell>
          <cell r="Q7508">
            <v>44620</v>
          </cell>
        </row>
        <row r="7509">
          <cell r="N7509" t="str">
            <v>FC140225</v>
          </cell>
          <cell r="O7509">
            <v>80800</v>
          </cell>
          <cell r="P7509">
            <v>4800053470</v>
          </cell>
          <cell r="Q7509">
            <v>44620</v>
          </cell>
        </row>
        <row r="7510">
          <cell r="N7510" t="str">
            <v>FC140226</v>
          </cell>
          <cell r="O7510">
            <v>80800</v>
          </cell>
          <cell r="P7510">
            <v>4800053470</v>
          </cell>
          <cell r="Q7510">
            <v>44620</v>
          </cell>
        </row>
        <row r="7511">
          <cell r="N7511" t="str">
            <v>FC140228</v>
          </cell>
          <cell r="O7511">
            <v>80800</v>
          </cell>
          <cell r="P7511">
            <v>4800053470</v>
          </cell>
          <cell r="Q7511">
            <v>44620</v>
          </cell>
        </row>
        <row r="7512">
          <cell r="N7512" t="str">
            <v>FC140229</v>
          </cell>
          <cell r="O7512">
            <v>80800</v>
          </cell>
          <cell r="P7512">
            <v>4800053470</v>
          </cell>
          <cell r="Q7512">
            <v>44620</v>
          </cell>
        </row>
        <row r="7513">
          <cell r="N7513" t="str">
            <v>FC140230</v>
          </cell>
          <cell r="O7513">
            <v>80800</v>
          </cell>
          <cell r="P7513">
            <v>4800053470</v>
          </cell>
          <cell r="Q7513">
            <v>44620</v>
          </cell>
        </row>
        <row r="7514">
          <cell r="N7514" t="str">
            <v>FC140231</v>
          </cell>
          <cell r="O7514">
            <v>80800</v>
          </cell>
          <cell r="P7514">
            <v>4800053470</v>
          </cell>
          <cell r="Q7514">
            <v>44620</v>
          </cell>
        </row>
        <row r="7515">
          <cell r="N7515" t="str">
            <v>FC140232</v>
          </cell>
          <cell r="O7515">
            <v>80800</v>
          </cell>
          <cell r="P7515">
            <v>4800053470</v>
          </cell>
          <cell r="Q7515">
            <v>44620</v>
          </cell>
        </row>
        <row r="7516">
          <cell r="N7516" t="str">
            <v>FC140233</v>
          </cell>
          <cell r="O7516">
            <v>80800</v>
          </cell>
          <cell r="P7516">
            <v>4800053470</v>
          </cell>
          <cell r="Q7516">
            <v>44620</v>
          </cell>
        </row>
        <row r="7517">
          <cell r="N7517" t="str">
            <v>FC140234</v>
          </cell>
          <cell r="O7517">
            <v>80800</v>
          </cell>
          <cell r="P7517">
            <v>4800053470</v>
          </cell>
          <cell r="Q7517">
            <v>44620</v>
          </cell>
        </row>
        <row r="7518">
          <cell r="N7518" t="str">
            <v>FC140236</v>
          </cell>
          <cell r="O7518">
            <v>80800</v>
          </cell>
          <cell r="P7518">
            <v>4800053470</v>
          </cell>
          <cell r="Q7518">
            <v>44620</v>
          </cell>
        </row>
        <row r="7519">
          <cell r="N7519" t="str">
            <v>FC140237</v>
          </cell>
          <cell r="O7519">
            <v>80800</v>
          </cell>
          <cell r="P7519">
            <v>4800053470</v>
          </cell>
          <cell r="Q7519">
            <v>44620</v>
          </cell>
        </row>
        <row r="7520">
          <cell r="N7520" t="str">
            <v>FC140241</v>
          </cell>
          <cell r="O7520">
            <v>80800</v>
          </cell>
          <cell r="P7520">
            <v>4800053470</v>
          </cell>
          <cell r="Q7520">
            <v>44620</v>
          </cell>
        </row>
        <row r="7521">
          <cell r="N7521" t="str">
            <v>FC140242</v>
          </cell>
          <cell r="O7521">
            <v>80800</v>
          </cell>
          <cell r="P7521">
            <v>4800053470</v>
          </cell>
          <cell r="Q7521">
            <v>44620</v>
          </cell>
        </row>
        <row r="7522">
          <cell r="N7522" t="str">
            <v>FC140243</v>
          </cell>
          <cell r="O7522">
            <v>80800</v>
          </cell>
          <cell r="P7522">
            <v>4800053470</v>
          </cell>
          <cell r="Q7522">
            <v>44620</v>
          </cell>
        </row>
        <row r="7523">
          <cell r="N7523" t="str">
            <v>FC140245</v>
          </cell>
          <cell r="O7523">
            <v>80800</v>
          </cell>
          <cell r="P7523">
            <v>4800053470</v>
          </cell>
          <cell r="Q7523">
            <v>44620</v>
          </cell>
        </row>
        <row r="7524">
          <cell r="N7524" t="str">
            <v>FC140246</v>
          </cell>
          <cell r="O7524">
            <v>80800</v>
          </cell>
          <cell r="P7524">
            <v>4800053470</v>
          </cell>
          <cell r="Q7524">
            <v>44620</v>
          </cell>
        </row>
        <row r="7525">
          <cell r="N7525" t="str">
            <v>FC140247</v>
          </cell>
          <cell r="O7525">
            <v>80800</v>
          </cell>
          <cell r="P7525">
            <v>4800053470</v>
          </cell>
          <cell r="Q7525">
            <v>44620</v>
          </cell>
        </row>
        <row r="7526">
          <cell r="N7526" t="str">
            <v>FC140249</v>
          </cell>
          <cell r="O7526">
            <v>80800</v>
          </cell>
          <cell r="P7526">
            <v>4800053470</v>
          </cell>
          <cell r="Q7526">
            <v>44620</v>
          </cell>
        </row>
        <row r="7527">
          <cell r="N7527" t="str">
            <v>FC140250</v>
          </cell>
          <cell r="O7527">
            <v>80800</v>
          </cell>
          <cell r="P7527">
            <v>4800053470</v>
          </cell>
          <cell r="Q7527">
            <v>44620</v>
          </cell>
        </row>
        <row r="7528">
          <cell r="N7528" t="str">
            <v>FC140251</v>
          </cell>
          <cell r="O7528">
            <v>80800</v>
          </cell>
          <cell r="P7528">
            <v>4800053470</v>
          </cell>
          <cell r="Q7528">
            <v>44620</v>
          </cell>
        </row>
        <row r="7529">
          <cell r="N7529" t="str">
            <v>FC140252</v>
          </cell>
          <cell r="O7529">
            <v>80800</v>
          </cell>
          <cell r="P7529">
            <v>4800053470</v>
          </cell>
          <cell r="Q7529">
            <v>44620</v>
          </cell>
        </row>
        <row r="7530">
          <cell r="N7530" t="str">
            <v>FC140253</v>
          </cell>
          <cell r="O7530">
            <v>80800</v>
          </cell>
          <cell r="P7530">
            <v>4800053470</v>
          </cell>
          <cell r="Q7530">
            <v>44620</v>
          </cell>
        </row>
        <row r="7531">
          <cell r="N7531" t="str">
            <v>FC140254</v>
          </cell>
          <cell r="O7531">
            <v>80800</v>
          </cell>
          <cell r="P7531">
            <v>4800053470</v>
          </cell>
          <cell r="Q7531">
            <v>44620</v>
          </cell>
        </row>
        <row r="7532">
          <cell r="N7532" t="str">
            <v>FC140255</v>
          </cell>
          <cell r="O7532">
            <v>80800</v>
          </cell>
          <cell r="P7532">
            <v>4800053470</v>
          </cell>
          <cell r="Q7532">
            <v>44620</v>
          </cell>
        </row>
        <row r="7533">
          <cell r="N7533" t="str">
            <v>FC140256</v>
          </cell>
          <cell r="O7533">
            <v>80800</v>
          </cell>
          <cell r="P7533">
            <v>4800053470</v>
          </cell>
          <cell r="Q7533">
            <v>44620</v>
          </cell>
        </row>
        <row r="7534">
          <cell r="N7534" t="str">
            <v>FC140257</v>
          </cell>
          <cell r="O7534">
            <v>80800</v>
          </cell>
          <cell r="P7534">
            <v>4800053470</v>
          </cell>
          <cell r="Q7534">
            <v>44620</v>
          </cell>
        </row>
        <row r="7535">
          <cell r="N7535" t="str">
            <v>FC143488</v>
          </cell>
          <cell r="O7535">
            <v>162800</v>
          </cell>
          <cell r="P7535">
            <v>4800053470</v>
          </cell>
          <cell r="Q7535">
            <v>44620</v>
          </cell>
        </row>
        <row r="7536">
          <cell r="N7536" t="str">
            <v>FC143489</v>
          </cell>
          <cell r="O7536">
            <v>266300</v>
          </cell>
          <cell r="P7536">
            <v>4800053470</v>
          </cell>
          <cell r="Q7536">
            <v>44620</v>
          </cell>
        </row>
        <row r="7537">
          <cell r="N7537" t="str">
            <v>FC143490</v>
          </cell>
          <cell r="O7537">
            <v>88400</v>
          </cell>
          <cell r="P7537">
            <v>4800053470</v>
          </cell>
          <cell r="Q7537">
            <v>44620</v>
          </cell>
        </row>
        <row r="7538">
          <cell r="N7538" t="str">
            <v/>
          </cell>
          <cell r="O7538">
            <v>-15998400</v>
          </cell>
          <cell r="P7538">
            <v>4800053470</v>
          </cell>
          <cell r="Q7538">
            <v>44620</v>
          </cell>
        </row>
        <row r="7539">
          <cell r="N7539" t="str">
            <v/>
          </cell>
          <cell r="O7539">
            <v>-309260406</v>
          </cell>
          <cell r="P7539">
            <v>4800053470</v>
          </cell>
          <cell r="Q7539">
            <v>44620</v>
          </cell>
        </row>
        <row r="7540">
          <cell r="N7540" t="str">
            <v/>
          </cell>
          <cell r="O7540">
            <v>-41994</v>
          </cell>
          <cell r="P7540">
            <v>4800053470</v>
          </cell>
          <cell r="Q7540">
            <v>44620</v>
          </cell>
        </row>
        <row r="7541">
          <cell r="N7541" t="str">
            <v/>
          </cell>
          <cell r="O7541">
            <v>-29806</v>
          </cell>
          <cell r="P7541">
            <v>4800053470</v>
          </cell>
          <cell r="Q7541">
            <v>44620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38.308119328707" createdVersion="5" refreshedVersion="5" minRefreshableVersion="3" recordCount="608">
  <cacheSource type="worksheet">
    <worksheetSource ref="A2:AY610" sheet="ESTADO DE CADA FACTURA"/>
  </cacheSource>
  <cacheFields count="51">
    <cacheField name="NIT IPS" numFmtId="0">
      <sharedItems containsSemiMixedTypes="0" containsString="0" containsNumber="1" containsInteger="1" minValue="805027287" maxValue="80502728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4078" maxValue="32845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3-31T23:59:59" maxDate="2023-11-30T23:59:59"/>
    </cacheField>
    <cacheField name="IPS Fecha radicado" numFmtId="14">
      <sharedItems containsSemiMixedTypes="0" containsNonDate="0" containsDate="1" containsString="0" minDate="2021-04-15T00:00:00" maxDate="2023-12-15T12:58:46"/>
    </cacheField>
    <cacheField name="IPS Valor Factura" numFmtId="165">
      <sharedItems containsSemiMixedTypes="0" containsString="0" containsNumber="1" containsInteger="1" minValue="10200" maxValue="2248100"/>
    </cacheField>
    <cacheField name="SALDO_x000a_PBS" numFmtId="165">
      <sharedItems containsSemiMixedTypes="0" containsString="0" containsNumber="1" containsInteger="1" minValue="0" maxValue="2248100"/>
    </cacheField>
    <cacheField name="SALDO_x000a_COVID" numFmtId="165">
      <sharedItems containsSemiMixedTypes="0" containsString="0" containsNumber="1" containsInteger="1" minValue="0" maxValue="110000"/>
    </cacheField>
    <cacheField name="IPS Saldo Factura" numFmtId="165">
      <sharedItems containsSemiMixedTypes="0" containsString="0" containsNumber="1" containsInteger="1" minValue="5696" maxValue="2248100"/>
    </cacheField>
    <cacheField name="OBSERVACIÓN" numFmtId="0">
      <sharedItems/>
    </cacheField>
    <cacheField name="ESTADO CARTERA ANTERIOR" numFmtId="0">
      <sharedItems/>
    </cacheField>
    <cacheField name="ESTADO EPS 2024-02-15" numFmtId="0">
      <sharedItems count="9">
        <s v="Factura cancelada (COVID-19)"/>
        <s v="Factura pendiente en programacion de pago (COVID-19)"/>
        <s v="Factura aceptada por la IPS"/>
        <s v="Factura cancelada"/>
        <s v="Factura pendiente en programacion de pago"/>
        <s v="Glosa por contestar ips"/>
        <s v="Factura devuelta"/>
        <s v="Factura en proceso interno"/>
        <s v="Factura pendiente en programacion para pago" u="1"/>
      </sharedItems>
    </cacheField>
    <cacheField name="POR PAGAR SAP" numFmtId="165">
      <sharedItems containsSemiMixedTypes="0" containsString="0" containsNumber="1" containsInteger="1" minValue="0" maxValue="381100"/>
    </cacheField>
    <cacheField name="DOC CONTA" numFmtId="0">
      <sharedItems containsString="0" containsBlank="1" containsNumber="1" containsInteger="1" minValue="136102251" maxValue="4800062441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VALO CANCELADO SAP" numFmtId="168">
      <sharedItems containsSemiMixedTypes="0" containsString="0" containsNumber="1" containsInteger="1" minValue="0" maxValue="224810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Blank="1" containsMixedTypes="1" containsNumber="1" containsInteger="1" minValue="2201165152" maxValue="4800062441"/>
    </cacheField>
    <cacheField name="FECHA COMPENSACION SAP" numFmtId="14">
      <sharedItems containsDate="1" containsBlank="1" containsMixedTypes="1" minDate="2021-11-30T00:00:00" maxDate="2024-01-31T00:00:00"/>
    </cacheField>
    <cacheField name="VALOR TRANFERENCIA" numFmtId="168">
      <sharedItems containsSemiMixedTypes="0" containsString="0" containsNumber="1" containsInteger="1" minValue="0" maxValue="24220957"/>
    </cacheField>
    <cacheField name="VALO CANCELADO SAP2" numFmtId="168">
      <sharedItems containsSemiMixedTypes="0" containsString="0" containsNumber="1" containsInteger="1" minValue="0" maxValue="749800"/>
    </cacheField>
    <cacheField name="RETENCION2" numFmtId="168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51840" maxValue="4800053832"/>
    </cacheField>
    <cacheField name="FECHA COMPENSACION SAP2" numFmtId="14">
      <sharedItems containsNonDate="0" containsDate="1" containsString="0" containsBlank="1" minDate="2021-11-30T00:00:00" maxDate="2022-03-18T00:00:00"/>
    </cacheField>
    <cacheField name="VALOR TRANFERENCIA2" numFmtId="168">
      <sharedItems containsSemiMixedTypes="0" containsString="0" containsNumber="1" containsInteger="1" minValue="0" maxValue="325300800"/>
    </cacheField>
    <cacheField name="VALO CANCELADO SAP3" numFmtId="168">
      <sharedItems containsSemiMixedTypes="0" containsString="0" containsNumber="1" containsInteger="1" minValue="0" maxValue="83006"/>
    </cacheField>
    <cacheField name="RETENCION3" numFmtId="168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2201273946" maxValue="4800054184"/>
    </cacheField>
    <cacheField name="FECHA COMPENSACION SAP3" numFmtId="14">
      <sharedItems containsNonDate="0" containsDate="1" containsString="0" containsBlank="1" minDate="2022-01-31T00:00:00" maxDate="2023-04-25T00:00:00"/>
    </cacheField>
    <cacheField name="VALOR TRANFERENCIA3" numFmtId="168">
      <sharedItems containsSemiMixedTypes="0" containsString="0" containsNumber="1" containsInteger="1" minValue="0" maxValue="7672975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1-03-16T00:00:00" maxDate="2023-12-05T00:00:00"/>
    </cacheField>
    <cacheField name="Fecha Radicacion" numFmtId="14">
      <sharedItems containsSemiMixedTypes="0" containsNonDate="0" containsDate="1" containsString="0" minDate="2021-04-15T00:00:00" maxDate="2024-02-15T00:00:00"/>
    </cacheField>
    <cacheField name="Fecha Devolucion" numFmtId="14">
      <sharedItems containsNonDate="0" containsDate="1" containsString="0" containsBlank="1" minDate="2023-03-13T00:00:00" maxDate="2024-01-30T00:00:00"/>
    </cacheField>
    <cacheField name="Valor Bruto" numFmtId="168">
      <sharedItems containsSemiMixedTypes="0" containsString="0" containsNumber="1" containsInteger="1" minValue="10200" maxValue="2248100"/>
    </cacheField>
    <cacheField name="Valor Inicio Factura" numFmtId="168">
      <sharedItems containsSemiMixedTypes="0" containsString="0" containsNumber="1" containsInteger="1" minValue="0" maxValue="2248100"/>
    </cacheField>
    <cacheField name="Valor Aprobado" numFmtId="168">
      <sharedItems containsSemiMixedTypes="0" containsString="0" containsNumber="1" containsInteger="1" minValue="0" maxValue="2248100"/>
    </cacheField>
    <cacheField name="Valor Deducible " numFmtId="168">
      <sharedItems containsSemiMixedTypes="0" containsString="0" containsNumber="1" containsInteger="1" minValue="0" maxValue="0"/>
    </cacheField>
    <cacheField name="Valor Autorizado" numFmtId="168">
      <sharedItems containsSemiMixedTypes="0" containsString="0" containsNumber="1" containsInteger="1" minValue="0" maxValue="492800"/>
    </cacheField>
    <cacheField name="Valor Rete Fuente" numFmtId="168">
      <sharedItems containsSemiMixedTypes="0" containsString="0" containsNumber="1" containsInteger="1" minValue="0" maxValue="0"/>
    </cacheField>
    <cacheField name="Glosa Aceptada" numFmtId="168">
      <sharedItems containsSemiMixedTypes="0" containsString="0" containsNumber="1" containsInteger="1" minValue="0" maxValue="20400"/>
    </cacheField>
    <cacheField name="Glosa Pendiente" numFmtId="168">
      <sharedItems containsSemiMixedTypes="0" containsString="0" containsNumber="1" containsInteger="1" minValue="0" maxValue="14900"/>
    </cacheField>
    <cacheField name="Valor Devolucion" numFmtId="168">
      <sharedItems containsSemiMixedTypes="0" containsString="0" containsNumber="1" containsInteger="1" minValue="0" maxValue="80800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8">
      <sharedItems containsSemiMixedTypes="0" containsString="0" containsNumber="1" containsInteger="1" minValue="0" maxValue="0"/>
    </cacheField>
    <cacheField name="Valor a Pagar" numFmtId="168">
      <sharedItems containsSemiMixedTypes="0" containsString="0" containsNumber="1" containsInteger="1" minValue="0" maxValue="22481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08">
  <r>
    <n v="805027287"/>
    <s v="RED DE SALUD DEL NORTE E.S.E"/>
    <s v="FC"/>
    <n v="45203"/>
    <s v="FC45203"/>
    <s v="805027287_FC45203"/>
    <d v="2021-04-30T23:59:59"/>
    <d v="2021-06-29T00:00:00"/>
    <n v="110000"/>
    <n v="0"/>
    <n v="14448"/>
    <n v="14448"/>
    <s v="CARTERA COVID SIN CARGAR AL ADRES POR LA EAPB"/>
    <s v="Factura cancelada (COVID-19)"/>
    <x v="0"/>
    <n v="0"/>
    <m/>
    <s v="ESTADO DOS"/>
    <m/>
    <n v="0"/>
    <n v="0"/>
    <m/>
    <m/>
    <n v="0"/>
    <n v="95982"/>
    <n v="0"/>
    <n v="4800053551"/>
    <d v="2022-02-28T00:00:00"/>
    <n v="19691576"/>
    <n v="14448"/>
    <n v="0"/>
    <n v="2201273946"/>
    <d v="2022-08-01T00:00:00"/>
    <n v="44774"/>
    <s v="Finalizada"/>
    <d v="2021-04-30T00:00:00"/>
    <d v="2021-06-19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45408"/>
    <s v="FC45408"/>
    <s v="805027287_FC45408"/>
    <d v="2021-04-30T23:59:59"/>
    <d v="2021-09-01T00:00:00"/>
    <n v="110000"/>
    <n v="0"/>
    <n v="36994"/>
    <n v="36994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36994"/>
    <n v="0"/>
    <n v="2201378453"/>
    <d v="2023-04-24T00:00:00"/>
    <n v="45040"/>
    <s v="Finalizada"/>
    <d v="2021-04-30T00:00:00"/>
    <d v="2021-06-19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53531"/>
    <s v="FC53531"/>
    <s v="805027287_FC53531"/>
    <d v="2021-05-31T23:59:59"/>
    <d v="2021-09-01T00:00:00"/>
    <n v="110000"/>
    <n v="0"/>
    <n v="41994"/>
    <n v="41994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41994"/>
    <n v="0"/>
    <n v="2201378453"/>
    <d v="2023-04-24T00:00:00"/>
    <n v="45040"/>
    <s v="Finalizada"/>
    <d v="2021-05-25T00:00:00"/>
    <d v="2021-07-17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53633"/>
    <s v="FC53633"/>
    <s v="805027287_FC53633"/>
    <d v="2021-05-31T23:59:59"/>
    <d v="2021-12-30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2885"/>
    <d v="2022-01-31T00:00:00"/>
    <n v="44592"/>
    <s v="Finalizada"/>
    <d v="2021-05-31T00:00:00"/>
    <d v="2021-07-17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45377"/>
    <s v="FC45377"/>
    <s v="805027287_FC45377"/>
    <d v="2021-04-30T23:59:59"/>
    <d v="2021-06-29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4-30T00:00:00"/>
    <d v="2021-06-25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45399"/>
    <s v="FC45399"/>
    <s v="805027287_FC45399"/>
    <d v="2021-04-30T23:59:59"/>
    <d v="2021-06-29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4-30T00:00:00"/>
    <d v="2021-06-25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45402"/>
    <s v="FC45402"/>
    <s v="805027287_FC45402"/>
    <d v="2021-04-30T23:59:59"/>
    <d v="2021-06-29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4-30T00:00:00"/>
    <d v="2021-06-19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87546"/>
    <s v="FC87546"/>
    <s v="805027287_FC87546"/>
    <d v="2021-08-31T23:59:59"/>
    <d v="2021-10-0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8-31T00:00:00"/>
    <d v="2021-10-0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87549"/>
    <s v="FC87549"/>
    <s v="805027287_FC87549"/>
    <d v="2021-08-31T23:59:59"/>
    <d v="2021-10-0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8-31T00:00:00"/>
    <d v="2021-10-0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87550"/>
    <s v="FC87550"/>
    <s v="805027287_FC87550"/>
    <d v="2021-08-31T23:59:59"/>
    <d v="2021-10-0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8-31T00:00:00"/>
    <d v="2021-10-0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34164"/>
    <s v="FC34164"/>
    <s v="805027287_FC34164"/>
    <d v="2021-03-31T23:59:59"/>
    <d v="2021-04-15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3-27T00:00:00"/>
    <d v="2021-04-15T00:00:00"/>
    <m/>
    <n v="110000"/>
    <n v="110000"/>
    <n v="0"/>
    <n v="0"/>
    <n v="110000"/>
    <n v="0"/>
    <n v="0"/>
    <n v="0"/>
    <n v="0"/>
    <m/>
    <m/>
    <n v="0"/>
    <n v="0"/>
  </r>
  <r>
    <n v="805027287"/>
    <s v="RED DE SALUD DEL NORTE E.S.E"/>
    <s v="FC"/>
    <n v="34181"/>
    <s v="FC34181"/>
    <s v="805027287_FC34181"/>
    <d v="2021-03-31T23:59:59"/>
    <d v="2021-04-15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3-27T00:00:00"/>
    <d v="2021-04-15T00:00:00"/>
    <m/>
    <n v="110000"/>
    <n v="110000"/>
    <n v="0"/>
    <n v="0"/>
    <n v="110000"/>
    <n v="0"/>
    <n v="0"/>
    <n v="0"/>
    <n v="0"/>
    <m/>
    <m/>
    <n v="0"/>
    <n v="0"/>
  </r>
  <r>
    <n v="805027287"/>
    <s v="RED DE SALUD DEL NORTE E.S.E"/>
    <s v="FC"/>
    <n v="34183"/>
    <s v="FC34183"/>
    <s v="805027287_FC34183"/>
    <d v="2021-03-31T23:59:59"/>
    <d v="2021-04-15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3-27T00:00:00"/>
    <d v="2021-04-15T00:00:00"/>
    <m/>
    <n v="110000"/>
    <n v="110000"/>
    <n v="0"/>
    <n v="0"/>
    <n v="110000"/>
    <n v="0"/>
    <n v="0"/>
    <n v="0"/>
    <n v="0"/>
    <m/>
    <m/>
    <n v="0"/>
    <n v="0"/>
  </r>
  <r>
    <n v="805027287"/>
    <s v="RED DE SALUD DEL NORTE E.S.E"/>
    <s v="FC"/>
    <n v="34293"/>
    <s v="FC34293"/>
    <s v="805027287_FC34293"/>
    <d v="2021-03-31T23:59:59"/>
    <d v="2021-04-15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3-31T00:00:00"/>
    <d v="2021-04-15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34294"/>
    <s v="FC34294"/>
    <s v="805027287_FC34294"/>
    <d v="2021-03-31T23:59:59"/>
    <d v="2021-04-15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3-31T00:00:00"/>
    <d v="2021-04-15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34295"/>
    <s v="FC34295"/>
    <s v="805027287_FC34295"/>
    <d v="2021-03-31T23:59:59"/>
    <d v="2021-04-15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3-31T00:00:00"/>
    <d v="2021-04-15T00:00:00"/>
    <m/>
    <n v="110000"/>
    <n v="110000"/>
    <n v="0"/>
    <n v="0"/>
    <n v="110000"/>
    <n v="0"/>
    <n v="0"/>
    <n v="0"/>
    <n v="0"/>
    <m/>
    <m/>
    <n v="0"/>
    <n v="0"/>
  </r>
  <r>
    <n v="805027287"/>
    <s v="RED DE SALUD DEL NORTE E.S.E"/>
    <s v="FC"/>
    <n v="34296"/>
    <s v="FC34296"/>
    <s v="805027287_FC34296"/>
    <d v="2021-03-31T23:59:59"/>
    <d v="2021-04-15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3-31T00:00:00"/>
    <d v="2021-04-15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45404"/>
    <s v="FC45404"/>
    <s v="805027287_FC45404"/>
    <d v="2021-04-30T23:59:59"/>
    <d v="2021-06-22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4-30T00:00:00"/>
    <d v="2021-06-19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45410"/>
    <s v="FC45410"/>
    <s v="805027287_FC45410"/>
    <d v="2021-04-30T23:59:59"/>
    <d v="2021-06-22T00:00:00"/>
    <n v="110000"/>
    <n v="0"/>
    <n v="83006"/>
    <n v="83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83006"/>
    <n v="0"/>
    <n v="4800054184"/>
    <d v="2022-03-31T00:00:00"/>
    <n v="76729758"/>
    <s v="Finalizada"/>
    <d v="2021-04-30T00:00:00"/>
    <d v="2021-06-25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45435"/>
    <s v="FC45435"/>
    <s v="805027287_FC45435"/>
    <d v="2021-04-30T23:59:59"/>
    <d v="2021-06-22T00:00:00"/>
    <n v="110000"/>
    <n v="0"/>
    <n v="83006"/>
    <n v="83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83006"/>
    <n v="0"/>
    <n v="4800054184"/>
    <d v="2022-03-31T00:00:00"/>
    <n v="76729758"/>
    <s v="Finalizada"/>
    <d v="2021-04-30T00:00:00"/>
    <d v="2021-06-19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45437"/>
    <s v="FC45437"/>
    <s v="805027287_FC45437"/>
    <d v="2021-04-30T23:59:59"/>
    <d v="2021-06-22T00:00:00"/>
    <n v="110000"/>
    <n v="0"/>
    <n v="83006"/>
    <n v="83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83006"/>
    <n v="0"/>
    <n v="4800054184"/>
    <d v="2022-03-31T00:00:00"/>
    <n v="76729758"/>
    <s v="Finalizada"/>
    <d v="2021-04-30T00:00:00"/>
    <d v="2021-06-19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45440"/>
    <s v="FC45440"/>
    <s v="805027287_FC45440"/>
    <d v="2021-04-30T23:59:59"/>
    <d v="2021-06-22T00:00:00"/>
    <n v="110000"/>
    <n v="0"/>
    <n v="83006"/>
    <n v="83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83006"/>
    <n v="0"/>
    <n v="4800054184"/>
    <d v="2022-03-31T00:00:00"/>
    <n v="76729758"/>
    <s v="Finalizada"/>
    <d v="2021-04-30T00:00:00"/>
    <d v="2021-06-19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45442"/>
    <s v="FC45442"/>
    <s v="805027287_FC45442"/>
    <d v="2021-04-30T23:59:59"/>
    <d v="2021-06-22T00:00:00"/>
    <n v="110000"/>
    <n v="0"/>
    <n v="83006"/>
    <n v="83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83006"/>
    <n v="0"/>
    <n v="4800054184"/>
    <d v="2022-03-31T00:00:00"/>
    <n v="76729758"/>
    <s v="Finalizada"/>
    <d v="2021-04-30T00:00:00"/>
    <d v="2021-06-19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45459"/>
    <s v="FC45459"/>
    <s v="805027287_FC45459"/>
    <d v="2021-04-30T23:59:59"/>
    <d v="2021-06-22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4-30T00:00:00"/>
    <d v="2021-06-25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47547"/>
    <s v="FC47547"/>
    <s v="805027287_FC47547"/>
    <d v="2021-05-28T00:00:00"/>
    <d v="2021-07-17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5-03T00:00:00"/>
    <d v="2021-07-17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47553"/>
    <s v="FC47553"/>
    <s v="805027287_FC47553"/>
    <d v="2021-05-28T00:00:00"/>
    <d v="2021-07-17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5-03T00:00:00"/>
    <d v="2021-07-17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47558"/>
    <s v="FC47558"/>
    <s v="805027287_FC47558"/>
    <d v="2021-05-28T00:00:00"/>
    <d v="2021-07-17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5-03T00:00:00"/>
    <d v="2021-07-17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47567"/>
    <s v="FC47567"/>
    <s v="805027287_FC47567"/>
    <d v="2021-05-28T00:00:00"/>
    <d v="2021-07-17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5-03T00:00:00"/>
    <d v="2021-07-17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47572"/>
    <s v="FC47572"/>
    <s v="805027287_FC47572"/>
    <d v="2021-05-28T00:00:00"/>
    <d v="2021-07-17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5-03T00:00:00"/>
    <d v="2021-07-17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47588"/>
    <s v="FC47588"/>
    <s v="805027287_FC47588"/>
    <d v="2021-05-28T00:00:00"/>
    <d v="2021-07-17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5-03T00:00:00"/>
    <d v="2021-07-17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47771"/>
    <s v="FC47771"/>
    <s v="805027287_FC47771"/>
    <d v="2021-05-28T00:00:00"/>
    <d v="2021-07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6-10T00:00:00"/>
    <d v="2021-07-21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53436"/>
    <s v="FC53436"/>
    <s v="805027287_FC53436"/>
    <d v="2021-05-31T23:59:59"/>
    <d v="2021-07-17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5-24T00:00:00"/>
    <d v="2021-07-17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53521"/>
    <s v="FC53521"/>
    <s v="805027287_FC53521"/>
    <d v="2021-05-31T23:59:59"/>
    <d v="2021-07-17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5-25T00:00:00"/>
    <d v="2021-07-17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53631"/>
    <s v="FC53631"/>
    <s v="805027287_FC53631"/>
    <d v="2021-05-31T23:59:59"/>
    <d v="2021-07-17T00:00:00"/>
    <n v="110000"/>
    <n v="0"/>
    <n v="83006"/>
    <n v="83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83006"/>
    <n v="0"/>
    <n v="4800054184"/>
    <d v="2022-03-31T00:00:00"/>
    <n v="76729758"/>
    <s v="Finalizada"/>
    <d v="2021-05-31T00:00:00"/>
    <d v="2021-07-17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53634"/>
    <s v="FC53634"/>
    <s v="805027287_FC53634"/>
    <d v="2021-05-31T23:59:59"/>
    <d v="2021-07-17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5-31T00:00:00"/>
    <d v="2021-07-17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66335"/>
    <s v="FC66335"/>
    <s v="805027287_FC66335"/>
    <d v="2021-06-30T23:59:59"/>
    <d v="2021-08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6-30T00:00:00"/>
    <d v="2021-08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67097"/>
    <s v="FC67097"/>
    <s v="805027287_FC67097"/>
    <d v="2021-07-26T00:08:00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26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67101"/>
    <s v="FC67101"/>
    <s v="805027287_FC67101"/>
    <d v="2021-07-26T00:08:00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26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67106"/>
    <s v="FC67106"/>
    <s v="805027287_FC67106"/>
    <d v="2021-07-26T00:08:00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26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67108"/>
    <s v="FC67108"/>
    <s v="805027287_FC67108"/>
    <d v="2021-07-26T00:08:00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26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67110"/>
    <s v="FC67110"/>
    <s v="805027287_FC67110"/>
    <d v="2021-07-26T00:08:00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26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67111"/>
    <s v="FC67111"/>
    <s v="805027287_FC67111"/>
    <d v="2021-07-26T00:08:00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26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67112"/>
    <s v="FC67112"/>
    <s v="805027287_FC67112"/>
    <d v="2021-07-26T00:08:00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26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67124"/>
    <s v="FC67124"/>
    <s v="805027287_FC67124"/>
    <d v="2021-07-26T00:08:00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26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67126"/>
    <s v="FC67126"/>
    <s v="805027287_FC67126"/>
    <d v="2021-07-26T00:08:00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26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67127"/>
    <s v="FC67127"/>
    <s v="805027287_FC67127"/>
    <d v="2021-07-26T00:08:00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26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67130"/>
    <s v="FC67130"/>
    <s v="805027287_FC67130"/>
    <d v="2021-07-26T00:08:00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26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67131"/>
    <s v="FC67131"/>
    <s v="805027287_FC67131"/>
    <d v="2021-07-26T00:08:00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26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67152"/>
    <s v="FC67152"/>
    <s v="805027287_FC67152"/>
    <d v="2021-07-27T00:00:00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27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67162"/>
    <s v="FC67162"/>
    <s v="805027287_FC67162"/>
    <d v="2021-07-27T00:00:00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27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67168"/>
    <s v="FC67168"/>
    <s v="805027287_FC67168"/>
    <d v="2021-07-27T00:00:00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27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67182"/>
    <s v="FC67182"/>
    <s v="805027287_FC67182"/>
    <d v="2021-07-27T00:00:00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27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67183"/>
    <s v="FC67183"/>
    <s v="805027287_FC67183"/>
    <d v="2021-07-27T00:00:00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27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67184"/>
    <s v="FC67184"/>
    <s v="805027287_FC67184"/>
    <d v="2021-07-27T00:00:00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27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75016"/>
    <s v="FC75016"/>
    <s v="805027287_FC75016"/>
    <d v="2021-07-31T23:59:59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31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75017"/>
    <s v="FC75017"/>
    <s v="805027287_FC75017"/>
    <d v="2021-07-31T23:59:59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31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75024"/>
    <s v="FC75024"/>
    <s v="805027287_FC75024"/>
    <d v="2021-07-31T23:59:59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31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75033"/>
    <s v="FC75033"/>
    <s v="805027287_FC75033"/>
    <d v="2021-07-31T23:59:59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31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75036"/>
    <s v="FC75036"/>
    <s v="805027287_FC75036"/>
    <d v="2021-07-31T23:59:59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31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75051"/>
    <s v="FC75051"/>
    <s v="805027287_FC75051"/>
    <d v="2021-07-31T23:59:59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31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75085"/>
    <s v="FC75085"/>
    <s v="805027287_FC75085"/>
    <d v="2021-07-31T23:59:59"/>
    <d v="2021-09-21T00:00:00"/>
    <n v="110000"/>
    <n v="0"/>
    <n v="68006"/>
    <n v="68006"/>
    <s v="CARTERA COVID SIN CARGAR AL ADRES POR LA EAPB"/>
    <s v="Factura cancelada (COVID-19)"/>
    <x v="0"/>
    <n v="0"/>
    <m/>
    <s v="ESTADO DOS"/>
    <m/>
    <n v="0"/>
    <n v="0"/>
    <m/>
    <m/>
    <n v="0"/>
    <n v="0"/>
    <n v="0"/>
    <m/>
    <m/>
    <n v="0"/>
    <n v="68006"/>
    <n v="0"/>
    <n v="4800054184"/>
    <d v="2022-03-31T00:00:00"/>
    <n v="76729758"/>
    <s v="Finalizada"/>
    <d v="2021-07-31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189882"/>
    <s v="FC189882"/>
    <s v="805027287_FC189882"/>
    <d v="2022-02-28T23:59:59"/>
    <d v="2023-12-15T12:58:46"/>
    <n v="80800"/>
    <n v="0"/>
    <n v="80800"/>
    <n v="80800"/>
    <s v="CARTERA COVID SIN CARGAR AL ADRES POR LA EAPB"/>
    <s v="Factura devuelta"/>
    <x v="1"/>
    <n v="80800"/>
    <n v="136103794"/>
    <s v="ESTADO DOS"/>
    <m/>
    <n v="0"/>
    <n v="0"/>
    <s v=""/>
    <s v=""/>
    <n v="0"/>
    <n v="0"/>
    <n v="0"/>
    <m/>
    <m/>
    <n v="0"/>
    <n v="0"/>
    <n v="0"/>
    <m/>
    <m/>
    <n v="0"/>
    <s v="Finalizada"/>
    <d v="2022-02-28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46323"/>
    <s v="FC246323"/>
    <s v="805027287_FC246323"/>
    <d v="2022-09-30T17:10:37"/>
    <d v="2023-12-15T12:58:46"/>
    <n v="80800"/>
    <n v="0"/>
    <n v="80800"/>
    <n v="80800"/>
    <s v="CARTERA COVID SIN CARGAR AL ADRES POR LA EAPB"/>
    <s v="Factura devuelta"/>
    <x v="1"/>
    <n v="80800"/>
    <n v="136103795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46326"/>
    <s v="FC246326"/>
    <s v="805027287_FC246326"/>
    <d v="2022-09-30T17:12:14"/>
    <d v="2023-12-15T12:58:46"/>
    <n v="80800"/>
    <n v="0"/>
    <n v="80800"/>
    <n v="80800"/>
    <s v="CARTERA COVID SIN CARGAR AL ADRES POR LA EAPB"/>
    <s v="Factura devuelta"/>
    <x v="1"/>
    <n v="80800"/>
    <n v="136103796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46334"/>
    <s v="FC246334"/>
    <s v="805027287_FC246334"/>
    <d v="2022-09-30T17:15:20"/>
    <d v="2023-12-15T12:58:46"/>
    <n v="80800"/>
    <n v="0"/>
    <n v="80800"/>
    <n v="80800"/>
    <s v="CARTERA COVID SIN CARGAR AL ADRES POR LA EAPB"/>
    <s v="Factura devuelta"/>
    <x v="1"/>
    <n v="80800"/>
    <n v="136103797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47517"/>
    <s v="FC247517"/>
    <s v="805027287_FC247517"/>
    <d v="2022-09-30T23:59:59"/>
    <d v="2023-12-15T12:58:46"/>
    <n v="80800"/>
    <n v="0"/>
    <n v="80800"/>
    <n v="80800"/>
    <s v="CARTERA COVID SIN CARGAR AL ADRES POR LA EAPB"/>
    <s v="Factura devuelta"/>
    <x v="1"/>
    <n v="80800"/>
    <n v="136103798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879"/>
    <s v="FC250879"/>
    <s v="805027287_FC250879"/>
    <d v="2022-09-30T23:59:59"/>
    <d v="2023-12-15T12:58:46"/>
    <n v="80800"/>
    <n v="0"/>
    <n v="80800"/>
    <n v="80800"/>
    <s v="CARTERA COVID SIN CARGAR AL ADRES POR LA EAPB"/>
    <s v="Factura devuelta"/>
    <x v="1"/>
    <n v="80800"/>
    <n v="136103799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884"/>
    <s v="FC250884"/>
    <s v="805027287_FC250884"/>
    <d v="2022-09-30T23:59:59"/>
    <d v="2023-12-15T12:58:46"/>
    <n v="80800"/>
    <n v="0"/>
    <n v="80800"/>
    <n v="80800"/>
    <s v="CARTERA COVID SIN CARGAR AL ADRES POR LA EAPB"/>
    <s v="Factura devuelta"/>
    <x v="1"/>
    <n v="80800"/>
    <n v="136103800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932"/>
    <s v="FC250932"/>
    <s v="805027287_FC250932"/>
    <d v="2022-09-30T23:59:59"/>
    <d v="2023-12-15T12:58:46"/>
    <n v="80800"/>
    <n v="0"/>
    <n v="80800"/>
    <n v="80800"/>
    <s v="CARTERA COVID SIN CARGAR AL ADRES POR LA EAPB"/>
    <s v="Factura devuelta"/>
    <x v="1"/>
    <n v="80800"/>
    <n v="136103801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1027"/>
    <s v="FC251027"/>
    <s v="805027287_FC251027"/>
    <d v="2022-09-30T23:59:59"/>
    <d v="2023-12-15T12:58:46"/>
    <n v="80800"/>
    <n v="0"/>
    <n v="80800"/>
    <n v="80800"/>
    <s v="CARTERA COVID SIN CARGAR AL ADRES POR LA EAPB"/>
    <s v="Factura devuelta"/>
    <x v="1"/>
    <n v="80800"/>
    <n v="136103802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1028"/>
    <s v="FC251028"/>
    <s v="805027287_FC251028"/>
    <d v="2022-09-30T23:59:59"/>
    <d v="2023-12-15T12:58:46"/>
    <n v="80800"/>
    <n v="0"/>
    <n v="80800"/>
    <n v="80800"/>
    <s v="CARTERA COVID SIN CARGAR AL ADRES POR LA EAPB"/>
    <s v="Factura devuelta"/>
    <x v="1"/>
    <n v="80800"/>
    <n v="136103803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060"/>
    <s v="FC259060"/>
    <s v="805027287_FC259060"/>
    <d v="2022-10-31T23:59:59"/>
    <d v="2023-12-15T12:58:46"/>
    <n v="80800"/>
    <n v="0"/>
    <n v="80800"/>
    <n v="80800"/>
    <s v="CARTERA COVID SIN CARGAR AL ADRES POR LA EAPB"/>
    <s v="Factura devuelta"/>
    <x v="1"/>
    <n v="80800"/>
    <n v="136167855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074"/>
    <s v="FC259074"/>
    <s v="805027287_FC259074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04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098"/>
    <s v="FC259098"/>
    <s v="805027287_FC259098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05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104"/>
    <s v="FC259104"/>
    <s v="805027287_FC259104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06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121"/>
    <s v="FC259121"/>
    <s v="805027287_FC259121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07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122"/>
    <s v="FC259122"/>
    <s v="805027287_FC259122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08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179"/>
    <s v="FC259179"/>
    <s v="805027287_FC259179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09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180"/>
    <s v="FC259180"/>
    <s v="805027287_FC259180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10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194"/>
    <s v="FC259194"/>
    <s v="805027287_FC259194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11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210"/>
    <s v="FC259210"/>
    <s v="805027287_FC259210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12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211"/>
    <s v="FC259211"/>
    <s v="805027287_FC259211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13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213"/>
    <s v="FC259213"/>
    <s v="805027287_FC259213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14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216"/>
    <s v="FC259216"/>
    <s v="805027287_FC259216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15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217"/>
    <s v="FC259217"/>
    <s v="805027287_FC259217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16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226"/>
    <s v="FC259226"/>
    <s v="805027287_FC259226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17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227"/>
    <s v="FC259227"/>
    <s v="805027287_FC259227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18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228"/>
    <s v="FC259228"/>
    <s v="805027287_FC259228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19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229"/>
    <s v="FC259229"/>
    <s v="805027287_FC259229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20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230"/>
    <s v="FC259230"/>
    <s v="805027287_FC259230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21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293"/>
    <s v="FC259293"/>
    <s v="805027287_FC259293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22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294"/>
    <s v="FC259294"/>
    <s v="805027287_FC259294"/>
    <d v="2022-10-31T23:59:59"/>
    <d v="2023-12-15T12:58:46"/>
    <n v="80800"/>
    <n v="0"/>
    <n v="80800"/>
    <n v="80800"/>
    <s v="CARTERA COVID SIN CARGAR AL ADRES POR LA EAPB"/>
    <s v="Factura devuelta"/>
    <x v="1"/>
    <n v="80800"/>
    <n v="136167856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337"/>
    <s v="FC259337"/>
    <s v="805027287_FC259337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23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351"/>
    <s v="FC259351"/>
    <s v="805027287_FC259351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24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352"/>
    <s v="FC259352"/>
    <s v="805027287_FC259352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25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379"/>
    <s v="FC259379"/>
    <s v="805027287_FC259379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26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389"/>
    <s v="FC259389"/>
    <s v="805027287_FC259389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27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391"/>
    <s v="FC259391"/>
    <s v="805027287_FC259391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28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414"/>
    <s v="FC259414"/>
    <s v="805027287_FC259414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29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420"/>
    <s v="FC259420"/>
    <s v="805027287_FC259420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30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426"/>
    <s v="FC259426"/>
    <s v="805027287_FC259426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31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484"/>
    <s v="FC259484"/>
    <s v="805027287_FC259484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32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485"/>
    <s v="FC259485"/>
    <s v="805027287_FC259485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33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486"/>
    <s v="FC259486"/>
    <s v="805027287_FC259486"/>
    <d v="2022-10-31T23:59:59"/>
    <d v="2023-12-15T12:58:46"/>
    <n v="80800"/>
    <n v="0"/>
    <n v="80800"/>
    <n v="80800"/>
    <s v="CARTERA COVID SIN CARGAR AL ADRES POR LA EAPB"/>
    <s v="Factura devuelta"/>
    <x v="1"/>
    <n v="80800"/>
    <n v="136103834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3-12-1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75074"/>
    <s v="FC75074"/>
    <s v="805027287_FC75074"/>
    <d v="2021-07-31T23:59:59"/>
    <d v="2021-09-21T00:00:00"/>
    <n v="110000"/>
    <n v="0"/>
    <n v="68006"/>
    <n v="68006"/>
    <s v="CARTERA COVID SIN CARGAR AL ADRES POR LA EAPB"/>
    <s v="Factura pendiente en programacion de pago (COVID-19)"/>
    <x v="1"/>
    <n v="68006"/>
    <n v="4800060907"/>
    <s v="ESTADO DOS"/>
    <m/>
    <n v="41994"/>
    <n v="0"/>
    <n v="4800060907"/>
    <d v="2023-08-24T00:00:00"/>
    <n v="14262794"/>
    <n v="0"/>
    <n v="0"/>
    <m/>
    <m/>
    <n v="0"/>
    <n v="0"/>
    <n v="0"/>
    <m/>
    <m/>
    <n v="0"/>
    <s v="Finalizada"/>
    <d v="2021-07-31T00:00:00"/>
    <d v="2021-09-21T00:00:00"/>
    <m/>
    <n v="110000"/>
    <n v="110000"/>
    <n v="0"/>
    <n v="0"/>
    <n v="0"/>
    <n v="0"/>
    <n v="0"/>
    <n v="0"/>
    <n v="0"/>
    <m/>
    <m/>
    <n v="0"/>
    <n v="0"/>
  </r>
  <r>
    <n v="805027287"/>
    <s v="RED DE SALUD DEL NORTE E.S.E"/>
    <s v="FC"/>
    <n v="165620"/>
    <s v="FC165620"/>
    <s v="805027287_FC165620"/>
    <d v="2021-12-31T23:59:59"/>
    <d v="2022-01-27T00:00:00"/>
    <n v="110000"/>
    <n v="0"/>
    <n v="68006"/>
    <n v="68006"/>
    <s v="ADRES REALIZÓ PAGO MENOR A FACTURA, SALDO A PAGAR POR EPS"/>
    <s v="Factura pendiente en programacion de pago (COVID-19)"/>
    <x v="1"/>
    <n v="68006"/>
    <n v="4800062441"/>
    <s v="ESTADO DOS"/>
    <m/>
    <n v="41994"/>
    <n v="0"/>
    <n v="4800062441"/>
    <d v="2024-01-30T00:00:00"/>
    <n v="11260882"/>
    <n v="0"/>
    <n v="0"/>
    <m/>
    <m/>
    <n v="0"/>
    <n v="0"/>
    <n v="0"/>
    <m/>
    <m/>
    <n v="0"/>
    <s v="Finalizada"/>
    <d v="2021-12-31T00:00:00"/>
    <d v="2022-01-18T00:00:00"/>
    <m/>
    <n v="110000"/>
    <n v="110000"/>
    <n v="0"/>
    <n v="0"/>
    <n v="0"/>
    <n v="0"/>
    <n v="0"/>
    <n v="0"/>
    <n v="0"/>
    <m/>
    <m/>
    <n v="0"/>
    <n v="0"/>
  </r>
  <r>
    <n v="805027287"/>
    <s v="RED DE SALUD DEL NORTE E.S.E"/>
    <s v="FC"/>
    <n v="165621"/>
    <s v="FC165621"/>
    <s v="805027287_FC165621"/>
    <d v="2021-12-31T23:59:59"/>
    <d v="2022-01-27T00:00:00"/>
    <n v="110000"/>
    <n v="0"/>
    <n v="68006"/>
    <n v="68006"/>
    <s v="ADRES REALIZÓ PAGO MENOR A FACTURA, SALDO A PAGAR POR EPS"/>
    <s v="Factura pendiente en programacion de pago (COVID-19)"/>
    <x v="1"/>
    <n v="68006"/>
    <n v="4800062441"/>
    <s v="ESTADO DOS"/>
    <m/>
    <n v="41994"/>
    <n v="0"/>
    <n v="4800062441"/>
    <d v="2024-01-30T00:00:00"/>
    <n v="11260882"/>
    <n v="0"/>
    <n v="0"/>
    <m/>
    <m/>
    <n v="0"/>
    <n v="0"/>
    <n v="0"/>
    <m/>
    <m/>
    <n v="0"/>
    <s v="Finalizada"/>
    <d v="2021-12-31T00:00:00"/>
    <d v="2022-01-18T00:00:00"/>
    <m/>
    <n v="110000"/>
    <n v="110000"/>
    <n v="0"/>
    <n v="0"/>
    <n v="0"/>
    <n v="0"/>
    <n v="0"/>
    <n v="0"/>
    <n v="0"/>
    <m/>
    <m/>
    <n v="0"/>
    <n v="0"/>
  </r>
  <r>
    <n v="805027287"/>
    <s v="RED DE SALUD DEL NORTE E.S.E"/>
    <s v="FC"/>
    <n v="165626"/>
    <s v="FC165626"/>
    <s v="805027287_FC165626"/>
    <d v="2021-12-31T23:59:59"/>
    <d v="2022-01-27T00:00:00"/>
    <n v="110000"/>
    <n v="0"/>
    <n v="68006"/>
    <n v="68006"/>
    <s v="ADRES REALIZÓ PAGO MENOR A FACTURA, SALDO A PAGAR POR EPS"/>
    <s v="Factura pendiente en programacion de pago (COVID-19)"/>
    <x v="1"/>
    <n v="68006"/>
    <n v="4800062441"/>
    <s v="ESTADO DOS"/>
    <m/>
    <n v="41994"/>
    <n v="0"/>
    <n v="4800062441"/>
    <d v="2024-01-30T00:00:00"/>
    <n v="11260882"/>
    <n v="0"/>
    <n v="0"/>
    <m/>
    <m/>
    <n v="0"/>
    <n v="0"/>
    <n v="0"/>
    <m/>
    <m/>
    <n v="0"/>
    <s v="Finalizada"/>
    <d v="2021-12-31T00:00:00"/>
    <d v="2022-01-18T00:00:00"/>
    <m/>
    <n v="110000"/>
    <n v="110000"/>
    <n v="0"/>
    <n v="0"/>
    <n v="0"/>
    <n v="0"/>
    <n v="0"/>
    <n v="0"/>
    <n v="0"/>
    <m/>
    <m/>
    <n v="0"/>
    <n v="0"/>
  </r>
  <r>
    <n v="805027287"/>
    <s v="RED DE SALUD DEL NORTE E.S.E"/>
    <s v="FC"/>
    <n v="67129"/>
    <s v="FC67129"/>
    <s v="805027287_FC67129"/>
    <d v="2021-07-26T00:08:00"/>
    <d v="2021-09-21T00:00:00"/>
    <n v="110000"/>
    <n v="0"/>
    <n v="110000"/>
    <n v="110000"/>
    <s v="CARTERA COVID SIN CARGAR AL ADRES POR LA EAPB"/>
    <s v="Factura pendiente en programacion de pago (COVID-19)"/>
    <x v="1"/>
    <n v="110000"/>
    <n v="1221865786"/>
    <s v="ESTADO DOS"/>
    <m/>
    <n v="0"/>
    <n v="0"/>
    <s v=""/>
    <s v=""/>
    <n v="0"/>
    <n v="0"/>
    <n v="0"/>
    <m/>
    <m/>
    <n v="0"/>
    <n v="0"/>
    <n v="0"/>
    <m/>
    <m/>
    <n v="0"/>
    <s v="Finalizada"/>
    <d v="2021-07-26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75069"/>
    <s v="FC75069"/>
    <s v="805027287_FC75069"/>
    <d v="2021-07-31T23:59:59"/>
    <d v="2021-09-21T00:00:00"/>
    <n v="110000"/>
    <n v="0"/>
    <n v="110000"/>
    <n v="110000"/>
    <s v="CARTERA COVID SIN CARGAR AL ADRES POR LA EAPB"/>
    <s v="Factura pendiente en programacion de pago (COVID-19)"/>
    <x v="1"/>
    <n v="110000"/>
    <n v="1221865856"/>
    <s v="ESTADO DOS"/>
    <m/>
    <n v="0"/>
    <n v="0"/>
    <s v=""/>
    <s v=""/>
    <n v="0"/>
    <n v="0"/>
    <n v="0"/>
    <m/>
    <m/>
    <n v="0"/>
    <n v="0"/>
    <n v="0"/>
    <m/>
    <m/>
    <n v="0"/>
    <s v="Finalizada"/>
    <d v="2021-07-31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75070"/>
    <s v="FC75070"/>
    <s v="805027287_FC75070"/>
    <d v="2021-07-31T23:59:59"/>
    <d v="2021-09-21T00:00:00"/>
    <n v="110000"/>
    <n v="0"/>
    <n v="110000"/>
    <n v="110000"/>
    <s v="CARTERA COVID SIN CARGAR AL ADRES POR LA EAPB"/>
    <s v="Factura pendiente en programacion de pago (COVID-19)"/>
    <x v="1"/>
    <n v="110000"/>
    <n v="1221865844"/>
    <s v="ESTADO DOS"/>
    <m/>
    <n v="0"/>
    <n v="0"/>
    <s v=""/>
    <s v=""/>
    <n v="0"/>
    <n v="0"/>
    <n v="0"/>
    <m/>
    <m/>
    <n v="0"/>
    <n v="0"/>
    <n v="0"/>
    <m/>
    <m/>
    <n v="0"/>
    <s v="Finalizada"/>
    <d v="2021-07-31T00:00:00"/>
    <d v="2021-09-2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165623"/>
    <s v="FC165623"/>
    <s v="805027287_FC165623"/>
    <d v="2021-12-31T23:59:59"/>
    <d v="2022-01-27T00:00:00"/>
    <n v="110000"/>
    <n v="0"/>
    <n v="110000"/>
    <n v="110000"/>
    <s v="CARTERA COVID SIN CARGAR AL ADRES POR LA EAPB"/>
    <s v="Factura pendiente en programacion de pago (COVID-19)"/>
    <x v="1"/>
    <n v="110000"/>
    <n v="1910005424"/>
    <s v="ESTADO DOS"/>
    <m/>
    <n v="0"/>
    <n v="0"/>
    <s v=""/>
    <s v=""/>
    <n v="0"/>
    <n v="0"/>
    <n v="0"/>
    <m/>
    <m/>
    <n v="0"/>
    <n v="0"/>
    <n v="0"/>
    <m/>
    <m/>
    <n v="0"/>
    <s v="Finalizada"/>
    <d v="2021-12-31T00:00:00"/>
    <d v="2022-01-18T00:00:00"/>
    <m/>
    <n v="110000"/>
    <n v="110000"/>
    <n v="0"/>
    <n v="0"/>
    <n v="0"/>
    <n v="0"/>
    <n v="0"/>
    <n v="0"/>
    <n v="0"/>
    <m/>
    <m/>
    <n v="0"/>
    <n v="0"/>
  </r>
  <r>
    <n v="805027287"/>
    <s v="RED DE SALUD DEL NORTE E.S.E"/>
    <s v="FC"/>
    <n v="165625"/>
    <s v="FC165625"/>
    <s v="805027287_FC165625"/>
    <d v="2021-12-31T23:59:59"/>
    <d v="2022-01-27T00:00:00"/>
    <n v="110000"/>
    <n v="0"/>
    <n v="110000"/>
    <n v="110000"/>
    <s v="CARTERA COVID SIN CARGAR AL ADRES POR LA EAPB"/>
    <s v="Factura pendiente en programacion de pago (COVID-19)"/>
    <x v="1"/>
    <n v="110000"/>
    <n v="1910005425"/>
    <s v="ESTADO DOS"/>
    <m/>
    <n v="0"/>
    <n v="0"/>
    <s v=""/>
    <s v=""/>
    <n v="0"/>
    <n v="0"/>
    <n v="0"/>
    <m/>
    <m/>
    <n v="0"/>
    <n v="0"/>
    <n v="0"/>
    <m/>
    <m/>
    <n v="0"/>
    <s v="Finalizada"/>
    <d v="2021-12-31T00:00:00"/>
    <d v="2022-01-18T00:00:00"/>
    <m/>
    <n v="110000"/>
    <n v="110000"/>
    <n v="0"/>
    <n v="0"/>
    <n v="0"/>
    <n v="0"/>
    <n v="0"/>
    <n v="0"/>
    <n v="0"/>
    <m/>
    <m/>
    <n v="0"/>
    <n v="0"/>
  </r>
  <r>
    <n v="805027287"/>
    <s v="RED DE SALUD DEL NORTE E.S.E"/>
    <s v="FC"/>
    <n v="53463"/>
    <s v="FC53463"/>
    <s v="805027287_FC53463"/>
    <d v="2021-05-31T23:59:59"/>
    <d v="2021-07-21T00:00:00"/>
    <n v="110000"/>
    <n v="0"/>
    <n v="110000"/>
    <n v="110000"/>
    <s v="CARTERA COVID SIN CARGAR AL ADRES POR LA EAPB"/>
    <s v="Factura pendiente en programacion de pago (COVID-19)"/>
    <x v="1"/>
    <n v="110000"/>
    <n v="1221841647"/>
    <s v="ESTADO DOS"/>
    <m/>
    <n v="0"/>
    <n v="0"/>
    <s v=""/>
    <s v=""/>
    <n v="0"/>
    <n v="0"/>
    <n v="0"/>
    <m/>
    <m/>
    <n v="0"/>
    <n v="0"/>
    <n v="0"/>
    <m/>
    <m/>
    <n v="0"/>
    <s v="Finalizada"/>
    <d v="2021-05-31T00:00:00"/>
    <d v="2021-07-21T00:00:00"/>
    <m/>
    <n v="110000"/>
    <n v="110000"/>
    <n v="110000"/>
    <n v="0"/>
    <n v="110000"/>
    <n v="0"/>
    <n v="0"/>
    <n v="0"/>
    <n v="0"/>
    <m/>
    <m/>
    <n v="0"/>
    <n v="110000"/>
  </r>
  <r>
    <n v="805027287"/>
    <s v="RED DE SALUD DEL NORTE E.S.E"/>
    <s v="FC"/>
    <n v="87563"/>
    <s v="FC87563"/>
    <s v="805027287_FC87563"/>
    <d v="2021-08-31T23:59:59"/>
    <d v="2022-07-06T00:00:00"/>
    <n v="110000"/>
    <n v="0"/>
    <n v="110000"/>
    <n v="110000"/>
    <s v="CARTERA COVID SIN CARGAR AL ADRES POR LA EAPB"/>
    <s v="Factura pendiente en programacion de pago (COVID-19)"/>
    <x v="1"/>
    <n v="110000"/>
    <n v="1222131289"/>
    <s v="ESTADO DOS"/>
    <m/>
    <n v="0"/>
    <n v="0"/>
    <s v=""/>
    <s v=""/>
    <n v="0"/>
    <n v="0"/>
    <n v="0"/>
    <m/>
    <m/>
    <n v="0"/>
    <n v="0"/>
    <n v="0"/>
    <m/>
    <m/>
    <n v="0"/>
    <s v="Finalizada"/>
    <d v="2021-08-31T00:00:00"/>
    <d v="2021-10-01T00:00:00"/>
    <m/>
    <n v="110000"/>
    <n v="110000"/>
    <n v="110000"/>
    <n v="0"/>
    <n v="0"/>
    <n v="0"/>
    <n v="0"/>
    <n v="0"/>
    <n v="0"/>
    <m/>
    <m/>
    <n v="0"/>
    <n v="110000"/>
  </r>
  <r>
    <n v="805027287"/>
    <s v="RED DE SALUD DEL NORTE E.S.E"/>
    <s v="FC"/>
    <n v="119973"/>
    <s v="FC119973"/>
    <s v="805027287_FC119973"/>
    <d v="2021-09-30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801"/>
    <s v="ESTADO DOS"/>
    <m/>
    <n v="0"/>
    <n v="0"/>
    <s v=""/>
    <s v=""/>
    <n v="0"/>
    <n v="0"/>
    <n v="0"/>
    <m/>
    <m/>
    <n v="0"/>
    <n v="0"/>
    <n v="0"/>
    <m/>
    <m/>
    <n v="0"/>
    <s v="Finalizada"/>
    <d v="2021-09-21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20109"/>
    <s v="FC120109"/>
    <s v="805027287_FC120109"/>
    <d v="2021-09-30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621273"/>
    <s v="ESTADO DOS"/>
    <m/>
    <n v="0"/>
    <n v="0"/>
    <s v=""/>
    <s v=""/>
    <n v="0"/>
    <n v="0"/>
    <n v="0"/>
    <m/>
    <m/>
    <n v="0"/>
    <n v="0"/>
    <n v="0"/>
    <m/>
    <m/>
    <n v="0"/>
    <s v="Finalizada"/>
    <d v="2021-09-21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57309"/>
    <s v="FC157309"/>
    <s v="805027287_FC157309"/>
    <d v="2021-12-27T23:59:59"/>
    <d v="2022-01-27T00:00:00"/>
    <n v="80800"/>
    <n v="0"/>
    <n v="80800"/>
    <n v="80800"/>
    <s v="CARTERA COVID SIN CARGAR AL ADRES POR LA EAPB"/>
    <s v="Factura pendiente en programacion de pago (COVID-19)"/>
    <x v="1"/>
    <n v="80800"/>
    <n v="1221873284"/>
    <s v="ESTADO DOS"/>
    <m/>
    <n v="0"/>
    <n v="0"/>
    <s v=""/>
    <s v=""/>
    <n v="0"/>
    <n v="0"/>
    <n v="0"/>
    <m/>
    <m/>
    <n v="0"/>
    <n v="0"/>
    <n v="0"/>
    <m/>
    <m/>
    <n v="0"/>
    <s v="Finalizada"/>
    <d v="2021-12-27T00:00:00"/>
    <d v="2022-01-26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57371"/>
    <s v="FC157371"/>
    <s v="805027287_FC157371"/>
    <d v="2021-12-27T23:59:59"/>
    <d v="2022-01-27T00:00:00"/>
    <n v="80800"/>
    <n v="0"/>
    <n v="80800"/>
    <n v="80800"/>
    <s v="CARTERA COVID SIN CARGAR AL ADRES POR LA EAPB"/>
    <s v="Factura pendiente en programacion de pago (COVID-19)"/>
    <x v="1"/>
    <n v="80800"/>
    <n v="1221998011"/>
    <s v="ESTADO DOS"/>
    <m/>
    <n v="0"/>
    <n v="0"/>
    <s v=""/>
    <s v=""/>
    <n v="0"/>
    <n v="0"/>
    <n v="0"/>
    <m/>
    <m/>
    <n v="0"/>
    <n v="0"/>
    <n v="0"/>
    <m/>
    <m/>
    <n v="0"/>
    <s v="Finalizada"/>
    <d v="2021-12-27T00:00:00"/>
    <d v="2022-01-18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99918"/>
    <s v="FC99918"/>
    <s v="805027287_FC99918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621262"/>
    <s v="ESTADO DOS"/>
    <m/>
    <n v="0"/>
    <n v="0"/>
    <s v=""/>
    <s v=""/>
    <n v="0"/>
    <n v="0"/>
    <n v="0"/>
    <m/>
    <m/>
    <n v="0"/>
    <n v="0"/>
    <n v="0"/>
    <m/>
    <m/>
    <n v="0"/>
    <s v="Finalizada"/>
    <d v="2021-09-17T00:00:00"/>
    <d v="2021-10-19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70511"/>
    <s v="FC170511"/>
    <s v="805027287_FC170511"/>
    <d v="2022-01-31T23:59:59"/>
    <d v="2022-03-08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007520"/>
    <s v="ESTADO DOS"/>
    <m/>
    <n v="0"/>
    <n v="0"/>
    <s v=""/>
    <s v=""/>
    <n v="0"/>
    <n v="0"/>
    <n v="0"/>
    <m/>
    <m/>
    <n v="0"/>
    <n v="0"/>
    <n v="0"/>
    <m/>
    <m/>
    <n v="0"/>
    <s v="Finalizada"/>
    <d v="2022-01-31T00:00:00"/>
    <d v="2022-03-0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70913"/>
    <s v="FC170913"/>
    <s v="805027287_FC170913"/>
    <d v="2022-01-31T23:59:59"/>
    <d v="2022-03-08T00:00:00"/>
    <n v="80800"/>
    <n v="0"/>
    <n v="80800"/>
    <n v="80800"/>
    <s v="CARTERA COVID SIN CARGAR AL ADRES POR LA EAPB"/>
    <s v="Factura pendiente en programacion de pago (COVID-19)"/>
    <x v="1"/>
    <n v="80800"/>
    <n v="1910621320"/>
    <s v="ESTADO DOS"/>
    <m/>
    <n v="0"/>
    <n v="0"/>
    <s v=""/>
    <s v=""/>
    <n v="0"/>
    <n v="0"/>
    <n v="0"/>
    <m/>
    <m/>
    <n v="0"/>
    <n v="0"/>
    <n v="0"/>
    <m/>
    <m/>
    <n v="0"/>
    <s v="Finalizada"/>
    <d v="2022-01-31T00:00:00"/>
    <d v="2022-03-07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71015"/>
    <s v="FC171015"/>
    <s v="805027287_FC171015"/>
    <d v="2022-01-31T23:59:59"/>
    <d v="2022-03-08T00:00:00"/>
    <n v="80800"/>
    <n v="0"/>
    <n v="80800"/>
    <n v="80800"/>
    <s v="CARTERA COVID SIN CARGAR AL ADRES POR LA EAPB"/>
    <s v="Factura pendiente en programacion de pago (COVID-19)"/>
    <x v="1"/>
    <n v="80800"/>
    <n v="1910621333"/>
    <s v="ESTADO DOS"/>
    <m/>
    <n v="0"/>
    <n v="0"/>
    <s v=""/>
    <s v=""/>
    <n v="0"/>
    <n v="0"/>
    <n v="0"/>
    <m/>
    <m/>
    <n v="0"/>
    <n v="0"/>
    <n v="0"/>
    <m/>
    <m/>
    <n v="0"/>
    <s v="Finalizada"/>
    <d v="2022-01-31T00:00:00"/>
    <d v="2022-03-07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71025"/>
    <s v="FC171025"/>
    <s v="805027287_FC171025"/>
    <d v="2022-01-31T23:59:59"/>
    <d v="2022-03-08T00:00:00"/>
    <n v="80800"/>
    <n v="0"/>
    <n v="80800"/>
    <n v="80800"/>
    <s v="CARTERA COVID SIN CARGAR AL ADRES POR LA EAPB"/>
    <s v="Factura pendiente en programacion de pago (COVID-19)"/>
    <x v="1"/>
    <n v="80800"/>
    <n v="1910621340"/>
    <s v="ESTADO DOS"/>
    <m/>
    <n v="0"/>
    <n v="0"/>
    <s v=""/>
    <s v=""/>
    <n v="0"/>
    <n v="0"/>
    <n v="0"/>
    <m/>
    <m/>
    <n v="0"/>
    <n v="0"/>
    <n v="0"/>
    <m/>
    <m/>
    <n v="0"/>
    <s v="Finalizada"/>
    <d v="2022-01-31T00:00:00"/>
    <d v="2022-03-07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71034"/>
    <s v="FC171034"/>
    <s v="805027287_FC171034"/>
    <d v="2022-01-31T23:59:59"/>
    <d v="2022-03-08T00:00:00"/>
    <n v="80800"/>
    <n v="0"/>
    <n v="80800"/>
    <n v="80800"/>
    <s v="CARTERA COVID SIN CARGAR AL ADRES POR LA EAPB"/>
    <s v="Factura pendiente en programacion de pago (COVID-19)"/>
    <x v="1"/>
    <n v="80800"/>
    <n v="1910621343"/>
    <s v="ESTADO DOS"/>
    <m/>
    <n v="0"/>
    <n v="0"/>
    <s v=""/>
    <s v=""/>
    <n v="0"/>
    <n v="0"/>
    <n v="0"/>
    <m/>
    <m/>
    <n v="0"/>
    <n v="0"/>
    <n v="0"/>
    <m/>
    <m/>
    <n v="0"/>
    <s v="Finalizada"/>
    <d v="2022-01-31T00:00:00"/>
    <d v="2022-03-07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71060"/>
    <s v="FC171060"/>
    <s v="805027287_FC171060"/>
    <d v="2022-01-31T23:59:59"/>
    <d v="2022-03-08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910621344"/>
    <s v="ESTADO DOS"/>
    <m/>
    <n v="0"/>
    <n v="0"/>
    <s v=""/>
    <s v=""/>
    <n v="0"/>
    <n v="0"/>
    <n v="0"/>
    <m/>
    <m/>
    <n v="0"/>
    <n v="0"/>
    <n v="0"/>
    <m/>
    <m/>
    <n v="0"/>
    <s v="Finalizada"/>
    <d v="2022-01-31T00:00:00"/>
    <d v="2022-03-07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71113"/>
    <s v="FC171113"/>
    <s v="805027287_FC171113"/>
    <d v="2022-01-31T23:59:59"/>
    <d v="2022-03-08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008029"/>
    <s v="ESTADO DOS"/>
    <m/>
    <n v="0"/>
    <n v="0"/>
    <s v=""/>
    <s v=""/>
    <n v="0"/>
    <n v="0"/>
    <n v="0"/>
    <m/>
    <m/>
    <n v="0"/>
    <n v="0"/>
    <n v="0"/>
    <m/>
    <m/>
    <n v="0"/>
    <s v="Finalizada"/>
    <d v="2022-01-31T00:00:00"/>
    <d v="2022-03-0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71167"/>
    <s v="FC171167"/>
    <s v="805027287_FC171167"/>
    <d v="2022-01-31T23:59:59"/>
    <d v="2022-03-08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910621360"/>
    <s v="ESTADO DOS"/>
    <m/>
    <n v="0"/>
    <n v="0"/>
    <s v=""/>
    <s v=""/>
    <n v="0"/>
    <n v="0"/>
    <n v="0"/>
    <m/>
    <m/>
    <n v="0"/>
    <n v="0"/>
    <n v="0"/>
    <m/>
    <m/>
    <n v="0"/>
    <s v="Finalizada"/>
    <d v="2022-01-31T00:00:00"/>
    <d v="2022-03-07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71222"/>
    <s v="FC171222"/>
    <s v="805027287_FC171222"/>
    <d v="2022-01-31T23:59:59"/>
    <d v="2022-03-08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910621364"/>
    <s v="ESTADO DOS"/>
    <m/>
    <n v="0"/>
    <n v="0"/>
    <s v=""/>
    <s v=""/>
    <n v="0"/>
    <n v="0"/>
    <n v="0"/>
    <m/>
    <m/>
    <n v="0"/>
    <n v="0"/>
    <n v="0"/>
    <m/>
    <m/>
    <n v="0"/>
    <s v="Finalizada"/>
    <d v="2022-01-31T00:00:00"/>
    <d v="2022-03-07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71241"/>
    <s v="FC171241"/>
    <s v="805027287_FC171241"/>
    <d v="2022-01-31T23:59:59"/>
    <d v="2022-03-08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008141"/>
    <s v="ESTADO DOS"/>
    <m/>
    <n v="0"/>
    <n v="0"/>
    <s v=""/>
    <s v=""/>
    <n v="0"/>
    <n v="0"/>
    <n v="0"/>
    <m/>
    <m/>
    <n v="0"/>
    <n v="0"/>
    <n v="0"/>
    <m/>
    <m/>
    <n v="0"/>
    <s v="Finalizada"/>
    <d v="2022-01-31T00:00:00"/>
    <d v="2022-03-0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71351"/>
    <s v="FC171351"/>
    <s v="805027287_FC171351"/>
    <d v="2022-01-31T23:59:59"/>
    <d v="2022-03-08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008238"/>
    <s v="ESTADO DOS"/>
    <m/>
    <n v="0"/>
    <n v="0"/>
    <s v=""/>
    <s v=""/>
    <n v="0"/>
    <n v="0"/>
    <n v="0"/>
    <m/>
    <m/>
    <n v="0"/>
    <n v="0"/>
    <n v="0"/>
    <m/>
    <m/>
    <n v="0"/>
    <s v="Finalizada"/>
    <d v="2022-01-31T00:00:00"/>
    <d v="2022-03-0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71465"/>
    <s v="FC171465"/>
    <s v="805027287_FC171465"/>
    <d v="2022-01-31T23:59:59"/>
    <d v="2022-03-08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910621382"/>
    <s v="ESTADO DOS"/>
    <m/>
    <n v="0"/>
    <n v="0"/>
    <s v=""/>
    <s v=""/>
    <n v="0"/>
    <n v="0"/>
    <n v="0"/>
    <m/>
    <m/>
    <n v="0"/>
    <n v="0"/>
    <n v="0"/>
    <m/>
    <m/>
    <n v="0"/>
    <s v="Finalizada"/>
    <d v="2022-01-31T00:00:00"/>
    <d v="2022-03-07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71529"/>
    <s v="FC171529"/>
    <s v="805027287_FC171529"/>
    <d v="2022-01-31T23:59:59"/>
    <d v="2022-03-08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910005443"/>
    <s v="ESTADO DOS"/>
    <m/>
    <n v="0"/>
    <n v="0"/>
    <s v=""/>
    <s v=""/>
    <n v="0"/>
    <n v="0"/>
    <n v="0"/>
    <m/>
    <m/>
    <n v="0"/>
    <n v="0"/>
    <n v="0"/>
    <m/>
    <m/>
    <n v="0"/>
    <s v="Finalizada"/>
    <d v="2022-01-31T00:00:00"/>
    <d v="2022-03-07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71537"/>
    <s v="FC171537"/>
    <s v="805027287_FC171537"/>
    <d v="2022-01-31T23:59:59"/>
    <d v="2022-03-08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008398"/>
    <s v="ESTADO DOS"/>
    <m/>
    <n v="0"/>
    <n v="0"/>
    <s v=""/>
    <s v=""/>
    <n v="0"/>
    <n v="0"/>
    <n v="0"/>
    <m/>
    <m/>
    <n v="0"/>
    <n v="0"/>
    <n v="0"/>
    <m/>
    <m/>
    <n v="0"/>
    <s v="Finalizada"/>
    <d v="2022-01-31T00:00:00"/>
    <d v="2022-03-0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71572"/>
    <s v="FC171572"/>
    <s v="805027287_FC171572"/>
    <d v="2022-01-31T23:59:59"/>
    <d v="2022-03-08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008428"/>
    <s v="ESTADO DOS"/>
    <m/>
    <n v="0"/>
    <n v="0"/>
    <s v=""/>
    <s v=""/>
    <n v="0"/>
    <n v="0"/>
    <n v="0"/>
    <m/>
    <m/>
    <n v="0"/>
    <n v="0"/>
    <n v="0"/>
    <m/>
    <m/>
    <n v="0"/>
    <s v="Finalizada"/>
    <d v="2022-01-31T00:00:00"/>
    <d v="2022-03-0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89868"/>
    <s v="FC189868"/>
    <s v="805027287_FC189868"/>
    <d v="2022-02-28T23:59:59"/>
    <d v="2022-03-18T00:00:00"/>
    <n v="80800"/>
    <n v="0"/>
    <n v="80800"/>
    <n v="80800"/>
    <s v="CARTERA COVID SIN CARGAR AL ADRES POR LA EAPB"/>
    <s v="Factura pendiente en programacion de pago (COVID-19)"/>
    <x v="1"/>
    <n v="80800"/>
    <n v="1910621387"/>
    <s v="ESTADO DOS"/>
    <m/>
    <n v="0"/>
    <n v="0"/>
    <s v=""/>
    <s v=""/>
    <n v="0"/>
    <n v="0"/>
    <n v="0"/>
    <m/>
    <m/>
    <n v="0"/>
    <n v="0"/>
    <n v="0"/>
    <m/>
    <m/>
    <n v="0"/>
    <s v="Finalizada"/>
    <d v="2022-02-28T00:00:00"/>
    <d v="2022-03-19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89977"/>
    <s v="FC189977"/>
    <s v="805027287_FC189977"/>
    <d v="2022-02-28T23:59:59"/>
    <d v="2022-03-18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009377"/>
    <s v="ESTADO DOS"/>
    <m/>
    <n v="0"/>
    <n v="0"/>
    <s v=""/>
    <s v=""/>
    <n v="0"/>
    <n v="0"/>
    <n v="0"/>
    <m/>
    <m/>
    <n v="0"/>
    <n v="0"/>
    <n v="0"/>
    <m/>
    <m/>
    <n v="0"/>
    <s v="Finalizada"/>
    <d v="2022-02-28T00:00:00"/>
    <d v="2022-03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89983"/>
    <s v="FC189983"/>
    <s v="805027287_FC189983"/>
    <d v="2022-02-28T23:59:59"/>
    <d v="2022-03-18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910621391"/>
    <s v="ESTADO DOS"/>
    <m/>
    <n v="0"/>
    <n v="0"/>
    <s v=""/>
    <s v=""/>
    <n v="0"/>
    <n v="0"/>
    <n v="0"/>
    <m/>
    <m/>
    <n v="0"/>
    <n v="0"/>
    <n v="0"/>
    <m/>
    <m/>
    <n v="0"/>
    <s v="Finalizada"/>
    <d v="2022-02-28T00:00:00"/>
    <d v="2022-03-19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90085"/>
    <s v="FC190085"/>
    <s v="805027287_FC190085"/>
    <d v="2022-02-28T23:59:59"/>
    <d v="2022-03-18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910621393"/>
    <s v="ESTADO DOS"/>
    <m/>
    <n v="0"/>
    <n v="0"/>
    <s v=""/>
    <s v=""/>
    <n v="0"/>
    <n v="0"/>
    <n v="0"/>
    <m/>
    <m/>
    <n v="0"/>
    <n v="0"/>
    <n v="0"/>
    <m/>
    <m/>
    <n v="0"/>
    <s v="Finalizada"/>
    <d v="2022-02-28T00:00:00"/>
    <d v="2022-03-19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90115"/>
    <s v="FC190115"/>
    <s v="805027287_FC190115"/>
    <d v="2022-02-28T23:59:59"/>
    <d v="2022-03-18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009508"/>
    <s v="ESTADO DOS"/>
    <m/>
    <n v="0"/>
    <n v="0"/>
    <s v=""/>
    <s v=""/>
    <n v="0"/>
    <n v="0"/>
    <n v="0"/>
    <m/>
    <m/>
    <n v="0"/>
    <n v="0"/>
    <n v="0"/>
    <m/>
    <m/>
    <n v="0"/>
    <s v="Finalizada"/>
    <d v="2022-02-28T00:00:00"/>
    <d v="2022-03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95745"/>
    <s v="FC195745"/>
    <s v="805027287_FC195745"/>
    <d v="2022-03-23T00:00:00"/>
    <d v="2022-07-22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061297"/>
    <s v="ESTADO DOS"/>
    <m/>
    <n v="0"/>
    <n v="0"/>
    <s v=""/>
    <s v=""/>
    <n v="0"/>
    <n v="0"/>
    <n v="0"/>
    <m/>
    <m/>
    <n v="0"/>
    <n v="0"/>
    <n v="0"/>
    <m/>
    <m/>
    <n v="0"/>
    <s v="Finalizada"/>
    <d v="2022-03-23T00:00:00"/>
    <d v="2022-07-22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95876"/>
    <s v="FC195876"/>
    <s v="805027287_FC195876"/>
    <d v="2022-03-23T00:00:00"/>
    <d v="2022-07-22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061313"/>
    <s v="ESTADO DOS"/>
    <m/>
    <n v="0"/>
    <n v="0"/>
    <s v=""/>
    <s v=""/>
    <n v="0"/>
    <n v="0"/>
    <n v="0"/>
    <m/>
    <m/>
    <n v="0"/>
    <n v="0"/>
    <n v="0"/>
    <m/>
    <m/>
    <n v="0"/>
    <s v="Finalizada"/>
    <d v="2022-03-23T00:00:00"/>
    <d v="2022-07-22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95884"/>
    <s v="FC195884"/>
    <s v="805027287_FC195884"/>
    <d v="2022-03-23T00:00:00"/>
    <d v="2022-07-22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061319"/>
    <s v="ESTADO DOS"/>
    <m/>
    <n v="0"/>
    <n v="0"/>
    <s v=""/>
    <s v=""/>
    <n v="0"/>
    <n v="0"/>
    <n v="0"/>
    <m/>
    <m/>
    <n v="0"/>
    <n v="0"/>
    <n v="0"/>
    <m/>
    <m/>
    <n v="0"/>
    <s v="Finalizada"/>
    <d v="2022-03-23T00:00:00"/>
    <d v="2022-07-22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10467"/>
    <s v="FC210467"/>
    <s v="805027287_FC210467"/>
    <d v="2022-04-28T10:48:12"/>
    <d v="2022-07-22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085878"/>
    <s v="ESTADO DOS"/>
    <m/>
    <n v="0"/>
    <n v="0"/>
    <s v=""/>
    <s v=""/>
    <n v="0"/>
    <n v="0"/>
    <n v="0"/>
    <m/>
    <m/>
    <n v="0"/>
    <n v="0"/>
    <n v="0"/>
    <m/>
    <m/>
    <n v="0"/>
    <s v="Finalizada"/>
    <d v="2022-04-26T00:00:00"/>
    <d v="2022-07-22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10471"/>
    <s v="FC210471"/>
    <s v="805027287_FC210471"/>
    <d v="2022-04-28T10:49:29"/>
    <d v="2022-07-22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085881"/>
    <s v="ESTADO DOS"/>
    <m/>
    <n v="0"/>
    <n v="0"/>
    <s v=""/>
    <s v=""/>
    <n v="0"/>
    <n v="0"/>
    <n v="0"/>
    <m/>
    <m/>
    <n v="0"/>
    <n v="0"/>
    <n v="0"/>
    <m/>
    <m/>
    <n v="0"/>
    <s v="Finalizada"/>
    <d v="2022-04-26T00:00:00"/>
    <d v="2022-07-22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14081"/>
    <s v="FC214081"/>
    <s v="805027287_FC214081"/>
    <d v="2022-05-27T13:42:07"/>
    <d v="2022-07-05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058335"/>
    <s v="ESTADO DOS"/>
    <m/>
    <n v="0"/>
    <n v="0"/>
    <s v=""/>
    <s v=""/>
    <n v="0"/>
    <n v="0"/>
    <n v="0"/>
    <m/>
    <m/>
    <n v="0"/>
    <n v="0"/>
    <n v="0"/>
    <m/>
    <m/>
    <n v="0"/>
    <s v="Finalizada"/>
    <d v="2022-05-27T00:00:00"/>
    <d v="2022-07-0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27045"/>
    <s v="FC227045"/>
    <s v="805027287_FC227045"/>
    <d v="2022-06-28T15:09:15"/>
    <d v="2022-07-22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085820"/>
    <s v="ESTADO DOS"/>
    <m/>
    <n v="0"/>
    <n v="0"/>
    <s v=""/>
    <s v=""/>
    <n v="0"/>
    <n v="0"/>
    <n v="0"/>
    <m/>
    <m/>
    <n v="0"/>
    <n v="0"/>
    <n v="0"/>
    <m/>
    <m/>
    <n v="0"/>
    <s v="Finalizada"/>
    <d v="2022-06-21T00:00:00"/>
    <d v="2022-07-22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27054"/>
    <s v="FC227054"/>
    <s v="805027287_FC227054"/>
    <d v="2022-06-28T15:12:33"/>
    <d v="2022-07-22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061266"/>
    <s v="ESTADO DOS"/>
    <m/>
    <n v="0"/>
    <n v="0"/>
    <s v=""/>
    <s v=""/>
    <n v="0"/>
    <n v="0"/>
    <n v="0"/>
    <m/>
    <m/>
    <n v="0"/>
    <n v="0"/>
    <n v="0"/>
    <m/>
    <m/>
    <n v="0"/>
    <s v="Finalizada"/>
    <d v="2022-06-28T00:00:00"/>
    <d v="2022-07-22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46324"/>
    <s v="FC246324"/>
    <s v="805027287_FC246324"/>
    <d v="2022-09-30T17:11:09"/>
    <d v="2022-10-19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155641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47542"/>
    <s v="FC247542"/>
    <s v="805027287_FC247542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694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47549"/>
    <s v="FC247549"/>
    <s v="805027287_FC247549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701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922"/>
    <s v="FC250922"/>
    <s v="805027287_FC250922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795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945"/>
    <s v="FC250945"/>
    <s v="805027287_FC250945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817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952"/>
    <s v="FC250952"/>
    <s v="805027287_FC250952"/>
    <d v="2022-09-30T23:59:59"/>
    <d v="2022-10-19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155824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956"/>
    <s v="FC250956"/>
    <s v="805027287_FC250956"/>
    <d v="2022-09-30T23:59:59"/>
    <d v="2022-10-19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155828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957"/>
    <s v="FC250957"/>
    <s v="805027287_FC250957"/>
    <d v="2022-09-30T23:59:59"/>
    <d v="2022-10-19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155829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958"/>
    <s v="FC250958"/>
    <s v="805027287_FC250958"/>
    <d v="2022-09-30T23:59:59"/>
    <d v="2022-10-19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155830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962"/>
    <s v="FC250962"/>
    <s v="805027287_FC250962"/>
    <d v="2022-09-30T23:59:59"/>
    <d v="2022-10-19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155834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966"/>
    <s v="FC250966"/>
    <s v="805027287_FC250966"/>
    <d v="2022-09-30T23:59:59"/>
    <d v="2022-10-19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155838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973"/>
    <s v="FC250973"/>
    <s v="805027287_FC250973"/>
    <d v="2022-09-30T23:59:59"/>
    <d v="2022-10-19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155845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980"/>
    <s v="FC250980"/>
    <s v="805027287_FC250980"/>
    <d v="2022-09-30T23:59:59"/>
    <d v="2022-10-19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155852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996"/>
    <s v="FC250996"/>
    <s v="805027287_FC250996"/>
    <d v="2022-09-30T23:59:59"/>
    <d v="2022-10-19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155867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1001"/>
    <s v="FC251001"/>
    <s v="805027287_FC251001"/>
    <d v="2022-09-30T23:59:59"/>
    <d v="2022-10-19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155872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1008"/>
    <s v="FC251008"/>
    <s v="805027287_FC251008"/>
    <d v="2022-09-30T23:59:59"/>
    <d v="2022-10-19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155879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1010"/>
    <s v="FC251010"/>
    <s v="805027287_FC251010"/>
    <d v="2022-09-30T23:59:59"/>
    <d v="2022-10-19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155881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1022"/>
    <s v="FC251022"/>
    <s v="805027287_FC251022"/>
    <d v="2022-09-30T23:59:59"/>
    <d v="2022-10-19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155893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1026"/>
    <s v="FC251026"/>
    <s v="805027287_FC251026"/>
    <d v="2022-09-30T23:59:59"/>
    <d v="2022-10-19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155897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1030"/>
    <s v="FC251030"/>
    <s v="805027287_FC251030"/>
    <d v="2022-09-30T23:59:59"/>
    <d v="2022-10-19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155899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1032"/>
    <s v="FC251032"/>
    <s v="805027287_FC251032"/>
    <d v="2022-09-30T23:59:59"/>
    <d v="2022-10-19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155901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1033"/>
    <s v="FC251033"/>
    <s v="805027287_FC251033"/>
    <d v="2022-09-30T23:59:59"/>
    <d v="2022-10-19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155902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1050"/>
    <s v="FC251050"/>
    <s v="805027287_FC251050"/>
    <d v="2022-09-30T23:59:59"/>
    <d v="2022-10-19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155919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1052"/>
    <s v="FC251052"/>
    <s v="805027287_FC251052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921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044"/>
    <s v="FC259044"/>
    <s v="805027287_FC259044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374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052"/>
    <s v="FC259052"/>
    <s v="805027287_FC259052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382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055"/>
    <s v="FC259055"/>
    <s v="805027287_FC259055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385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059"/>
    <s v="FC259059"/>
    <s v="805027287_FC259059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389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061"/>
    <s v="FC259061"/>
    <s v="805027287_FC259061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390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062"/>
    <s v="FC259062"/>
    <s v="805027287_FC259062"/>
    <d v="2022-10-31T23:59:59"/>
    <d v="2022-11-17T00:00:00"/>
    <n v="80800"/>
    <n v="0"/>
    <n v="80800"/>
    <n v="80800"/>
    <s v="CARTERA COVID SIN CARGAR AL ADRES POR LA EAPB"/>
    <s v="Factura pendiente en programacion de pago (COVID-19)"/>
    <x v="1"/>
    <n v="80800"/>
    <n v="1222224391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070"/>
    <s v="FC259070"/>
    <s v="805027287_FC259070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399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079"/>
    <s v="FC259079"/>
    <s v="805027287_FC259079"/>
    <d v="2022-10-31T23:59:59"/>
    <d v="2022-11-17T00:00:00"/>
    <n v="80800"/>
    <n v="0"/>
    <n v="80800"/>
    <n v="80800"/>
    <s v="CARTERA COVID SIN CARGAR AL ADRES POR LA EAPB"/>
    <s v="Factura pendiente en programacion de pago (COVID-19)"/>
    <x v="1"/>
    <n v="80800"/>
    <n v="1222224407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084"/>
    <s v="FC259084"/>
    <s v="805027287_FC259084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412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086"/>
    <s v="FC259086"/>
    <s v="805027287_FC259086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414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089"/>
    <s v="FC259089"/>
    <s v="805027287_FC259089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417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092"/>
    <s v="FC259092"/>
    <s v="805027287_FC259092"/>
    <d v="2022-10-31T23:59:59"/>
    <d v="2022-11-17T00:00:00"/>
    <n v="80800"/>
    <n v="0"/>
    <n v="80800"/>
    <n v="80800"/>
    <s v="CARTERA COVID SIN CARGAR AL ADRES POR LA EAPB"/>
    <s v="Factura pendiente en programacion de pago (COVID-19)"/>
    <x v="1"/>
    <n v="80800"/>
    <n v="1222224420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112"/>
    <s v="FC259112"/>
    <s v="805027287_FC259112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437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119"/>
    <s v="FC259119"/>
    <s v="805027287_FC259119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444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140"/>
    <s v="FC259140"/>
    <s v="805027287_FC259140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463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157"/>
    <s v="FC259157"/>
    <s v="805027287_FC259157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480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162"/>
    <s v="FC259162"/>
    <s v="805027287_FC259162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485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163"/>
    <s v="FC259163"/>
    <s v="805027287_FC259163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486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175"/>
    <s v="FC259175"/>
    <s v="805027287_FC259175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498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181"/>
    <s v="FC259181"/>
    <s v="805027287_FC259181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502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187"/>
    <s v="FC259187"/>
    <s v="805027287_FC259187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508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196"/>
    <s v="FC259196"/>
    <s v="805027287_FC259196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516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207"/>
    <s v="FC259207"/>
    <s v="805027287_FC259207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527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208"/>
    <s v="FC259208"/>
    <s v="805027287_FC259208"/>
    <d v="2022-10-31T23:59:59"/>
    <d v="2022-11-17T00:00:00"/>
    <n v="80800"/>
    <n v="0"/>
    <n v="80800"/>
    <n v="80800"/>
    <s v="CARTERA COVID SIN CARGAR AL ADRES POR LA EAPB"/>
    <s v="Factura pendiente en programacion de pago (COVID-19)"/>
    <x v="1"/>
    <n v="80800"/>
    <n v="1222224528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258"/>
    <s v="FC259258"/>
    <s v="805027287_FC259258"/>
    <d v="2022-10-31T23:59:59"/>
    <d v="2022-11-17T00:00:00"/>
    <n v="80800"/>
    <n v="0"/>
    <n v="80800"/>
    <n v="80800"/>
    <s v="CARTERA COVID SIN CARGAR AL ADRES POR LA EAPB"/>
    <s v="Factura pendiente en programacion de pago (COVID-19)"/>
    <x v="1"/>
    <n v="80800"/>
    <n v="1222224567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283"/>
    <s v="FC259283"/>
    <s v="805027287_FC259283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587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290"/>
    <s v="FC259290"/>
    <s v="805027287_FC259290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594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291"/>
    <s v="FC259291"/>
    <s v="805027287_FC259291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595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315"/>
    <s v="FC259315"/>
    <s v="805027287_FC259315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617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319"/>
    <s v="FC259319"/>
    <s v="805027287_FC259319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621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321"/>
    <s v="FC259321"/>
    <s v="805027287_FC259321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623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327"/>
    <s v="FC259327"/>
    <s v="805027287_FC259327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629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332"/>
    <s v="FC259332"/>
    <s v="805027287_FC259332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634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333"/>
    <s v="FC259333"/>
    <s v="805027287_FC259333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635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334"/>
    <s v="FC259334"/>
    <s v="805027287_FC259334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636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361"/>
    <s v="FC259361"/>
    <s v="805027287_FC259361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659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416"/>
    <s v="FC259416"/>
    <s v="805027287_FC259416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709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429"/>
    <s v="FC259429"/>
    <s v="805027287_FC259429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720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432"/>
    <s v="FC259432"/>
    <s v="805027287_FC259432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723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441"/>
    <s v="FC259441"/>
    <s v="805027287_FC259441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731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447"/>
    <s v="FC259447"/>
    <s v="805027287_FC259447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737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454"/>
    <s v="FC259454"/>
    <s v="805027287_FC259454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744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457"/>
    <s v="FC259457"/>
    <s v="805027287_FC259457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747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471"/>
    <s v="FC259471"/>
    <s v="805027287_FC259471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761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477"/>
    <s v="FC259477"/>
    <s v="805027287_FC259477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766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478"/>
    <s v="FC259478"/>
    <s v="805027287_FC259478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767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479"/>
    <s v="FC259479"/>
    <s v="805027287_FC259479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768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480"/>
    <s v="FC259480"/>
    <s v="805027287_FC259480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769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482"/>
    <s v="FC259482"/>
    <s v="805027287_FC259482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771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9483"/>
    <s v="FC259483"/>
    <s v="805027287_FC259483"/>
    <d v="2022-10-31T23:59:59"/>
    <d v="2022-11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4772"/>
    <s v="ESTADO DOS"/>
    <m/>
    <n v="0"/>
    <n v="0"/>
    <s v=""/>
    <s v=""/>
    <n v="0"/>
    <n v="0"/>
    <n v="0"/>
    <m/>
    <m/>
    <n v="0"/>
    <n v="0"/>
    <n v="0"/>
    <m/>
    <m/>
    <n v="0"/>
    <s v="Finalizada"/>
    <d v="2022-10-31T00:00:00"/>
    <d v="2022-11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62112"/>
    <s v="FC262112"/>
    <s v="805027287_FC262112"/>
    <d v="2022-11-12T23:59:59"/>
    <d v="2022-12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01927"/>
    <s v="ESTADO DOS"/>
    <m/>
    <n v="0"/>
    <n v="0"/>
    <s v=""/>
    <s v=""/>
    <n v="0"/>
    <n v="0"/>
    <n v="0"/>
    <m/>
    <m/>
    <n v="0"/>
    <n v="0"/>
    <n v="0"/>
    <m/>
    <m/>
    <n v="0"/>
    <s v="Finalizada"/>
    <d v="2022-11-12T00:00:00"/>
    <d v="2022-12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62127"/>
    <s v="FC262127"/>
    <s v="805027287_FC262127"/>
    <d v="2022-11-12T23:59:59"/>
    <d v="2022-12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01895"/>
    <s v="ESTADO DOS"/>
    <m/>
    <n v="0"/>
    <n v="0"/>
    <s v=""/>
    <s v=""/>
    <n v="0"/>
    <n v="0"/>
    <n v="0"/>
    <m/>
    <m/>
    <n v="0"/>
    <n v="0"/>
    <n v="0"/>
    <m/>
    <m/>
    <n v="0"/>
    <s v="Finalizada"/>
    <d v="2022-11-12T00:00:00"/>
    <d v="2022-12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62137"/>
    <s v="FC262137"/>
    <s v="805027287_FC262137"/>
    <d v="2022-11-12T23:59:59"/>
    <d v="2022-12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01905"/>
    <s v="ESTADO DOS"/>
    <m/>
    <n v="0"/>
    <n v="0"/>
    <s v=""/>
    <s v=""/>
    <n v="0"/>
    <n v="0"/>
    <n v="0"/>
    <m/>
    <m/>
    <n v="0"/>
    <n v="0"/>
    <n v="0"/>
    <m/>
    <m/>
    <n v="0"/>
    <s v="Finalizada"/>
    <d v="2022-11-12T00:00:00"/>
    <d v="2022-12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62146"/>
    <s v="FC262146"/>
    <s v="805027287_FC262146"/>
    <d v="2022-11-12T23:59:59"/>
    <d v="2022-12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01914"/>
    <s v="ESTADO DOS"/>
    <m/>
    <n v="0"/>
    <n v="0"/>
    <s v=""/>
    <s v=""/>
    <n v="0"/>
    <n v="0"/>
    <n v="0"/>
    <m/>
    <m/>
    <n v="0"/>
    <n v="0"/>
    <n v="0"/>
    <m/>
    <m/>
    <n v="0"/>
    <s v="Finalizada"/>
    <d v="2022-11-12T00:00:00"/>
    <d v="2022-12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62149"/>
    <s v="FC262149"/>
    <s v="805027287_FC262149"/>
    <d v="2022-11-12T23:59:59"/>
    <d v="2022-12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01917"/>
    <s v="ESTADO DOS"/>
    <m/>
    <n v="0"/>
    <n v="0"/>
    <s v=""/>
    <s v=""/>
    <n v="0"/>
    <n v="0"/>
    <n v="0"/>
    <m/>
    <m/>
    <n v="0"/>
    <n v="0"/>
    <n v="0"/>
    <m/>
    <m/>
    <n v="0"/>
    <s v="Finalizada"/>
    <d v="2022-11-12T00:00:00"/>
    <d v="2022-12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62896"/>
    <s v="FC262896"/>
    <s v="805027287_FC262896"/>
    <d v="2022-11-17T13:27:26"/>
    <d v="2022-12-17T00:00:00"/>
    <n v="80800"/>
    <n v="0"/>
    <n v="80800"/>
    <n v="80800"/>
    <s v="CARTERA COVID CARGADA AL ADRES Y NO FUERON OBJETO DE PAGO POR ADRES EN DIC 2023 - VALIDAR SI ES INCONSISTENCIA"/>
    <s v="Factura pendiente en programacion de pago (COVID-19)"/>
    <x v="1"/>
    <n v="80800"/>
    <n v="1222226120"/>
    <s v="ESTADO DOS"/>
    <m/>
    <n v="0"/>
    <n v="0"/>
    <s v=""/>
    <s v=""/>
    <n v="0"/>
    <n v="0"/>
    <n v="0"/>
    <m/>
    <m/>
    <n v="0"/>
    <n v="0"/>
    <n v="0"/>
    <m/>
    <m/>
    <n v="0"/>
    <s v="Finalizada"/>
    <d v="2022-11-17T00:00:00"/>
    <d v="2022-12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45276"/>
    <s v="FC45276"/>
    <s v="805027287_FC45276"/>
    <d v="2021-04-30T23:59:59"/>
    <d v="2021-06-29T00:00:00"/>
    <n v="80800"/>
    <n v="0"/>
    <n v="80800"/>
    <n v="80800"/>
    <s v="CARTERA COVID SIN CARGAR AL ADRES POR LA EAPB"/>
    <s v="Factura pendiente en programacion de pago (COVID-19)"/>
    <x v="1"/>
    <n v="80800"/>
    <n v="1910004745"/>
    <s v="ESTADO DOS"/>
    <m/>
    <n v="0"/>
    <n v="0"/>
    <s v=""/>
    <s v=""/>
    <n v="0"/>
    <n v="0"/>
    <n v="0"/>
    <m/>
    <m/>
    <n v="0"/>
    <n v="0"/>
    <n v="0"/>
    <m/>
    <m/>
    <n v="0"/>
    <s v="Finalizada"/>
    <d v="2021-04-30T00:00:00"/>
    <d v="2021-06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87622"/>
    <s v="FC87622"/>
    <s v="805027287_FC87622"/>
    <d v="2021-08-31T23:59:59"/>
    <d v="2021-10-01T00:00:00"/>
    <n v="80800"/>
    <n v="0"/>
    <n v="80800"/>
    <n v="80800"/>
    <s v="CARTERA COVID SIN CARGAR AL ADRES POR LA EAPB"/>
    <s v="Factura pendiente en programacion de pago (COVID-19)"/>
    <x v="1"/>
    <n v="80800"/>
    <n v="1221873938"/>
    <s v="ESTADO DOS"/>
    <m/>
    <n v="0"/>
    <n v="0"/>
    <s v=""/>
    <s v=""/>
    <n v="0"/>
    <n v="0"/>
    <n v="0"/>
    <m/>
    <m/>
    <n v="0"/>
    <n v="0"/>
    <n v="0"/>
    <m/>
    <m/>
    <n v="0"/>
    <s v="Finalizada"/>
    <d v="2021-08-31T00:00:00"/>
    <d v="2021-10-01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00003"/>
    <s v="FC100003"/>
    <s v="805027287_FC100003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73"/>
    <s v="ESTADO DOS"/>
    <m/>
    <n v="0"/>
    <n v="0"/>
    <s v=""/>
    <s v=""/>
    <n v="0"/>
    <n v="0"/>
    <n v="0"/>
    <m/>
    <m/>
    <n v="0"/>
    <n v="0"/>
    <n v="0"/>
    <m/>
    <m/>
    <n v="0"/>
    <s v="Finalizada"/>
    <d v="2021-09-17T00:00:00"/>
    <d v="2021-10-19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00020"/>
    <s v="FC100020"/>
    <s v="805027287_FC100020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74"/>
    <s v="ESTADO DOS"/>
    <m/>
    <n v="0"/>
    <n v="0"/>
    <s v=""/>
    <s v=""/>
    <n v="0"/>
    <n v="0"/>
    <n v="0"/>
    <m/>
    <m/>
    <n v="0"/>
    <n v="0"/>
    <n v="0"/>
    <m/>
    <m/>
    <n v="0"/>
    <s v="Finalizada"/>
    <d v="2021-09-17T00:00:00"/>
    <d v="2021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00135"/>
    <s v="FC100135"/>
    <s v="805027287_FC100135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221890735"/>
    <s v="ESTADO DOS"/>
    <m/>
    <n v="0"/>
    <n v="0"/>
    <s v=""/>
    <s v=""/>
    <n v="0"/>
    <n v="0"/>
    <n v="0"/>
    <m/>
    <m/>
    <n v="0"/>
    <n v="0"/>
    <n v="0"/>
    <m/>
    <m/>
    <n v="0"/>
    <s v="Finalizada"/>
    <d v="2021-09-17T00:00:00"/>
    <d v="2021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00231"/>
    <s v="FC100231"/>
    <s v="805027287_FC100231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77"/>
    <s v="ESTADO DOS"/>
    <m/>
    <n v="0"/>
    <n v="0"/>
    <s v=""/>
    <s v=""/>
    <n v="0"/>
    <n v="0"/>
    <n v="0"/>
    <m/>
    <m/>
    <n v="0"/>
    <n v="0"/>
    <n v="0"/>
    <m/>
    <m/>
    <n v="0"/>
    <s v="Finalizada"/>
    <d v="2021-09-17T00:00:00"/>
    <d v="2021-10-19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00233"/>
    <s v="FC100233"/>
    <s v="805027287_FC100233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78"/>
    <s v="ESTADO DOS"/>
    <m/>
    <n v="0"/>
    <n v="0"/>
    <s v=""/>
    <s v=""/>
    <n v="0"/>
    <n v="0"/>
    <n v="0"/>
    <m/>
    <m/>
    <n v="0"/>
    <n v="0"/>
    <n v="0"/>
    <m/>
    <m/>
    <n v="0"/>
    <s v="Finalizada"/>
    <d v="2021-09-17T00:00:00"/>
    <d v="2021-10-19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00387"/>
    <s v="FC100387"/>
    <s v="805027287_FC100387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221890480"/>
    <s v="ESTADO DOS"/>
    <m/>
    <n v="0"/>
    <n v="0"/>
    <s v=""/>
    <s v=""/>
    <n v="0"/>
    <n v="0"/>
    <n v="0"/>
    <m/>
    <m/>
    <n v="0"/>
    <n v="0"/>
    <n v="0"/>
    <m/>
    <m/>
    <n v="0"/>
    <s v="Finalizada"/>
    <d v="2021-09-18T00:00:00"/>
    <d v="2021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00391"/>
    <s v="FC100391"/>
    <s v="805027287_FC100391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81"/>
    <s v="ESTADO DOS"/>
    <m/>
    <n v="0"/>
    <n v="0"/>
    <s v=""/>
    <s v=""/>
    <n v="0"/>
    <n v="0"/>
    <n v="0"/>
    <m/>
    <m/>
    <n v="0"/>
    <n v="0"/>
    <n v="0"/>
    <m/>
    <m/>
    <n v="0"/>
    <s v="Finalizada"/>
    <d v="2021-09-18T00:00:00"/>
    <d v="2021-10-19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00472"/>
    <s v="FC100472"/>
    <s v="805027287_FC100472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84"/>
    <s v="ESTADO DOS"/>
    <m/>
    <n v="0"/>
    <n v="0"/>
    <s v=""/>
    <s v=""/>
    <n v="0"/>
    <n v="0"/>
    <n v="0"/>
    <m/>
    <m/>
    <n v="0"/>
    <n v="0"/>
    <n v="0"/>
    <m/>
    <m/>
    <n v="0"/>
    <s v="Finalizada"/>
    <d v="2021-09-18T00:00:00"/>
    <d v="2021-10-19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00525"/>
    <s v="FC100525"/>
    <s v="805027287_FC100525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85"/>
    <s v="ESTADO DOS"/>
    <m/>
    <n v="0"/>
    <n v="0"/>
    <s v=""/>
    <s v=""/>
    <n v="0"/>
    <n v="0"/>
    <n v="0"/>
    <m/>
    <m/>
    <n v="0"/>
    <n v="0"/>
    <n v="0"/>
    <m/>
    <m/>
    <n v="0"/>
    <s v="Finalizada"/>
    <d v="2021-09-18T00:00:00"/>
    <d v="2021-10-19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00551"/>
    <s v="FC100551"/>
    <s v="805027287_FC100551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86"/>
    <s v="ESTADO DOS"/>
    <m/>
    <n v="0"/>
    <n v="0"/>
    <s v=""/>
    <s v=""/>
    <n v="0"/>
    <n v="0"/>
    <n v="0"/>
    <m/>
    <m/>
    <n v="0"/>
    <n v="0"/>
    <n v="0"/>
    <m/>
    <m/>
    <n v="0"/>
    <s v="Finalizada"/>
    <d v="2021-09-18T00:00:00"/>
    <d v="2021-10-19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00687"/>
    <s v="FC100687"/>
    <s v="805027287_FC100687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88"/>
    <s v="ESTADO DOS"/>
    <m/>
    <n v="0"/>
    <n v="0"/>
    <s v=""/>
    <s v=""/>
    <n v="0"/>
    <n v="0"/>
    <n v="0"/>
    <m/>
    <m/>
    <n v="0"/>
    <n v="0"/>
    <n v="0"/>
    <m/>
    <m/>
    <n v="0"/>
    <s v="Finalizada"/>
    <d v="2021-09-18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01023"/>
    <s v="FC101023"/>
    <s v="805027287_FC101023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221890090"/>
    <s v="ESTADO DOS"/>
    <m/>
    <n v="0"/>
    <n v="0"/>
    <s v=""/>
    <s v=""/>
    <n v="0"/>
    <n v="0"/>
    <n v="0"/>
    <m/>
    <m/>
    <n v="0"/>
    <n v="0"/>
    <n v="0"/>
    <m/>
    <m/>
    <n v="0"/>
    <s v="Finalizada"/>
    <d v="2021-09-18T00:00:00"/>
    <d v="2021-10-20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01039"/>
    <s v="FC101039"/>
    <s v="805027287_FC101039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621268"/>
    <s v="ESTADO DOS"/>
    <m/>
    <n v="0"/>
    <n v="0"/>
    <s v=""/>
    <s v=""/>
    <n v="0"/>
    <n v="0"/>
    <n v="0"/>
    <m/>
    <m/>
    <n v="0"/>
    <n v="0"/>
    <n v="0"/>
    <m/>
    <m/>
    <n v="0"/>
    <s v="Finalizada"/>
    <d v="2021-09-18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01055"/>
    <s v="FC101055"/>
    <s v="805027287_FC101055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89"/>
    <s v="ESTADO DOS"/>
    <m/>
    <n v="0"/>
    <n v="0"/>
    <s v=""/>
    <s v=""/>
    <n v="0"/>
    <n v="0"/>
    <n v="0"/>
    <m/>
    <m/>
    <n v="0"/>
    <n v="0"/>
    <n v="0"/>
    <m/>
    <m/>
    <n v="0"/>
    <s v="Finalizada"/>
    <d v="2021-09-18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01063"/>
    <s v="FC101063"/>
    <s v="805027287_FC101063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90"/>
    <s v="ESTADO DOS"/>
    <m/>
    <n v="0"/>
    <n v="0"/>
    <s v=""/>
    <s v=""/>
    <n v="0"/>
    <n v="0"/>
    <n v="0"/>
    <m/>
    <m/>
    <n v="0"/>
    <n v="0"/>
    <n v="0"/>
    <m/>
    <m/>
    <n v="0"/>
    <s v="Finalizada"/>
    <d v="2021-09-18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01105"/>
    <s v="FC101105"/>
    <s v="805027287_FC101105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91"/>
    <s v="ESTADO DOS"/>
    <m/>
    <n v="0"/>
    <n v="0"/>
    <s v=""/>
    <s v=""/>
    <n v="0"/>
    <n v="0"/>
    <n v="0"/>
    <m/>
    <m/>
    <n v="0"/>
    <n v="0"/>
    <n v="0"/>
    <m/>
    <m/>
    <n v="0"/>
    <s v="Finalizada"/>
    <d v="2021-09-18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01505"/>
    <s v="FC101505"/>
    <s v="805027287_FC101505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221901858"/>
    <s v="ESTADO DOS"/>
    <m/>
    <n v="0"/>
    <n v="0"/>
    <s v=""/>
    <s v=""/>
    <n v="0"/>
    <n v="0"/>
    <n v="0"/>
    <m/>
    <m/>
    <n v="0"/>
    <n v="0"/>
    <n v="0"/>
    <m/>
    <m/>
    <n v="0"/>
    <s v="Finalizada"/>
    <d v="2021-09-20T00:00:00"/>
    <d v="2021-10-20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01515"/>
    <s v="FC101515"/>
    <s v="805027287_FC101515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221890057"/>
    <s v="ESTADO DOS"/>
    <m/>
    <n v="0"/>
    <n v="0"/>
    <s v=""/>
    <s v=""/>
    <n v="0"/>
    <n v="0"/>
    <n v="0"/>
    <m/>
    <m/>
    <n v="0"/>
    <n v="0"/>
    <n v="0"/>
    <m/>
    <m/>
    <n v="0"/>
    <s v="Finalizada"/>
    <d v="2021-09-20T00:00:00"/>
    <d v="2021-10-20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01574"/>
    <s v="FC101574"/>
    <s v="805027287_FC101574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95"/>
    <s v="ESTADO DOS"/>
    <m/>
    <n v="0"/>
    <n v="0"/>
    <s v=""/>
    <s v=""/>
    <n v="0"/>
    <n v="0"/>
    <n v="0"/>
    <m/>
    <m/>
    <n v="0"/>
    <n v="0"/>
    <n v="0"/>
    <m/>
    <m/>
    <n v="0"/>
    <s v="Finalizada"/>
    <d v="2021-09-20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01625"/>
    <s v="FC101625"/>
    <s v="805027287_FC101625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5329"/>
    <s v="ESTADO DOS"/>
    <m/>
    <n v="0"/>
    <n v="0"/>
    <s v=""/>
    <s v=""/>
    <n v="0"/>
    <n v="0"/>
    <n v="0"/>
    <m/>
    <m/>
    <n v="0"/>
    <n v="0"/>
    <n v="0"/>
    <m/>
    <m/>
    <n v="0"/>
    <s v="Finalizada"/>
    <d v="2021-09-20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01751"/>
    <s v="FC101751"/>
    <s v="805027287_FC101751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221889376"/>
    <s v="ESTADO DOS"/>
    <m/>
    <n v="0"/>
    <n v="0"/>
    <s v=""/>
    <s v=""/>
    <n v="0"/>
    <n v="0"/>
    <n v="0"/>
    <m/>
    <m/>
    <n v="0"/>
    <n v="0"/>
    <n v="0"/>
    <m/>
    <m/>
    <n v="0"/>
    <s v="Finalizada"/>
    <d v="2021-09-20T00:00:00"/>
    <d v="2021-10-20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01779"/>
    <s v="FC101779"/>
    <s v="805027287_FC101779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221891849"/>
    <s v="ESTADO DOS"/>
    <m/>
    <n v="0"/>
    <n v="0"/>
    <s v=""/>
    <s v=""/>
    <n v="0"/>
    <n v="0"/>
    <n v="0"/>
    <m/>
    <m/>
    <n v="0"/>
    <n v="0"/>
    <n v="0"/>
    <m/>
    <m/>
    <n v="0"/>
    <s v="Finalizada"/>
    <d v="2021-09-20T00:00:00"/>
    <d v="2021-10-20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01802"/>
    <s v="FC101802"/>
    <s v="805027287_FC101802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97"/>
    <s v="ESTADO DOS"/>
    <m/>
    <n v="0"/>
    <n v="0"/>
    <s v=""/>
    <s v=""/>
    <n v="0"/>
    <n v="0"/>
    <n v="0"/>
    <m/>
    <m/>
    <n v="0"/>
    <n v="0"/>
    <n v="0"/>
    <m/>
    <m/>
    <n v="0"/>
    <s v="Finalizada"/>
    <d v="2021-09-20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01869"/>
    <s v="FC101869"/>
    <s v="805027287_FC101869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221891335"/>
    <s v="ESTADO DOS"/>
    <m/>
    <n v="0"/>
    <n v="0"/>
    <s v=""/>
    <s v=""/>
    <n v="0"/>
    <n v="0"/>
    <n v="0"/>
    <m/>
    <m/>
    <n v="0"/>
    <n v="0"/>
    <n v="0"/>
    <m/>
    <m/>
    <n v="0"/>
    <s v="Finalizada"/>
    <d v="2021-09-20T00:00:00"/>
    <d v="2021-10-20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01881"/>
    <s v="FC101881"/>
    <s v="805027287_FC101881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5340"/>
    <s v="ESTADO DOS"/>
    <m/>
    <n v="0"/>
    <n v="0"/>
    <s v=""/>
    <s v=""/>
    <n v="0"/>
    <n v="0"/>
    <n v="0"/>
    <m/>
    <m/>
    <n v="0"/>
    <n v="0"/>
    <n v="0"/>
    <m/>
    <m/>
    <n v="0"/>
    <s v="Finalizada"/>
    <d v="2021-09-20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01957"/>
    <s v="FC101957"/>
    <s v="805027287_FC101957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99"/>
    <s v="ESTADO DOS"/>
    <m/>
    <n v="0"/>
    <n v="0"/>
    <s v=""/>
    <s v=""/>
    <n v="0"/>
    <n v="0"/>
    <n v="0"/>
    <m/>
    <m/>
    <n v="0"/>
    <n v="0"/>
    <n v="0"/>
    <m/>
    <m/>
    <n v="0"/>
    <s v="Finalizada"/>
    <d v="2021-09-20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01991"/>
    <s v="FC101991"/>
    <s v="805027287_FC101991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800"/>
    <s v="ESTADO DOS"/>
    <m/>
    <n v="0"/>
    <n v="0"/>
    <s v=""/>
    <s v=""/>
    <n v="0"/>
    <n v="0"/>
    <n v="0"/>
    <m/>
    <m/>
    <n v="0"/>
    <n v="0"/>
    <n v="0"/>
    <m/>
    <m/>
    <n v="0"/>
    <s v="Finalizada"/>
    <d v="2021-09-20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19984"/>
    <s v="FC119984"/>
    <s v="805027287_FC119984"/>
    <d v="2021-09-30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5353"/>
    <s v="ESTADO DOS"/>
    <m/>
    <n v="0"/>
    <n v="0"/>
    <s v=""/>
    <s v=""/>
    <n v="0"/>
    <n v="0"/>
    <n v="0"/>
    <m/>
    <m/>
    <n v="0"/>
    <n v="0"/>
    <n v="0"/>
    <m/>
    <m/>
    <n v="0"/>
    <s v="Finalizada"/>
    <d v="2021-09-21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20105"/>
    <s v="FC120105"/>
    <s v="805027287_FC120105"/>
    <d v="2021-09-30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803"/>
    <s v="ESTADO DOS"/>
    <m/>
    <n v="0"/>
    <n v="0"/>
    <s v=""/>
    <s v=""/>
    <n v="0"/>
    <n v="0"/>
    <n v="0"/>
    <m/>
    <m/>
    <n v="0"/>
    <n v="0"/>
    <n v="0"/>
    <m/>
    <m/>
    <n v="0"/>
    <s v="Finalizada"/>
    <d v="2021-09-21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20223"/>
    <s v="FC120223"/>
    <s v="805027287_FC120223"/>
    <d v="2021-09-30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804"/>
    <s v="ESTADO DOS"/>
    <m/>
    <n v="0"/>
    <n v="0"/>
    <s v=""/>
    <s v=""/>
    <n v="0"/>
    <n v="0"/>
    <n v="0"/>
    <m/>
    <m/>
    <n v="0"/>
    <n v="0"/>
    <n v="0"/>
    <m/>
    <m/>
    <n v="0"/>
    <s v="Finalizada"/>
    <d v="2021-09-21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20225"/>
    <s v="FC120225"/>
    <s v="805027287_FC120225"/>
    <d v="2021-09-30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621275"/>
    <s v="ESTADO DOS"/>
    <m/>
    <n v="0"/>
    <n v="0"/>
    <s v=""/>
    <s v=""/>
    <n v="0"/>
    <n v="0"/>
    <n v="0"/>
    <m/>
    <m/>
    <n v="0"/>
    <n v="0"/>
    <n v="0"/>
    <m/>
    <m/>
    <n v="0"/>
    <s v="Finalizada"/>
    <d v="2021-09-21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20229"/>
    <s v="FC120229"/>
    <s v="805027287_FC120229"/>
    <d v="2021-09-30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805"/>
    <s v="ESTADO DOS"/>
    <m/>
    <n v="0"/>
    <n v="0"/>
    <s v=""/>
    <s v=""/>
    <n v="0"/>
    <n v="0"/>
    <n v="0"/>
    <m/>
    <m/>
    <n v="0"/>
    <n v="0"/>
    <n v="0"/>
    <m/>
    <m/>
    <n v="0"/>
    <s v="Finalizada"/>
    <d v="2021-09-21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20406"/>
    <s v="FC120406"/>
    <s v="805027287_FC120406"/>
    <d v="2021-09-30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808"/>
    <s v="ESTADO DOS"/>
    <m/>
    <n v="0"/>
    <n v="0"/>
    <s v=""/>
    <s v=""/>
    <n v="0"/>
    <n v="0"/>
    <n v="0"/>
    <m/>
    <m/>
    <n v="0"/>
    <n v="0"/>
    <n v="0"/>
    <m/>
    <m/>
    <n v="0"/>
    <s v="Finalizada"/>
    <d v="2021-09-21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20545"/>
    <s v="FC120545"/>
    <s v="805027287_FC120545"/>
    <d v="2021-09-30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809"/>
    <s v="ESTADO DOS"/>
    <m/>
    <n v="0"/>
    <n v="0"/>
    <s v=""/>
    <s v=""/>
    <n v="0"/>
    <n v="0"/>
    <n v="0"/>
    <m/>
    <m/>
    <n v="0"/>
    <n v="0"/>
    <n v="0"/>
    <m/>
    <m/>
    <n v="0"/>
    <s v="Finalizada"/>
    <d v="2021-09-22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20606"/>
    <s v="FC120606"/>
    <s v="805027287_FC120606"/>
    <d v="2021-09-30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810"/>
    <s v="ESTADO DOS"/>
    <m/>
    <n v="0"/>
    <n v="0"/>
    <s v=""/>
    <s v=""/>
    <n v="0"/>
    <n v="0"/>
    <n v="0"/>
    <m/>
    <m/>
    <n v="0"/>
    <n v="0"/>
    <n v="0"/>
    <m/>
    <m/>
    <n v="0"/>
    <s v="Finalizada"/>
    <d v="2021-09-22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20717"/>
    <s v="FC120717"/>
    <s v="805027287_FC120717"/>
    <d v="2021-09-30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221891714"/>
    <s v="ESTADO DOS"/>
    <m/>
    <n v="0"/>
    <n v="0"/>
    <s v=""/>
    <s v=""/>
    <n v="0"/>
    <n v="0"/>
    <n v="0"/>
    <m/>
    <m/>
    <n v="0"/>
    <n v="0"/>
    <n v="0"/>
    <m/>
    <m/>
    <n v="0"/>
    <s v="Finalizada"/>
    <d v="2021-09-22T00:00:00"/>
    <d v="2021-10-20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20872"/>
    <s v="FC120872"/>
    <s v="805027287_FC120872"/>
    <d v="2021-09-30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221889915"/>
    <s v="ESTADO DOS"/>
    <m/>
    <n v="0"/>
    <n v="0"/>
    <s v=""/>
    <s v=""/>
    <n v="0"/>
    <n v="0"/>
    <n v="0"/>
    <m/>
    <m/>
    <n v="0"/>
    <n v="0"/>
    <n v="0"/>
    <m/>
    <m/>
    <n v="0"/>
    <s v="Finalizada"/>
    <d v="2021-09-23T00:00:00"/>
    <d v="2021-10-20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20880"/>
    <s v="FC120880"/>
    <s v="805027287_FC120880"/>
    <d v="2021-09-30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811"/>
    <s v="ESTADO DOS"/>
    <m/>
    <n v="0"/>
    <n v="0"/>
    <s v=""/>
    <s v=""/>
    <n v="0"/>
    <n v="0"/>
    <n v="0"/>
    <m/>
    <m/>
    <n v="0"/>
    <n v="0"/>
    <n v="0"/>
    <m/>
    <m/>
    <n v="0"/>
    <s v="Finalizada"/>
    <d v="2021-09-23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21000"/>
    <s v="FC121000"/>
    <s v="805027287_FC121000"/>
    <d v="2021-09-30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812"/>
    <s v="ESTADO DOS"/>
    <m/>
    <n v="0"/>
    <n v="0"/>
    <s v=""/>
    <s v=""/>
    <n v="0"/>
    <n v="0"/>
    <n v="0"/>
    <m/>
    <m/>
    <n v="0"/>
    <n v="0"/>
    <n v="0"/>
    <m/>
    <m/>
    <n v="0"/>
    <s v="Finalizada"/>
    <d v="2021-09-23T00:00:00"/>
    <d v="2021-10-20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39692"/>
    <s v="FC139692"/>
    <s v="805027287_FC139692"/>
    <d v="2021-10-31T23:59:59"/>
    <d v="2021-11-19T00:00:00"/>
    <n v="80800"/>
    <n v="0"/>
    <n v="80800"/>
    <n v="80800"/>
    <s v="CARTERA COVID SIN CARGAR AL ADRES POR LA EAPB"/>
    <s v="Factura pendiente en programacion de pago (COVID-19)"/>
    <x v="1"/>
    <n v="80800"/>
    <n v="1221902723"/>
    <s v="ESTADO DOS"/>
    <m/>
    <n v="0"/>
    <n v="0"/>
    <s v=""/>
    <s v=""/>
    <n v="0"/>
    <n v="0"/>
    <n v="0"/>
    <m/>
    <m/>
    <n v="0"/>
    <n v="0"/>
    <n v="0"/>
    <m/>
    <m/>
    <n v="0"/>
    <s v="Finalizada"/>
    <d v="2021-10-31T00:00:00"/>
    <d v="2021-11-18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39732"/>
    <s v="FC139732"/>
    <s v="805027287_FC139732"/>
    <d v="2021-10-31T23:59:59"/>
    <d v="2021-11-19T00:00:00"/>
    <n v="80800"/>
    <n v="0"/>
    <n v="80800"/>
    <n v="80800"/>
    <s v="CARTERA COVID SIN CARGAR AL ADRES POR LA EAPB"/>
    <s v="Factura pendiente en programacion de pago (COVID-19)"/>
    <x v="1"/>
    <n v="80800"/>
    <n v="1221902734"/>
    <s v="ESTADO DOS"/>
    <m/>
    <n v="0"/>
    <n v="0"/>
    <s v=""/>
    <s v=""/>
    <n v="0"/>
    <n v="0"/>
    <n v="0"/>
    <m/>
    <m/>
    <n v="0"/>
    <n v="0"/>
    <n v="0"/>
    <m/>
    <m/>
    <n v="0"/>
    <s v="Finalizada"/>
    <d v="2021-10-31T00:00:00"/>
    <d v="2021-11-18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39838"/>
    <s v="FC139838"/>
    <s v="805027287_FC139838"/>
    <d v="2021-10-31T23:59:59"/>
    <d v="2021-11-19T00:00:00"/>
    <n v="80800"/>
    <n v="0"/>
    <n v="80800"/>
    <n v="80800"/>
    <s v="CARTERA COVID SIN CARGAR AL ADRES POR LA EAPB"/>
    <s v="Factura pendiente en programacion de pago (COVID-19)"/>
    <x v="1"/>
    <n v="80800"/>
    <n v="1910004816"/>
    <s v="ESTADO DOS"/>
    <m/>
    <n v="0"/>
    <n v="0"/>
    <s v=""/>
    <s v=""/>
    <n v="0"/>
    <n v="0"/>
    <n v="0"/>
    <m/>
    <m/>
    <n v="0"/>
    <n v="0"/>
    <n v="0"/>
    <m/>
    <m/>
    <n v="0"/>
    <s v="Finalizada"/>
    <d v="2021-10-31T00:00:00"/>
    <d v="2021-11-18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39877"/>
    <s v="FC139877"/>
    <s v="805027287_FC139877"/>
    <d v="2021-10-31T23:59:59"/>
    <d v="2021-11-19T00:00:00"/>
    <n v="80800"/>
    <n v="0"/>
    <n v="80800"/>
    <n v="80800"/>
    <s v="CARTERA COVID SIN CARGAR AL ADRES POR LA EAPB"/>
    <s v="Factura pendiente en programacion de pago (COVID-19)"/>
    <x v="1"/>
    <n v="80800"/>
    <n v="1221902760"/>
    <s v="ESTADO DOS"/>
    <m/>
    <n v="0"/>
    <n v="0"/>
    <s v=""/>
    <s v=""/>
    <n v="0"/>
    <n v="0"/>
    <n v="0"/>
    <m/>
    <m/>
    <n v="0"/>
    <n v="0"/>
    <n v="0"/>
    <m/>
    <m/>
    <n v="0"/>
    <s v="Finalizada"/>
    <d v="2021-10-31T00:00:00"/>
    <d v="2021-11-18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40155"/>
    <s v="FC140155"/>
    <s v="805027287_FC140155"/>
    <d v="2021-10-31T23:59:59"/>
    <d v="2021-11-19T00:00:00"/>
    <n v="80800"/>
    <n v="0"/>
    <n v="80800"/>
    <n v="80800"/>
    <s v="CARTERA COVID SIN CARGAR AL ADRES POR LA EAPB"/>
    <s v="Factura pendiente en programacion de pago (COVID-19)"/>
    <x v="1"/>
    <n v="80800"/>
    <n v="1221902801"/>
    <s v="ESTADO DOS"/>
    <m/>
    <n v="0"/>
    <n v="0"/>
    <s v=""/>
    <s v=""/>
    <n v="0"/>
    <n v="0"/>
    <n v="0"/>
    <m/>
    <m/>
    <n v="0"/>
    <n v="0"/>
    <n v="0"/>
    <m/>
    <m/>
    <n v="0"/>
    <s v="Finalizada"/>
    <d v="2021-10-31T00:00:00"/>
    <d v="2021-11-18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40239"/>
    <s v="FC140239"/>
    <s v="805027287_FC140239"/>
    <d v="2021-10-31T23:59:59"/>
    <d v="2021-11-19T00:00:00"/>
    <n v="80800"/>
    <n v="0"/>
    <n v="80800"/>
    <n v="80800"/>
    <s v="CARTERA COVID SIN CARGAR AL ADRES POR LA EAPB"/>
    <s v="Factura pendiente en programacion de pago (COVID-19)"/>
    <x v="1"/>
    <n v="80800"/>
    <n v="1221902607"/>
    <s v="ESTADO DOS"/>
    <m/>
    <n v="0"/>
    <n v="0"/>
    <s v=""/>
    <s v=""/>
    <n v="0"/>
    <n v="0"/>
    <n v="0"/>
    <m/>
    <m/>
    <n v="0"/>
    <n v="0"/>
    <n v="0"/>
    <m/>
    <m/>
    <n v="0"/>
    <s v="Finalizada"/>
    <d v="2021-10-31T00:00:00"/>
    <d v="2021-11-18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57471"/>
    <s v="FC157471"/>
    <s v="805027287_FC157471"/>
    <d v="2021-12-27T23:59:59"/>
    <d v="2022-01-27T00:00:00"/>
    <n v="80800"/>
    <n v="0"/>
    <n v="80800"/>
    <n v="80800"/>
    <s v="CARTERA COVID SIN CARGAR AL ADRES POR LA EAPB"/>
    <s v="Factura pendiente en programacion de pago (COVID-19)"/>
    <x v="1"/>
    <n v="80800"/>
    <n v="1221998015"/>
    <s v="ESTADO DOS"/>
    <m/>
    <n v="0"/>
    <n v="0"/>
    <s v=""/>
    <s v=""/>
    <n v="0"/>
    <n v="0"/>
    <n v="0"/>
    <m/>
    <m/>
    <n v="0"/>
    <n v="0"/>
    <n v="0"/>
    <m/>
    <m/>
    <n v="0"/>
    <s v="Finalizada"/>
    <d v="2021-12-27T00:00:00"/>
    <d v="2022-01-18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57478"/>
    <s v="FC157478"/>
    <s v="805027287_FC157478"/>
    <d v="2021-12-27T23:59:59"/>
    <d v="2022-01-27T00:00:00"/>
    <n v="80800"/>
    <n v="0"/>
    <n v="80800"/>
    <n v="80800"/>
    <s v="CARTERA COVID SIN CARGAR AL ADRES POR LA EAPB"/>
    <s v="Factura pendiente en programacion de pago (COVID-19)"/>
    <x v="1"/>
    <n v="80800"/>
    <n v="1221998016"/>
    <s v="ESTADO DOS"/>
    <m/>
    <n v="0"/>
    <n v="0"/>
    <s v=""/>
    <s v=""/>
    <n v="0"/>
    <n v="0"/>
    <n v="0"/>
    <m/>
    <m/>
    <n v="0"/>
    <n v="0"/>
    <n v="0"/>
    <m/>
    <m/>
    <n v="0"/>
    <s v="Finalizada"/>
    <d v="2021-12-27T00:00:00"/>
    <d v="2022-01-18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57558"/>
    <s v="FC157558"/>
    <s v="805027287_FC157558"/>
    <d v="2021-12-27T23:59:59"/>
    <d v="2022-01-27T00:00:00"/>
    <n v="80800"/>
    <n v="0"/>
    <n v="80800"/>
    <n v="80800"/>
    <s v="CARTERA COVID SIN CARGAR AL ADRES POR LA EAPB"/>
    <s v="Factura pendiente en programacion de pago (COVID-19)"/>
    <x v="1"/>
    <n v="80800"/>
    <n v="1221998018"/>
    <s v="ESTADO DOS"/>
    <m/>
    <n v="0"/>
    <n v="0"/>
    <s v=""/>
    <s v=""/>
    <n v="0"/>
    <n v="0"/>
    <n v="0"/>
    <m/>
    <m/>
    <n v="0"/>
    <n v="0"/>
    <n v="0"/>
    <m/>
    <m/>
    <n v="0"/>
    <s v="Finalizada"/>
    <d v="2021-12-27T00:00:00"/>
    <d v="2022-01-18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57565"/>
    <s v="FC157565"/>
    <s v="805027287_FC157565"/>
    <d v="2021-12-27T23:59:59"/>
    <d v="2022-01-27T00:00:00"/>
    <n v="80800"/>
    <n v="0"/>
    <n v="80800"/>
    <n v="80800"/>
    <s v="CARTERA COVID SIN CARGAR AL ADRES POR LA EAPB"/>
    <s v="Factura pendiente en programacion de pago (COVID-19)"/>
    <x v="1"/>
    <n v="80800"/>
    <n v="1221998019"/>
    <s v="ESTADO DOS"/>
    <m/>
    <n v="0"/>
    <n v="0"/>
    <s v=""/>
    <s v=""/>
    <n v="0"/>
    <n v="0"/>
    <n v="0"/>
    <m/>
    <m/>
    <n v="0"/>
    <n v="0"/>
    <n v="0"/>
    <m/>
    <m/>
    <n v="0"/>
    <s v="Finalizada"/>
    <d v="2021-12-27T00:00:00"/>
    <d v="2022-01-18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57575"/>
    <s v="FC157575"/>
    <s v="805027287_FC157575"/>
    <d v="2021-12-27T23:59:59"/>
    <d v="2022-01-27T00:00:00"/>
    <n v="80800"/>
    <n v="0"/>
    <n v="80800"/>
    <n v="80800"/>
    <s v="CARTERA COVID SIN CARGAR AL ADRES POR LA EAPB"/>
    <s v="Factura pendiente en programacion de pago (COVID-19)"/>
    <x v="1"/>
    <n v="80800"/>
    <n v="1221998020"/>
    <s v="ESTADO DOS"/>
    <m/>
    <n v="0"/>
    <n v="0"/>
    <s v=""/>
    <s v=""/>
    <n v="0"/>
    <n v="0"/>
    <n v="0"/>
    <m/>
    <m/>
    <n v="0"/>
    <n v="0"/>
    <n v="0"/>
    <m/>
    <m/>
    <n v="0"/>
    <s v="Finalizada"/>
    <d v="2021-12-27T00:00:00"/>
    <d v="2022-01-18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57588"/>
    <s v="FC157588"/>
    <s v="805027287_FC157588"/>
    <d v="2021-12-27T23:59:59"/>
    <d v="2022-01-27T00:00:00"/>
    <n v="80800"/>
    <n v="0"/>
    <n v="80800"/>
    <n v="80800"/>
    <s v="CARTERA COVID SIN CARGAR AL ADRES POR LA EAPB"/>
    <s v="Factura pendiente en programacion de pago (COVID-19)"/>
    <x v="1"/>
    <n v="80800"/>
    <n v="1221998022"/>
    <s v="ESTADO DOS"/>
    <m/>
    <n v="0"/>
    <n v="0"/>
    <s v=""/>
    <s v=""/>
    <n v="0"/>
    <n v="0"/>
    <n v="0"/>
    <m/>
    <m/>
    <n v="0"/>
    <n v="0"/>
    <n v="0"/>
    <m/>
    <m/>
    <n v="0"/>
    <s v="Finalizada"/>
    <d v="2021-12-27T00:00:00"/>
    <d v="2022-01-18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57705"/>
    <s v="FC157705"/>
    <s v="805027287_FC157705"/>
    <d v="2021-12-27T23:59:59"/>
    <d v="2022-09-12T00:00:00"/>
    <n v="80800"/>
    <n v="0"/>
    <n v="80800"/>
    <n v="80800"/>
    <s v="CARTERA COVID SIN CARGAR AL ADRES POR LA EAPB"/>
    <s v="Factura pendiente en programacion de pago (COVID-19)"/>
    <x v="1"/>
    <n v="80800"/>
    <n v="1910005216"/>
    <s v="ESTADO DOS"/>
    <m/>
    <n v="0"/>
    <n v="0"/>
    <s v=""/>
    <s v=""/>
    <n v="0"/>
    <n v="0"/>
    <n v="0"/>
    <m/>
    <m/>
    <n v="0"/>
    <n v="0"/>
    <n v="0"/>
    <m/>
    <m/>
    <n v="0"/>
    <s v="Finalizada"/>
    <d v="2021-12-27T00:00:00"/>
    <d v="2022-01-18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57706"/>
    <s v="FC157706"/>
    <s v="805027287_FC157706"/>
    <d v="2021-12-27T23:59:59"/>
    <d v="2022-01-27T00:00:00"/>
    <n v="80800"/>
    <n v="0"/>
    <n v="80800"/>
    <n v="80800"/>
    <s v="CARTERA COVID SIN CARGAR AL ADRES POR LA EAPB"/>
    <s v="Factura pendiente en programacion de pago (COVID-19)"/>
    <x v="1"/>
    <n v="80800"/>
    <n v="1910005410"/>
    <s v="ESTADO DOS"/>
    <m/>
    <n v="0"/>
    <n v="0"/>
    <s v=""/>
    <s v=""/>
    <n v="0"/>
    <n v="0"/>
    <n v="0"/>
    <m/>
    <m/>
    <n v="0"/>
    <n v="0"/>
    <n v="0"/>
    <m/>
    <m/>
    <n v="0"/>
    <s v="Finalizada"/>
    <d v="2021-12-27T00:00:00"/>
    <d v="2022-01-18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57708"/>
    <s v="FC157708"/>
    <s v="805027287_FC157708"/>
    <d v="2021-12-27T23:59:59"/>
    <d v="2022-01-27T00:00:00"/>
    <n v="80800"/>
    <n v="0"/>
    <n v="80800"/>
    <n v="80800"/>
    <s v="CARTERA COVID SIN CARGAR AL ADRES POR LA EAPB"/>
    <s v="Factura pendiente en programacion de pago (COVID-19)"/>
    <x v="1"/>
    <n v="80800"/>
    <n v="1910005411"/>
    <s v="ESTADO DOS"/>
    <m/>
    <n v="0"/>
    <n v="0"/>
    <s v=""/>
    <s v=""/>
    <n v="0"/>
    <n v="0"/>
    <n v="0"/>
    <m/>
    <m/>
    <n v="0"/>
    <n v="0"/>
    <n v="0"/>
    <m/>
    <m/>
    <n v="0"/>
    <s v="Finalizada"/>
    <d v="2021-12-27T00:00:00"/>
    <d v="2022-01-18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157814"/>
    <s v="FC157814"/>
    <s v="805027287_FC157814"/>
    <d v="2021-12-27T23:59:59"/>
    <d v="2022-01-27T00:00:00"/>
    <n v="80800"/>
    <n v="0"/>
    <n v="80800"/>
    <n v="80800"/>
    <s v="CARTERA COVID SIN CARGAR AL ADRES POR LA EAPB"/>
    <s v="Factura pendiente en programacion de pago (COVID-19)"/>
    <x v="1"/>
    <n v="80800"/>
    <n v="1221998028"/>
    <s v="ESTADO DOS"/>
    <m/>
    <n v="0"/>
    <n v="0"/>
    <s v=""/>
    <s v=""/>
    <n v="0"/>
    <n v="0"/>
    <n v="0"/>
    <m/>
    <m/>
    <n v="0"/>
    <n v="0"/>
    <n v="0"/>
    <m/>
    <m/>
    <n v="0"/>
    <s v="Finalizada"/>
    <d v="2021-12-27T00:00:00"/>
    <d v="2022-01-18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157833"/>
    <s v="FC157833"/>
    <s v="805027287_FC157833"/>
    <d v="2021-12-27T23:59:59"/>
    <d v="2022-01-27T00:00:00"/>
    <n v="80800"/>
    <n v="0"/>
    <n v="80800"/>
    <n v="80800"/>
    <s v="CARTERA COVID SIN CARGAR AL ADRES POR LA EAPB"/>
    <s v="Factura pendiente en programacion de pago (COVID-19)"/>
    <x v="1"/>
    <n v="80800"/>
    <n v="1221998030"/>
    <s v="ESTADO DOS"/>
    <m/>
    <n v="0"/>
    <n v="0"/>
    <s v=""/>
    <s v=""/>
    <n v="0"/>
    <n v="0"/>
    <n v="0"/>
    <m/>
    <m/>
    <n v="0"/>
    <n v="0"/>
    <n v="0"/>
    <m/>
    <m/>
    <n v="0"/>
    <s v="Finalizada"/>
    <d v="2021-12-27T00:00:00"/>
    <d v="2022-01-18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34078"/>
    <s v="FC34078"/>
    <s v="805027287_FC34078"/>
    <d v="2021-03-31T23:59:59"/>
    <d v="2021-04-15T00:00:00"/>
    <n v="80800"/>
    <n v="0"/>
    <n v="80800"/>
    <n v="80800"/>
    <s v="CARTERA COVID SIN CARGAR AL ADRES POR LA EAPB"/>
    <s v="Factura pendiente en programacion de pago (COVID-19)"/>
    <x v="1"/>
    <n v="80800"/>
    <n v="1908619104"/>
    <s v="ESTADO DOS"/>
    <m/>
    <n v="0"/>
    <n v="0"/>
    <s v=""/>
    <s v=""/>
    <n v="0"/>
    <n v="0"/>
    <n v="0"/>
    <m/>
    <m/>
    <n v="0"/>
    <n v="0"/>
    <n v="0"/>
    <m/>
    <m/>
    <n v="0"/>
    <s v="Finalizada"/>
    <d v="2021-03-16T00:00:00"/>
    <d v="2021-04-15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45458"/>
    <s v="FC45458"/>
    <s v="805027287_FC45458"/>
    <d v="2021-04-30T23:59:59"/>
    <d v="2021-06-22T00:00:00"/>
    <n v="80800"/>
    <n v="0"/>
    <n v="80800"/>
    <n v="80800"/>
    <s v="CARTERA COVID SIN CARGAR AL ADRES POR LA EAPB"/>
    <s v="Factura pendiente en programacion de pago (COVID-19)"/>
    <x v="1"/>
    <n v="80800"/>
    <n v="1221781630"/>
    <s v="ESTADO DOS"/>
    <m/>
    <n v="0"/>
    <n v="0"/>
    <s v=""/>
    <s v=""/>
    <n v="0"/>
    <n v="0"/>
    <n v="0"/>
    <m/>
    <m/>
    <n v="0"/>
    <n v="0"/>
    <n v="0"/>
    <m/>
    <m/>
    <n v="0"/>
    <s v="Finalizada"/>
    <d v="2021-04-30T00:00:00"/>
    <d v="2021-06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47867"/>
    <s v="FC47867"/>
    <s v="805027287_FC47867"/>
    <d v="2021-05-28T00:00:00"/>
    <d v="2021-07-17T00:00:00"/>
    <n v="80800"/>
    <n v="0"/>
    <n v="80800"/>
    <n v="80800"/>
    <s v="CARTERA COVID SIN CARGAR AL ADRES POR LA EAPB"/>
    <s v="Factura pendiente en programacion de pago (COVID-19)"/>
    <x v="1"/>
    <n v="80800"/>
    <n v="1221840736"/>
    <s v="ESTADO DOS"/>
    <m/>
    <n v="0"/>
    <n v="0"/>
    <s v=""/>
    <s v=""/>
    <n v="0"/>
    <n v="0"/>
    <n v="0"/>
    <m/>
    <m/>
    <n v="0"/>
    <n v="0"/>
    <n v="0"/>
    <m/>
    <m/>
    <n v="0"/>
    <s v="Finalizada"/>
    <d v="2021-05-04T00:00:00"/>
    <d v="2021-07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53381"/>
    <s v="FC53381"/>
    <s v="805027287_FC53381"/>
    <d v="2021-05-31T23:59:59"/>
    <d v="2021-07-17T00:00:00"/>
    <n v="80800"/>
    <n v="0"/>
    <n v="80800"/>
    <n v="80800"/>
    <s v="CARTERA COVID SIN CARGAR AL ADRES POR LA EAPB"/>
    <s v="Factura pendiente en programacion de pago (COVID-19)"/>
    <x v="1"/>
    <n v="80800"/>
    <n v="1221841033"/>
    <s v="ESTADO DOS"/>
    <m/>
    <n v="0"/>
    <n v="0"/>
    <s v=""/>
    <s v=""/>
    <n v="0"/>
    <n v="0"/>
    <n v="0"/>
    <m/>
    <m/>
    <n v="0"/>
    <n v="0"/>
    <n v="0"/>
    <m/>
    <m/>
    <n v="0"/>
    <s v="Finalizada"/>
    <d v="2021-05-05T00:00:00"/>
    <d v="2021-07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53547"/>
    <s v="FC53547"/>
    <s v="805027287_FC53547"/>
    <d v="2021-05-31T23:59:59"/>
    <d v="2021-07-17T00:00:00"/>
    <n v="80800"/>
    <n v="0"/>
    <n v="80800"/>
    <n v="80800"/>
    <s v="CARTERA COVID SIN CARGAR AL ADRES POR LA EAPB"/>
    <s v="Factura pendiente en programacion de pago (COVID-19)"/>
    <x v="1"/>
    <n v="80800"/>
    <n v="1221840781"/>
    <s v="ESTADO DOS"/>
    <m/>
    <n v="0"/>
    <n v="0"/>
    <s v=""/>
    <s v=""/>
    <n v="0"/>
    <n v="0"/>
    <n v="0"/>
    <m/>
    <m/>
    <n v="0"/>
    <n v="0"/>
    <n v="0"/>
    <m/>
    <m/>
    <n v="0"/>
    <s v="Finalizada"/>
    <d v="2021-05-26T00:00:00"/>
    <d v="2021-07-17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67114"/>
    <s v="FC67114"/>
    <s v="805027287_FC67114"/>
    <d v="2021-07-26T00:08:00"/>
    <d v="2021-09-21T00:00:00"/>
    <n v="80800"/>
    <n v="0"/>
    <n v="80800"/>
    <n v="80800"/>
    <s v="CARTERA COVID SIN CARGAR AL ADRES POR LA EAPB"/>
    <s v="Factura pendiente en programacion de pago (COVID-19)"/>
    <x v="1"/>
    <n v="80800"/>
    <n v="1221865757"/>
    <s v="ESTADO DOS"/>
    <m/>
    <n v="0"/>
    <n v="0"/>
    <s v=""/>
    <s v=""/>
    <n v="0"/>
    <n v="0"/>
    <n v="0"/>
    <m/>
    <m/>
    <n v="0"/>
    <n v="0"/>
    <n v="0"/>
    <m/>
    <m/>
    <n v="0"/>
    <s v="Finalizada"/>
    <d v="2021-07-26T00:00:00"/>
    <d v="2021-09-21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75034"/>
    <s v="FC75034"/>
    <s v="805027287_FC75034"/>
    <d v="2021-07-31T23:59:59"/>
    <d v="2021-09-21T00:00:00"/>
    <n v="80800"/>
    <n v="0"/>
    <n v="80800"/>
    <n v="80800"/>
    <s v="CARTERA COVID SIN CARGAR AL ADRES POR LA EAPB"/>
    <s v="Factura pendiente en programacion de pago (COVID-19)"/>
    <x v="1"/>
    <n v="80800"/>
    <n v="1221865730"/>
    <s v="ESTADO DOS"/>
    <m/>
    <n v="0"/>
    <n v="0"/>
    <s v=""/>
    <s v=""/>
    <n v="0"/>
    <n v="0"/>
    <n v="0"/>
    <m/>
    <m/>
    <n v="0"/>
    <n v="0"/>
    <n v="0"/>
    <m/>
    <m/>
    <n v="0"/>
    <s v="Finalizada"/>
    <d v="2021-07-31T00:00:00"/>
    <d v="2021-09-21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91370"/>
    <s v="FC91370"/>
    <s v="805027287_FC91370"/>
    <d v="2021-09-17T00:00:00"/>
    <d v="2021-10-22T00:00:00"/>
    <n v="80800"/>
    <n v="0"/>
    <n v="80800"/>
    <n v="80800"/>
    <s v="CARTERA COVID SIN CARGAR AL ADRES POR LA EAPB"/>
    <s v="Factura pendiente en programacion de pago (COVID-19)"/>
    <x v="1"/>
    <n v="80800"/>
    <n v="1221841726"/>
    <s v="ESTADO DOS"/>
    <m/>
    <n v="0"/>
    <n v="0"/>
    <s v=""/>
    <s v=""/>
    <n v="0"/>
    <n v="0"/>
    <n v="0"/>
    <m/>
    <m/>
    <n v="0"/>
    <n v="0"/>
    <n v="0"/>
    <m/>
    <m/>
    <n v="0"/>
    <s v="Finalizada"/>
    <d v="2021-09-17T00:00:00"/>
    <d v="2021-10-25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91647"/>
    <s v="FC91647"/>
    <s v="805027287_FC91647"/>
    <d v="2021-09-19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63"/>
    <s v="ESTADO DOS"/>
    <m/>
    <n v="0"/>
    <n v="0"/>
    <s v=""/>
    <s v=""/>
    <n v="0"/>
    <n v="0"/>
    <n v="0"/>
    <m/>
    <m/>
    <n v="0"/>
    <n v="0"/>
    <n v="0"/>
    <m/>
    <m/>
    <n v="0"/>
    <s v="Finalizada"/>
    <d v="2021-09-18T00:00:00"/>
    <d v="2021-10-19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91881"/>
    <s v="FC91881"/>
    <s v="805027287_FC91881"/>
    <d v="2021-09-19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221890003"/>
    <s v="ESTADO DOS"/>
    <m/>
    <n v="0"/>
    <n v="0"/>
    <s v=""/>
    <s v=""/>
    <n v="0"/>
    <n v="0"/>
    <n v="0"/>
    <m/>
    <m/>
    <n v="0"/>
    <n v="0"/>
    <n v="0"/>
    <m/>
    <m/>
    <n v="0"/>
    <s v="Finalizada"/>
    <d v="2021-09-18T00:00:00"/>
    <d v="2021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99681"/>
    <s v="FC99681"/>
    <s v="805027287_FC99681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221901786"/>
    <s v="ESTADO DOS"/>
    <m/>
    <n v="0"/>
    <n v="0"/>
    <s v=""/>
    <s v=""/>
    <n v="0"/>
    <n v="0"/>
    <n v="0"/>
    <m/>
    <m/>
    <n v="0"/>
    <n v="0"/>
    <n v="0"/>
    <m/>
    <m/>
    <n v="0"/>
    <s v="Finalizada"/>
    <d v="2021-09-01T00:00:00"/>
    <d v="2021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99688"/>
    <s v="FC99688"/>
    <s v="805027287_FC99688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66"/>
    <s v="ESTADO DOS"/>
    <m/>
    <n v="0"/>
    <n v="0"/>
    <s v=""/>
    <s v=""/>
    <n v="0"/>
    <n v="0"/>
    <n v="0"/>
    <m/>
    <m/>
    <n v="0"/>
    <n v="0"/>
    <n v="0"/>
    <m/>
    <m/>
    <n v="0"/>
    <s v="Finalizada"/>
    <d v="2021-09-16T00:00:00"/>
    <d v="2021-10-19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99732"/>
    <s v="FC99732"/>
    <s v="805027287_FC99732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68"/>
    <s v="ESTADO DOS"/>
    <m/>
    <n v="0"/>
    <n v="0"/>
    <s v=""/>
    <s v=""/>
    <n v="0"/>
    <n v="0"/>
    <n v="0"/>
    <m/>
    <m/>
    <n v="0"/>
    <n v="0"/>
    <n v="0"/>
    <m/>
    <m/>
    <n v="0"/>
    <s v="Finalizada"/>
    <d v="2021-09-16T00:00:00"/>
    <d v="2021-10-19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99821"/>
    <s v="FC99821"/>
    <s v="805027287_FC99821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69"/>
    <s v="ESTADO DOS"/>
    <m/>
    <n v="0"/>
    <n v="0"/>
    <s v=""/>
    <s v=""/>
    <n v="0"/>
    <n v="0"/>
    <n v="0"/>
    <m/>
    <m/>
    <n v="0"/>
    <n v="0"/>
    <n v="0"/>
    <m/>
    <m/>
    <n v="0"/>
    <s v="Finalizada"/>
    <d v="2021-09-17T00:00:00"/>
    <d v="2021-10-19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99837"/>
    <s v="FC99837"/>
    <s v="805027287_FC99837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221890910"/>
    <s v="ESTADO DOS"/>
    <m/>
    <n v="0"/>
    <n v="0"/>
    <s v=""/>
    <s v=""/>
    <n v="0"/>
    <n v="0"/>
    <n v="0"/>
    <m/>
    <m/>
    <n v="0"/>
    <n v="0"/>
    <n v="0"/>
    <m/>
    <m/>
    <n v="0"/>
    <s v="Finalizada"/>
    <d v="2021-09-17T00:00:00"/>
    <d v="2021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99856"/>
    <s v="FC99856"/>
    <s v="805027287_FC99856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5283"/>
    <s v="ESTADO DOS"/>
    <m/>
    <n v="0"/>
    <n v="0"/>
    <s v=""/>
    <s v=""/>
    <n v="0"/>
    <n v="0"/>
    <n v="0"/>
    <m/>
    <m/>
    <n v="0"/>
    <n v="0"/>
    <n v="0"/>
    <m/>
    <m/>
    <n v="0"/>
    <s v="Finalizada"/>
    <d v="2021-09-17T00:00:00"/>
    <d v="2021-10-19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99861"/>
    <s v="FC99861"/>
    <s v="805027287_FC99861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5284"/>
    <s v="ESTADO DOS"/>
    <m/>
    <n v="0"/>
    <n v="0"/>
    <s v=""/>
    <s v=""/>
    <n v="0"/>
    <n v="0"/>
    <n v="0"/>
    <m/>
    <m/>
    <n v="0"/>
    <n v="0"/>
    <n v="0"/>
    <m/>
    <m/>
    <n v="0"/>
    <s v="Finalizada"/>
    <d v="2021-09-17T00:00:00"/>
    <d v="2021-10-19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99876"/>
    <s v="FC99876"/>
    <s v="805027287_FC99876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70"/>
    <s v="ESTADO DOS"/>
    <m/>
    <n v="0"/>
    <n v="0"/>
    <s v=""/>
    <s v=""/>
    <n v="0"/>
    <n v="0"/>
    <n v="0"/>
    <m/>
    <m/>
    <n v="0"/>
    <n v="0"/>
    <n v="0"/>
    <m/>
    <m/>
    <n v="0"/>
    <s v="Finalizada"/>
    <d v="2021-09-17T00:00:00"/>
    <d v="2021-10-19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99903"/>
    <s v="FC99903"/>
    <s v="805027287_FC99903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621260"/>
    <s v="ESTADO DOS"/>
    <m/>
    <n v="0"/>
    <n v="0"/>
    <s v=""/>
    <s v=""/>
    <n v="0"/>
    <n v="0"/>
    <n v="0"/>
    <m/>
    <m/>
    <n v="0"/>
    <n v="0"/>
    <n v="0"/>
    <m/>
    <m/>
    <n v="0"/>
    <s v="Finalizada"/>
    <d v="2021-09-17T00:00:00"/>
    <d v="2021-10-19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99971"/>
    <s v="FC99971"/>
    <s v="805027287_FC99971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221890857"/>
    <s v="ESTADO DOS"/>
    <m/>
    <n v="0"/>
    <n v="0"/>
    <s v=""/>
    <s v=""/>
    <n v="0"/>
    <n v="0"/>
    <n v="0"/>
    <m/>
    <m/>
    <n v="0"/>
    <n v="0"/>
    <n v="0"/>
    <m/>
    <m/>
    <n v="0"/>
    <s v="Finalizada"/>
    <d v="2021-09-17T00:00:00"/>
    <d v="2021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99977"/>
    <s v="FC99977"/>
    <s v="805027287_FC99977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71"/>
    <s v="ESTADO DOS"/>
    <m/>
    <n v="0"/>
    <n v="0"/>
    <s v=""/>
    <s v=""/>
    <n v="0"/>
    <n v="0"/>
    <n v="0"/>
    <m/>
    <m/>
    <n v="0"/>
    <n v="0"/>
    <n v="0"/>
    <m/>
    <m/>
    <n v="0"/>
    <s v="Finalizada"/>
    <d v="2021-09-17T00:00:00"/>
    <d v="2021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99990"/>
    <s v="FC99990"/>
    <s v="805027287_FC99990"/>
    <d v="2021-09-24T23:59:59"/>
    <d v="2021-10-22T00:00:00"/>
    <n v="80800"/>
    <n v="0"/>
    <n v="80800"/>
    <n v="80800"/>
    <s v="CARTERA COVID SIN CARGAR AL ADRES POR LA EAPB"/>
    <s v="Factura pendiente en programacion de pago (COVID-19)"/>
    <x v="1"/>
    <n v="80800"/>
    <n v="1910004772"/>
    <s v="ESTADO DOS"/>
    <m/>
    <n v="0"/>
    <n v="0"/>
    <s v=""/>
    <s v=""/>
    <n v="0"/>
    <n v="0"/>
    <n v="0"/>
    <m/>
    <m/>
    <n v="0"/>
    <n v="0"/>
    <n v="0"/>
    <m/>
    <m/>
    <n v="0"/>
    <s v="Finalizada"/>
    <d v="2021-09-17T00:00:00"/>
    <d v="2021-10-19T00:00:00"/>
    <m/>
    <n v="80800"/>
    <n v="80800"/>
    <n v="0"/>
    <n v="0"/>
    <n v="0"/>
    <n v="0"/>
    <n v="0"/>
    <n v="0"/>
    <n v="0"/>
    <m/>
    <m/>
    <n v="0"/>
    <n v="0"/>
  </r>
  <r>
    <n v="805027287"/>
    <s v="RED DE SALUD DEL NORTE E.S.E"/>
    <s v="FC"/>
    <n v="247514"/>
    <s v="FC247514"/>
    <s v="805027287_FC247514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667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47529"/>
    <s v="FC247529"/>
    <s v="805027287_FC247529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681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47533"/>
    <s v="FC247533"/>
    <s v="805027287_FC247533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685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47553"/>
    <s v="FC247553"/>
    <s v="805027287_FC247553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705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47559"/>
    <s v="FC247559"/>
    <s v="805027287_FC247559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711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47570"/>
    <s v="FC247570"/>
    <s v="805027287_FC247570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722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47572"/>
    <s v="FC247572"/>
    <s v="805027287_FC247572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724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47578"/>
    <s v="FC247578"/>
    <s v="805027287_FC247578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730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47579"/>
    <s v="FC247579"/>
    <s v="805027287_FC247579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731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47584"/>
    <s v="FC247584"/>
    <s v="805027287_FC247584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736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47586"/>
    <s v="FC247586"/>
    <s v="805027287_FC247586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738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870"/>
    <s v="FC250870"/>
    <s v="805027287_FC250870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745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873"/>
    <s v="FC250873"/>
    <s v="805027287_FC250873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748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877"/>
    <s v="FC250877"/>
    <s v="805027287_FC250877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752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878"/>
    <s v="FC250878"/>
    <s v="805027287_FC250878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753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896"/>
    <s v="FC250896"/>
    <s v="805027287_FC250896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769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901"/>
    <s v="FC250901"/>
    <s v="805027287_FC250901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774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902"/>
    <s v="FC250902"/>
    <s v="805027287_FC250902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775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903"/>
    <s v="FC250903"/>
    <s v="805027287_FC250903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776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913"/>
    <s v="FC250913"/>
    <s v="805027287_FC250913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786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924"/>
    <s v="FC250924"/>
    <s v="805027287_FC250924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797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929"/>
    <s v="FC250929"/>
    <s v="805027287_FC250929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802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250942"/>
    <s v="FC250942"/>
    <s v="805027287_FC250942"/>
    <d v="2022-09-30T23:59:59"/>
    <d v="2022-10-19T00:00:00"/>
    <n v="80800"/>
    <n v="0"/>
    <n v="80800"/>
    <n v="80800"/>
    <s v="CARTERA COVID SIN CARGAR AL ADRES POR LA EAPB"/>
    <s v="Factura pendiente en programacion de pago (COVID-19)"/>
    <x v="1"/>
    <n v="80800"/>
    <n v="1222155814"/>
    <s v="ESTADO DOS"/>
    <m/>
    <n v="0"/>
    <n v="0"/>
    <s v=""/>
    <s v=""/>
    <n v="0"/>
    <n v="0"/>
    <n v="0"/>
    <m/>
    <m/>
    <n v="0"/>
    <n v="0"/>
    <n v="0"/>
    <m/>
    <m/>
    <n v="0"/>
    <s v="Finalizada"/>
    <d v="2022-09-30T00:00:00"/>
    <d v="2022-10-19T00:00:00"/>
    <m/>
    <n v="80800"/>
    <n v="80800"/>
    <n v="80800"/>
    <n v="0"/>
    <n v="0"/>
    <n v="0"/>
    <n v="0"/>
    <n v="0"/>
    <n v="0"/>
    <m/>
    <m/>
    <n v="0"/>
    <n v="80800"/>
  </r>
  <r>
    <n v="805027287"/>
    <s v="RED DE SALUD DEL NORTE E.S.E"/>
    <s v="FC"/>
    <n v="79189"/>
    <s v="FC79189"/>
    <s v="805027287_FC79189"/>
    <d v="2021-08-26T00:01:00"/>
    <d v="2021-10-0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8-26T00:00:00"/>
    <d v="2021-10-0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79190"/>
    <s v="FC79190"/>
    <s v="805027287_FC79190"/>
    <d v="2021-08-26T00:01:00"/>
    <d v="2021-10-0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8-26T00:00:00"/>
    <d v="2021-10-0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79196"/>
    <s v="FC79196"/>
    <s v="805027287_FC79196"/>
    <d v="2021-08-26T00:01:00"/>
    <d v="2021-10-0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8-26T00:00:00"/>
    <d v="2021-10-0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79198"/>
    <s v="FC79198"/>
    <s v="805027287_FC79198"/>
    <d v="2021-08-26T00:01:00"/>
    <d v="2021-10-0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8-26T00:00:00"/>
    <d v="2021-10-0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79199"/>
    <s v="FC79199"/>
    <s v="805027287_FC79199"/>
    <d v="2021-08-26T00:01:00"/>
    <d v="2021-10-0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8-26T00:00:00"/>
    <d v="2021-10-0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79201"/>
    <s v="FC79201"/>
    <s v="805027287_FC79201"/>
    <d v="2021-08-26T00:01:00"/>
    <d v="2021-10-0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8-26T00:00:00"/>
    <d v="2021-10-0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67390"/>
    <s v="FC67390"/>
    <s v="805027287_FC67390"/>
    <d v="2021-07-30T00:02:00"/>
    <d v="2021-09-21T00:00:00"/>
    <n v="20400"/>
    <n v="20400"/>
    <n v="0"/>
    <n v="204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20400"/>
    <n v="20400"/>
    <n v="0"/>
    <n v="0"/>
    <n v="0"/>
    <n v="0"/>
    <n v="20400"/>
    <n v="0"/>
    <n v="0"/>
    <m/>
    <m/>
    <n v="0"/>
    <n v="0"/>
  </r>
  <r>
    <n v="805027287"/>
    <s v="RED DE SALUD DEL NORTE E.S.E"/>
    <s v="FC"/>
    <n v="67391"/>
    <s v="FC67391"/>
    <s v="805027287_FC67391"/>
    <d v="2021-07-30T00:02:00"/>
    <d v="2021-09-2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67392"/>
    <s v="FC67392"/>
    <s v="805027287_FC67392"/>
    <d v="2021-07-30T00:02:00"/>
    <d v="2021-09-2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67395"/>
    <s v="FC67395"/>
    <s v="805027287_FC67395"/>
    <d v="2021-07-30T00:02:00"/>
    <d v="2021-09-2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67397"/>
    <s v="FC67397"/>
    <s v="805027287_FC67397"/>
    <d v="2021-07-30T00:02:00"/>
    <d v="2021-09-2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67400"/>
    <s v="FC67400"/>
    <s v="805027287_FC67400"/>
    <d v="2021-07-30T00:02:00"/>
    <d v="2021-09-2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67401"/>
    <s v="FC67401"/>
    <s v="805027287_FC67401"/>
    <d v="2021-07-30T00:02:00"/>
    <d v="2021-09-2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67402"/>
    <s v="FC67402"/>
    <s v="805027287_FC67402"/>
    <d v="2021-07-30T00:02:00"/>
    <d v="2021-09-2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67403"/>
    <s v="FC67403"/>
    <s v="805027287_FC67403"/>
    <d v="2021-07-30T00:02:00"/>
    <d v="2021-09-2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67404"/>
    <s v="FC67404"/>
    <s v="805027287_FC67404"/>
    <d v="2021-07-30T00:02:00"/>
    <d v="2021-09-2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67405"/>
    <s v="FC67405"/>
    <s v="805027287_FC67405"/>
    <d v="2021-07-30T00:02:00"/>
    <d v="2021-09-2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67407"/>
    <s v="FC67407"/>
    <s v="805027287_FC67407"/>
    <d v="2021-07-30T00:02:00"/>
    <d v="2021-09-2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67408"/>
    <s v="FC67408"/>
    <s v="805027287_FC67408"/>
    <d v="2021-07-30T00:02:00"/>
    <d v="2021-09-2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67411"/>
    <s v="FC67411"/>
    <s v="805027287_FC67411"/>
    <d v="2021-07-30T00:02:00"/>
    <d v="2021-09-2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67412"/>
    <s v="FC67412"/>
    <s v="805027287_FC67412"/>
    <d v="2021-07-30T00:02:00"/>
    <d v="2021-09-2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67414"/>
    <s v="FC67414"/>
    <s v="805027287_FC67414"/>
    <d v="2021-07-30T00:02:00"/>
    <d v="2021-09-2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67419"/>
    <s v="FC67419"/>
    <s v="805027287_FC67419"/>
    <d v="2021-07-30T00:02:00"/>
    <d v="2021-09-2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67421"/>
    <s v="FC67421"/>
    <s v="805027287_FC67421"/>
    <d v="2021-07-30T00:02:00"/>
    <d v="2021-09-2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67422"/>
    <s v="FC67422"/>
    <s v="805027287_FC67422"/>
    <d v="2021-07-30T00:02:00"/>
    <d v="2021-09-2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67425"/>
    <s v="FC67425"/>
    <s v="805027287_FC67425"/>
    <d v="2021-07-30T00:02:00"/>
    <d v="2021-09-2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67427"/>
    <s v="FC67427"/>
    <s v="805027287_FC67427"/>
    <d v="2021-07-30T00:02:00"/>
    <d v="2021-09-21T00:00:00"/>
    <n v="10200"/>
    <n v="10200"/>
    <n v="0"/>
    <n v="10200"/>
    <s v="CARTERA PBS A CONCILIAR"/>
    <s v="Factura aceptada por la IPS"/>
    <x v="2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1-07-30T00:00:00"/>
    <d v="2021-09-21T00:00:00"/>
    <m/>
    <n v="10200"/>
    <n v="10200"/>
    <n v="0"/>
    <n v="0"/>
    <n v="0"/>
    <n v="0"/>
    <n v="10200"/>
    <n v="0"/>
    <n v="0"/>
    <m/>
    <m/>
    <n v="0"/>
    <n v="0"/>
  </r>
  <r>
    <n v="805027287"/>
    <s v="RED DE SALUD DEL NORTE E.S.E"/>
    <s v="FC"/>
    <n v="35041"/>
    <s v="FC35041"/>
    <s v="805027287_FC35041"/>
    <d v="2021-04-19T00:11:57"/>
    <d v="2021-06-29T00:00:00"/>
    <n v="586700"/>
    <n v="404000"/>
    <n v="0"/>
    <n v="404000"/>
    <s v="CARTERA PBS A CONCILIAR"/>
    <s v="Factura cancelada"/>
    <x v="3"/>
    <n v="0"/>
    <m/>
    <m/>
    <m/>
    <n v="182700"/>
    <n v="0"/>
    <n v="2201165152"/>
    <d v="2021-12-29T00:00:00"/>
    <n v="8161300"/>
    <n v="404000"/>
    <n v="0"/>
    <n v="4800051995"/>
    <d v="2021-12-17T00:00:00"/>
    <n v="16887200"/>
    <n v="0"/>
    <n v="0"/>
    <m/>
    <m/>
    <n v="0"/>
    <s v="Finalizada"/>
    <d v="2021-04-19T00:00:00"/>
    <d v="2021-06-21T00:00:00"/>
    <m/>
    <n v="586700"/>
    <n v="586700"/>
    <n v="586700"/>
    <n v="0"/>
    <n v="241858"/>
    <n v="0"/>
    <n v="0"/>
    <n v="0"/>
    <n v="0"/>
    <m/>
    <m/>
    <n v="0"/>
    <n v="586700"/>
  </r>
  <r>
    <n v="805027287"/>
    <s v="RED DE SALUD DEL NORTE E.S.E"/>
    <s v="FC"/>
    <n v="55076"/>
    <s v="FC55076"/>
    <s v="805027287_FC55076"/>
    <d v="2021-06-18T00:00:00"/>
    <d v="2021-08-21T00:00:00"/>
    <n v="382000"/>
    <n v="189700"/>
    <n v="0"/>
    <n v="189700"/>
    <s v="CARTERA PBS A CONCILIAR"/>
    <s v="Factura cancelada"/>
    <x v="3"/>
    <n v="0"/>
    <m/>
    <m/>
    <m/>
    <n v="192300"/>
    <n v="0"/>
    <n v="2201165152"/>
    <d v="2021-12-29T00:00:00"/>
    <n v="8161300"/>
    <n v="189700"/>
    <n v="0"/>
    <n v="4800051840"/>
    <d v="2021-11-30T00:00:00"/>
    <n v="888800"/>
    <n v="0"/>
    <n v="0"/>
    <m/>
    <m/>
    <n v="0"/>
    <s v="Finalizada"/>
    <d v="2021-06-18T00:00:00"/>
    <d v="2021-08-21T00:00:00"/>
    <m/>
    <n v="382000"/>
    <n v="382000"/>
    <n v="382000"/>
    <n v="0"/>
    <n v="253656"/>
    <n v="0"/>
    <n v="0"/>
    <n v="0"/>
    <n v="0"/>
    <m/>
    <m/>
    <n v="0"/>
    <n v="382000"/>
  </r>
  <r>
    <n v="805027287"/>
    <s v="RED DE SALUD DEL NORTE E.S.E"/>
    <s v="FC"/>
    <n v="139530"/>
    <s v="FC139530"/>
    <s v="805027287_FC139530"/>
    <d v="2021-10-31T23:59:59"/>
    <d v="2022-01-27T00:00:00"/>
    <n v="71400"/>
    <n v="41594"/>
    <n v="0"/>
    <n v="41594"/>
    <s v="CARTERA PBS A CONCILIAR"/>
    <s v="Factura cancelada"/>
    <x v="3"/>
    <n v="0"/>
    <m/>
    <m/>
    <m/>
    <n v="29806"/>
    <n v="0"/>
    <n v="2201215339"/>
    <d v="2022-04-26T00:00:00"/>
    <n v="3151006"/>
    <n v="41594"/>
    <n v="0"/>
    <n v="4800053470"/>
    <d v="2022-02-28T00:00:00"/>
    <n v="325300800"/>
    <n v="0"/>
    <n v="0"/>
    <m/>
    <m/>
    <n v="0"/>
    <s v="Finalizada"/>
    <d v="2021-10-31T00:00:00"/>
    <d v="2021-11-18T00:00:00"/>
    <m/>
    <n v="71400"/>
    <n v="71400"/>
    <n v="71400"/>
    <n v="0"/>
    <n v="0"/>
    <n v="0"/>
    <n v="0"/>
    <n v="0"/>
    <n v="0"/>
    <m/>
    <m/>
    <n v="0"/>
    <n v="71400"/>
  </r>
  <r>
    <n v="805027287"/>
    <s v="RED DE SALUD DEL NORTE E.S.E"/>
    <s v="FC"/>
    <n v="143490"/>
    <s v="FC143490"/>
    <s v="805027287_FC143490"/>
    <d v="2021-10-31T23:59:59"/>
    <d v="2022-01-27T00:00:00"/>
    <n v="201800"/>
    <n v="83100"/>
    <n v="0"/>
    <n v="83100"/>
    <s v="CARTERA PBS A CONCILIAR"/>
    <s v="Factura cancelada"/>
    <x v="3"/>
    <n v="0"/>
    <m/>
    <m/>
    <m/>
    <n v="113400"/>
    <n v="0"/>
    <n v="2201242728"/>
    <d v="2022-05-31T00:00:00"/>
    <n v="2266100"/>
    <n v="88400"/>
    <n v="0"/>
    <n v="4800053470"/>
    <d v="2022-02-28T00:00:00"/>
    <n v="325300800"/>
    <n v="0"/>
    <n v="0"/>
    <m/>
    <m/>
    <n v="0"/>
    <s v="Finalizada"/>
    <d v="2021-10-31T00:00:00"/>
    <d v="2021-11-18T00:00:00"/>
    <m/>
    <n v="201800"/>
    <n v="201800"/>
    <n v="88400"/>
    <n v="0"/>
    <n v="308326"/>
    <n v="0"/>
    <n v="0"/>
    <n v="0"/>
    <n v="0"/>
    <m/>
    <m/>
    <n v="0"/>
    <n v="88400"/>
  </r>
  <r>
    <n v="805027287"/>
    <s v="RED DE SALUD DEL NORTE E.S.E"/>
    <s v="FC"/>
    <n v="147925"/>
    <s v="FC147925"/>
    <s v="805027287_FC147925"/>
    <d v="2021-11-22T23:59:59"/>
    <d v="2021-12-14T00:00:00"/>
    <n v="967200"/>
    <n v="5696"/>
    <n v="0"/>
    <n v="5696"/>
    <s v="CARTERA PBS A CONCILIAR"/>
    <s v="Factura cancelada"/>
    <x v="3"/>
    <n v="0"/>
    <m/>
    <m/>
    <m/>
    <n v="207400"/>
    <n v="0"/>
    <n v="2201317732"/>
    <d v="2022-11-17T00:00:00"/>
    <n v="2671650"/>
    <n v="749800"/>
    <n v="0"/>
    <n v="4800053832"/>
    <d v="2022-03-17T00:00:00"/>
    <n v="1329100"/>
    <n v="0"/>
    <n v="0"/>
    <m/>
    <m/>
    <n v="0"/>
    <s v="Finalizada"/>
    <d v="2021-11-22T00:00:00"/>
    <d v="2021-12-14T00:00:00"/>
    <m/>
    <n v="957200"/>
    <n v="207400"/>
    <n v="207400"/>
    <n v="0"/>
    <n v="366885"/>
    <n v="0"/>
    <n v="0"/>
    <n v="0"/>
    <n v="0"/>
    <m/>
    <m/>
    <n v="0"/>
    <n v="207400"/>
  </r>
  <r>
    <n v="805027287"/>
    <s v="RED DE SALUD DEL NORTE E.S.E"/>
    <s v="FC"/>
    <n v="79188"/>
    <s v="FC79188"/>
    <s v="805027287_FC79188"/>
    <d v="2021-08-26T00:01:00"/>
    <d v="2021-10-01T00:00:00"/>
    <n v="560700"/>
    <n v="211000"/>
    <n v="0"/>
    <n v="211000"/>
    <s v="CARTERA PBS A CONCILIAR"/>
    <s v="Factura cancelada"/>
    <x v="3"/>
    <n v="0"/>
    <m/>
    <m/>
    <m/>
    <n v="349700"/>
    <n v="0"/>
    <n v="2201378453"/>
    <d v="2023-04-24T00:00:00"/>
    <n v="24220957"/>
    <n v="211000"/>
    <n v="0"/>
    <n v="4800053470"/>
    <d v="2022-02-28T00:00:00"/>
    <n v="325300800"/>
    <n v="0"/>
    <n v="0"/>
    <m/>
    <m/>
    <n v="0"/>
    <s v="Finalizada"/>
    <d v="2021-08-26T00:00:00"/>
    <d v="2021-10-01T00:00:00"/>
    <m/>
    <n v="560700"/>
    <n v="349700"/>
    <n v="349700"/>
    <n v="0"/>
    <n v="292163"/>
    <n v="0"/>
    <n v="0"/>
    <n v="0"/>
    <n v="0"/>
    <m/>
    <m/>
    <n v="0"/>
    <n v="349700"/>
  </r>
  <r>
    <n v="805027287"/>
    <s v="RED DE SALUD DEL NORTE E.S.E"/>
    <s v="FC"/>
    <n v="55075"/>
    <s v="FC55075"/>
    <s v="805027287_FC55075"/>
    <d v="2021-06-18T00:00:00"/>
    <d v="2021-08-21T00:00:00"/>
    <n v="302500"/>
    <n v="302500"/>
    <n v="0"/>
    <n v="302500"/>
    <s v="CARTERA PBS A CONCILIAR"/>
    <s v="Factura cancelada"/>
    <x v="3"/>
    <n v="0"/>
    <m/>
    <m/>
    <m/>
    <n v="302500"/>
    <n v="0"/>
    <n v="4800051840"/>
    <d v="2021-11-30T00:00:00"/>
    <n v="888800"/>
    <n v="0"/>
    <n v="0"/>
    <m/>
    <m/>
    <n v="0"/>
    <n v="0"/>
    <n v="0"/>
    <m/>
    <m/>
    <n v="0"/>
    <s v="Finalizada"/>
    <d v="2021-06-18T00:00:00"/>
    <d v="2021-08-21T00:00:00"/>
    <m/>
    <n v="302500"/>
    <n v="302500"/>
    <n v="302500"/>
    <n v="0"/>
    <n v="253656"/>
    <n v="0"/>
    <n v="0"/>
    <n v="0"/>
    <n v="0"/>
    <m/>
    <m/>
    <n v="0"/>
    <n v="302500"/>
  </r>
  <r>
    <n v="805027287"/>
    <s v="RED DE SALUD DEL NORTE E.S.E"/>
    <s v="FC"/>
    <n v="60803"/>
    <s v="FC60803"/>
    <s v="805027287_FC60803"/>
    <d v="2021-06-30T00:00:00"/>
    <d v="2021-08-21T00:00:00"/>
    <n v="396600"/>
    <n v="396600"/>
    <n v="0"/>
    <n v="396600"/>
    <s v="CARTERA PBS A CONCILIAR"/>
    <s v="Factura cancelada"/>
    <x v="3"/>
    <n v="0"/>
    <m/>
    <m/>
    <m/>
    <n v="396600"/>
    <n v="0"/>
    <n v="4800051840"/>
    <d v="2021-11-30T00:00:00"/>
    <n v="888800"/>
    <n v="0"/>
    <n v="0"/>
    <m/>
    <m/>
    <n v="0"/>
    <n v="0"/>
    <n v="0"/>
    <m/>
    <m/>
    <n v="0"/>
    <s v="Finalizada"/>
    <d v="2021-06-30T00:00:00"/>
    <d v="2021-08-21T00:00:00"/>
    <m/>
    <n v="396600"/>
    <n v="396600"/>
    <n v="396600"/>
    <n v="0"/>
    <n v="253656"/>
    <n v="0"/>
    <n v="0"/>
    <n v="0"/>
    <n v="0"/>
    <m/>
    <m/>
    <n v="0"/>
    <n v="396600"/>
  </r>
  <r>
    <n v="805027287"/>
    <s v="RED DE SALUD DEL NORTE E.S.E"/>
    <s v="FC"/>
    <n v="53329"/>
    <s v="FC53329"/>
    <s v="805027287_FC53329"/>
    <d v="2021-05-31T23:59:59"/>
    <d v="2021-07-06T00:00:00"/>
    <n v="42400"/>
    <n v="10600"/>
    <n v="0"/>
    <n v="10600"/>
    <s v="CARTERA PBS A CONCILIAR"/>
    <s v="Factura cancelada"/>
    <x v="4"/>
    <n v="10600"/>
    <n v="1222347586"/>
    <m/>
    <m/>
    <n v="31800"/>
    <n v="0"/>
    <n v="4800052993"/>
    <d v="2022-02-16T00:00:00"/>
    <n v="1933400"/>
    <n v="0"/>
    <n v="0"/>
    <m/>
    <m/>
    <n v="0"/>
    <n v="0"/>
    <n v="0"/>
    <m/>
    <m/>
    <n v="0"/>
    <s v="Finalizada"/>
    <d v="2021-05-18T00:00:00"/>
    <d v="2021-07-07T00:00:00"/>
    <m/>
    <n v="42400"/>
    <n v="42400"/>
    <n v="31800"/>
    <n v="0"/>
    <n v="0"/>
    <n v="0"/>
    <n v="0"/>
    <n v="0"/>
    <n v="0"/>
    <m/>
    <m/>
    <n v="0"/>
    <n v="31800"/>
  </r>
  <r>
    <n v="805027287"/>
    <s v="RED DE SALUD DEL NORTE E.S.E"/>
    <s v="FC"/>
    <n v="79182"/>
    <s v="FC79182"/>
    <s v="805027287_FC79182"/>
    <d v="2021-08-26T00:01:00"/>
    <d v="2021-10-01T00:00:00"/>
    <n v="168300"/>
    <n v="168300"/>
    <n v="0"/>
    <n v="168300"/>
    <s v="CARTERA PBS A CONCILIAR"/>
    <s v="Factura cancelada"/>
    <x v="3"/>
    <n v="0"/>
    <m/>
    <m/>
    <m/>
    <n v="168300"/>
    <n v="0"/>
    <n v="4800053470"/>
    <d v="2022-02-28T00:00:00"/>
    <n v="16040394"/>
    <n v="0"/>
    <n v="0"/>
    <m/>
    <m/>
    <n v="0"/>
    <n v="0"/>
    <n v="0"/>
    <m/>
    <m/>
    <n v="0"/>
    <s v="Finalizada"/>
    <d v="2021-08-26T00:00:00"/>
    <d v="2021-10-01T00:00:00"/>
    <m/>
    <n v="168300"/>
    <n v="168300"/>
    <n v="168300"/>
    <n v="0"/>
    <n v="292163"/>
    <n v="0"/>
    <n v="0"/>
    <n v="0"/>
    <n v="0"/>
    <m/>
    <m/>
    <n v="0"/>
    <n v="168300"/>
  </r>
  <r>
    <n v="805027287"/>
    <s v="RED DE SALUD DEL NORTE E.S.E"/>
    <s v="FC"/>
    <n v="79183"/>
    <s v="FC79183"/>
    <s v="805027287_FC79183"/>
    <d v="2021-08-26T00:01:00"/>
    <d v="2021-10-01T00:00:00"/>
    <n v="57600"/>
    <n v="57600"/>
    <n v="0"/>
    <n v="57600"/>
    <s v="CARTERA PBS A CONCILIAR"/>
    <s v="Factura cancelada"/>
    <x v="3"/>
    <n v="0"/>
    <m/>
    <m/>
    <m/>
    <n v="57600"/>
    <n v="0"/>
    <n v="4800053470"/>
    <d v="2022-02-28T00:00:00"/>
    <n v="16040394"/>
    <n v="0"/>
    <n v="0"/>
    <m/>
    <m/>
    <n v="0"/>
    <n v="0"/>
    <n v="0"/>
    <m/>
    <m/>
    <n v="0"/>
    <s v="Finalizada"/>
    <d v="2021-08-26T00:00:00"/>
    <d v="2021-10-01T00:00:00"/>
    <m/>
    <n v="57600"/>
    <n v="57600"/>
    <n v="57600"/>
    <n v="0"/>
    <n v="292163"/>
    <n v="0"/>
    <n v="0"/>
    <n v="0"/>
    <n v="0"/>
    <m/>
    <m/>
    <n v="0"/>
    <n v="57600"/>
  </r>
  <r>
    <n v="805027287"/>
    <s v="RED DE SALUD DEL NORTE E.S.E"/>
    <s v="FC"/>
    <n v="79184"/>
    <s v="FC79184"/>
    <s v="805027287_FC79184"/>
    <d v="2021-08-26T00:01:00"/>
    <d v="2021-10-01T00:00:00"/>
    <n v="254800"/>
    <n v="254800"/>
    <n v="0"/>
    <n v="254800"/>
    <s v="CARTERA PBS A CONCILIAR"/>
    <s v="Factura cancelada"/>
    <x v="3"/>
    <n v="0"/>
    <m/>
    <m/>
    <m/>
    <n v="254800"/>
    <n v="0"/>
    <n v="4800053470"/>
    <d v="2022-02-28T00:00:00"/>
    <n v="16040394"/>
    <n v="0"/>
    <n v="0"/>
    <m/>
    <m/>
    <n v="0"/>
    <n v="0"/>
    <n v="0"/>
    <m/>
    <m/>
    <n v="0"/>
    <s v="Finalizada"/>
    <d v="2021-08-26T00:00:00"/>
    <d v="2021-10-01T00:00:00"/>
    <m/>
    <n v="254800"/>
    <n v="254800"/>
    <n v="254800"/>
    <n v="0"/>
    <n v="292163"/>
    <n v="0"/>
    <n v="0"/>
    <n v="0"/>
    <n v="0"/>
    <m/>
    <m/>
    <n v="0"/>
    <n v="254800"/>
  </r>
  <r>
    <n v="805027287"/>
    <s v="RED DE SALUD DEL NORTE E.S.E"/>
    <s v="FC"/>
    <n v="79185"/>
    <s v="FC79185"/>
    <s v="805027287_FC79185"/>
    <d v="2021-08-26T00:01:00"/>
    <d v="2021-10-01T00:00:00"/>
    <n v="180900"/>
    <n v="180900"/>
    <n v="0"/>
    <n v="180900"/>
    <s v="CARTERA PBS A CONCILIAR"/>
    <s v="Factura cancelada"/>
    <x v="3"/>
    <n v="0"/>
    <m/>
    <m/>
    <m/>
    <n v="180900"/>
    <n v="0"/>
    <n v="4800053470"/>
    <d v="2022-02-28T00:00:00"/>
    <n v="16040394"/>
    <n v="0"/>
    <n v="0"/>
    <m/>
    <m/>
    <n v="0"/>
    <n v="0"/>
    <n v="0"/>
    <m/>
    <m/>
    <n v="0"/>
    <s v="Finalizada"/>
    <d v="2021-08-26T00:00:00"/>
    <d v="2021-10-01T00:00:00"/>
    <m/>
    <n v="180900"/>
    <n v="180900"/>
    <n v="180900"/>
    <n v="0"/>
    <n v="292163"/>
    <n v="0"/>
    <n v="0"/>
    <n v="0"/>
    <n v="0"/>
    <m/>
    <m/>
    <n v="0"/>
    <n v="180900"/>
  </r>
  <r>
    <n v="805027287"/>
    <s v="RED DE SALUD DEL NORTE E.S.E"/>
    <s v="FC"/>
    <n v="79186"/>
    <s v="FC79186"/>
    <s v="805027287_FC79186"/>
    <d v="2021-08-26T00:01:00"/>
    <d v="2021-10-01T00:00:00"/>
    <n v="58400"/>
    <n v="58400"/>
    <n v="0"/>
    <n v="58400"/>
    <s v="CARTERA PBS A CONCILIAR"/>
    <s v="Factura cancelada"/>
    <x v="3"/>
    <n v="0"/>
    <m/>
    <m/>
    <m/>
    <n v="58400"/>
    <n v="0"/>
    <n v="4800053470"/>
    <d v="2022-02-28T00:00:00"/>
    <n v="16040394"/>
    <n v="0"/>
    <n v="0"/>
    <m/>
    <m/>
    <n v="0"/>
    <n v="0"/>
    <n v="0"/>
    <m/>
    <m/>
    <n v="0"/>
    <s v="Finalizada"/>
    <d v="2021-08-26T00:00:00"/>
    <d v="2021-10-01T00:00:00"/>
    <m/>
    <n v="58400"/>
    <n v="58400"/>
    <n v="58400"/>
    <n v="0"/>
    <n v="292163"/>
    <n v="0"/>
    <n v="0"/>
    <n v="0"/>
    <n v="0"/>
    <m/>
    <m/>
    <n v="0"/>
    <n v="58400"/>
  </r>
  <r>
    <n v="805027287"/>
    <s v="RED DE SALUD DEL NORTE E.S.E"/>
    <s v="FC"/>
    <n v="79187"/>
    <s v="FC79187"/>
    <s v="805027287_FC79187"/>
    <d v="2021-08-26T00:01:00"/>
    <d v="2021-10-01T00:00:00"/>
    <n v="187400"/>
    <n v="187400"/>
    <n v="0"/>
    <n v="187400"/>
    <s v="CARTERA PBS A CONCILIAR"/>
    <s v="Factura cancelada"/>
    <x v="3"/>
    <n v="0"/>
    <m/>
    <m/>
    <m/>
    <n v="187400"/>
    <n v="0"/>
    <n v="4800053470"/>
    <d v="2022-02-28T00:00:00"/>
    <n v="16040394"/>
    <n v="0"/>
    <n v="0"/>
    <m/>
    <m/>
    <n v="0"/>
    <n v="0"/>
    <n v="0"/>
    <m/>
    <m/>
    <n v="0"/>
    <s v="Finalizada"/>
    <d v="2021-08-26T00:00:00"/>
    <d v="2021-10-01T00:00:00"/>
    <m/>
    <n v="187400"/>
    <n v="187400"/>
    <n v="187400"/>
    <n v="0"/>
    <n v="292163"/>
    <n v="0"/>
    <n v="0"/>
    <n v="0"/>
    <n v="0"/>
    <m/>
    <m/>
    <n v="0"/>
    <n v="187400"/>
  </r>
  <r>
    <n v="805027287"/>
    <s v="RED DE SALUD DEL NORTE E.S.E"/>
    <s v="FC"/>
    <n v="79218"/>
    <s v="FC79218"/>
    <s v="805027287_FC79218"/>
    <d v="2021-08-26T00:01:00"/>
    <d v="2021-10-01T00:00:00"/>
    <n v="51000"/>
    <n v="51000"/>
    <n v="0"/>
    <n v="51000"/>
    <s v="CARTERA PBS A CONCILIAR"/>
    <s v="Factura cancelada"/>
    <x v="3"/>
    <n v="0"/>
    <m/>
    <m/>
    <m/>
    <n v="51000"/>
    <n v="0"/>
    <n v="4800053470"/>
    <d v="2022-02-28T00:00:00"/>
    <n v="16040394"/>
    <n v="0"/>
    <n v="0"/>
    <m/>
    <m/>
    <n v="0"/>
    <n v="0"/>
    <n v="0"/>
    <m/>
    <m/>
    <n v="0"/>
    <s v="Finalizada"/>
    <d v="2021-08-26T00:00:00"/>
    <d v="2021-10-01T00:00:00"/>
    <m/>
    <n v="51000"/>
    <n v="51000"/>
    <n v="51000"/>
    <n v="0"/>
    <n v="0"/>
    <n v="0"/>
    <n v="0"/>
    <n v="0"/>
    <n v="0"/>
    <m/>
    <m/>
    <n v="0"/>
    <n v="51000"/>
  </r>
  <r>
    <n v="805027287"/>
    <s v="RED DE SALUD DEL NORTE E.S.E"/>
    <s v="FC"/>
    <n v="79880"/>
    <s v="FC79880"/>
    <s v="805027287_FC79880"/>
    <d v="2021-08-31T00:00:00"/>
    <d v="2021-10-01T00:00:00"/>
    <n v="2248100"/>
    <n v="2248100"/>
    <n v="0"/>
    <n v="2248100"/>
    <s v="CARTERA PBS A CONCILIAR"/>
    <s v="Factura cancelada"/>
    <x v="3"/>
    <n v="0"/>
    <m/>
    <m/>
    <m/>
    <n v="2248100"/>
    <n v="0"/>
    <n v="4800053470"/>
    <d v="2022-02-28T00:00:00"/>
    <n v="16040394"/>
    <n v="0"/>
    <n v="0"/>
    <m/>
    <m/>
    <n v="0"/>
    <n v="0"/>
    <n v="0"/>
    <m/>
    <m/>
    <n v="0"/>
    <s v="Finalizada"/>
    <d v="2021-08-31T00:00:00"/>
    <d v="2021-10-01T00:00:00"/>
    <m/>
    <n v="2248100"/>
    <n v="2248100"/>
    <n v="2248100"/>
    <n v="0"/>
    <n v="0"/>
    <n v="0"/>
    <n v="0"/>
    <n v="0"/>
    <n v="0"/>
    <m/>
    <m/>
    <n v="0"/>
    <n v="2248100"/>
  </r>
  <r>
    <n v="805027287"/>
    <s v="RED DE SALUD DEL NORTE E.S.E"/>
    <s v="FC"/>
    <n v="79881"/>
    <s v="FC79881"/>
    <s v="805027287_FC79881"/>
    <d v="2021-08-31T00:00:00"/>
    <d v="2021-10-01T00:00:00"/>
    <n v="82600"/>
    <n v="82600"/>
    <n v="0"/>
    <n v="82600"/>
    <s v="CARTERA PBS A CONCILIAR"/>
    <s v="Factura cancelada"/>
    <x v="3"/>
    <n v="0"/>
    <m/>
    <m/>
    <m/>
    <n v="82600"/>
    <n v="0"/>
    <n v="4800053470"/>
    <d v="2022-02-28T00:00:00"/>
    <n v="16040394"/>
    <n v="0"/>
    <n v="0"/>
    <m/>
    <m/>
    <n v="0"/>
    <n v="0"/>
    <n v="0"/>
    <m/>
    <m/>
    <n v="0"/>
    <s v="Finalizada"/>
    <d v="2021-08-31T00:00:00"/>
    <d v="2021-10-01T00:00:00"/>
    <m/>
    <n v="82600"/>
    <n v="82600"/>
    <n v="82600"/>
    <n v="0"/>
    <n v="292163"/>
    <n v="0"/>
    <n v="0"/>
    <n v="0"/>
    <n v="0"/>
    <m/>
    <m/>
    <n v="0"/>
    <n v="82600"/>
  </r>
  <r>
    <n v="805027287"/>
    <s v="RED DE SALUD DEL NORTE E.S.E"/>
    <s v="FC"/>
    <n v="79882"/>
    <s v="FC79882"/>
    <s v="805027287_FC79882"/>
    <d v="2021-08-31T00:00:00"/>
    <d v="2021-10-01T00:00:00"/>
    <n v="122500"/>
    <n v="122500"/>
    <n v="0"/>
    <n v="122500"/>
    <s v="CARTERA PBS A CONCILIAR"/>
    <s v="Factura cancelada"/>
    <x v="3"/>
    <n v="0"/>
    <m/>
    <m/>
    <m/>
    <n v="122500"/>
    <n v="0"/>
    <n v="4800053470"/>
    <d v="2022-02-28T00:00:00"/>
    <n v="16040394"/>
    <n v="0"/>
    <n v="0"/>
    <m/>
    <m/>
    <n v="0"/>
    <n v="0"/>
    <n v="0"/>
    <m/>
    <m/>
    <n v="0"/>
    <s v="Finalizada"/>
    <d v="2021-08-31T00:00:00"/>
    <d v="2021-10-01T00:00:00"/>
    <m/>
    <n v="122500"/>
    <n v="122500"/>
    <n v="122500"/>
    <n v="0"/>
    <n v="298910"/>
    <n v="0"/>
    <n v="0"/>
    <n v="0"/>
    <n v="0"/>
    <m/>
    <m/>
    <n v="0"/>
    <n v="122500"/>
  </r>
  <r>
    <n v="805027287"/>
    <s v="RED DE SALUD DEL NORTE E.S.E"/>
    <s v="FC"/>
    <n v="79884"/>
    <s v="FC79884"/>
    <s v="805027287_FC79884"/>
    <d v="2021-08-31T00:00:00"/>
    <d v="2021-10-01T00:00:00"/>
    <n v="220600"/>
    <n v="220600"/>
    <n v="0"/>
    <n v="220600"/>
    <s v="CARTERA PBS A CONCILIAR"/>
    <s v="Factura cancelada"/>
    <x v="3"/>
    <n v="0"/>
    <m/>
    <m/>
    <m/>
    <n v="220600"/>
    <n v="0"/>
    <n v="4800053470"/>
    <d v="2022-02-28T00:00:00"/>
    <n v="16040394"/>
    <n v="0"/>
    <n v="0"/>
    <m/>
    <m/>
    <n v="0"/>
    <n v="0"/>
    <n v="0"/>
    <m/>
    <m/>
    <n v="0"/>
    <s v="Finalizada"/>
    <d v="2021-08-31T00:00:00"/>
    <d v="2021-10-01T00:00:00"/>
    <m/>
    <n v="220600"/>
    <n v="220600"/>
    <n v="220600"/>
    <n v="0"/>
    <n v="292163"/>
    <n v="0"/>
    <n v="0"/>
    <n v="0"/>
    <n v="0"/>
    <m/>
    <m/>
    <n v="0"/>
    <n v="220600"/>
  </r>
  <r>
    <n v="805027287"/>
    <s v="RED DE SALUD DEL NORTE E.S.E"/>
    <s v="FC"/>
    <n v="79886"/>
    <s v="FC79886"/>
    <s v="805027287_FC79886"/>
    <d v="2021-08-31T00:00:00"/>
    <d v="2021-10-01T00:00:00"/>
    <n v="172300"/>
    <n v="172300"/>
    <n v="0"/>
    <n v="172300"/>
    <s v="CARTERA PBS A CONCILIAR"/>
    <s v="Factura cancelada"/>
    <x v="3"/>
    <n v="0"/>
    <m/>
    <m/>
    <m/>
    <n v="172300"/>
    <n v="0"/>
    <n v="4800053470"/>
    <d v="2022-02-28T00:00:00"/>
    <n v="16040394"/>
    <n v="0"/>
    <n v="0"/>
    <m/>
    <m/>
    <n v="0"/>
    <n v="0"/>
    <n v="0"/>
    <m/>
    <m/>
    <n v="0"/>
    <s v="Finalizada"/>
    <d v="2021-08-31T00:00:00"/>
    <d v="2021-10-01T00:00:00"/>
    <m/>
    <n v="172300"/>
    <n v="172300"/>
    <n v="172300"/>
    <n v="0"/>
    <n v="292163"/>
    <n v="0"/>
    <n v="0"/>
    <n v="0"/>
    <n v="0"/>
    <m/>
    <m/>
    <n v="0"/>
    <n v="172300"/>
  </r>
  <r>
    <n v="805027287"/>
    <s v="RED DE SALUD DEL NORTE E.S.E"/>
    <s v="FC"/>
    <n v="80086"/>
    <s v="FC80086"/>
    <s v="805027287_FC80086"/>
    <d v="2021-08-31T00:05:00"/>
    <d v="2021-10-01T00:00:00"/>
    <n v="51000"/>
    <n v="51000"/>
    <n v="0"/>
    <n v="51000"/>
    <s v="CARTERA PBS A CONCILIAR"/>
    <s v="Factura cancelada"/>
    <x v="3"/>
    <n v="0"/>
    <m/>
    <m/>
    <m/>
    <n v="51000"/>
    <n v="0"/>
    <n v="4800053470"/>
    <d v="2022-02-28T00:00:00"/>
    <n v="16040394"/>
    <n v="0"/>
    <n v="0"/>
    <m/>
    <m/>
    <n v="0"/>
    <n v="0"/>
    <n v="0"/>
    <m/>
    <m/>
    <n v="0"/>
    <s v="Finalizada"/>
    <d v="2021-08-31T00:00:00"/>
    <d v="2021-10-01T00:00:00"/>
    <m/>
    <n v="51000"/>
    <n v="51000"/>
    <n v="51000"/>
    <n v="0"/>
    <n v="0"/>
    <n v="0"/>
    <n v="0"/>
    <n v="0"/>
    <n v="0"/>
    <m/>
    <m/>
    <n v="0"/>
    <n v="51000"/>
  </r>
  <r>
    <n v="805027287"/>
    <s v="RED DE SALUD DEL NORTE E.S.E"/>
    <s v="FC"/>
    <n v="80087"/>
    <s v="FC80087"/>
    <s v="805027287_FC80087"/>
    <d v="2021-08-31T00:05:00"/>
    <d v="2021-10-01T00:00:00"/>
    <n v="51000"/>
    <n v="51000"/>
    <n v="0"/>
    <n v="51000"/>
    <s v="CARTERA PBS A CONCILIAR"/>
    <s v="Factura cancelada"/>
    <x v="3"/>
    <n v="0"/>
    <m/>
    <m/>
    <m/>
    <n v="51000"/>
    <n v="0"/>
    <n v="4800053470"/>
    <d v="2022-02-28T00:00:00"/>
    <n v="16040394"/>
    <n v="0"/>
    <n v="0"/>
    <m/>
    <m/>
    <n v="0"/>
    <n v="0"/>
    <n v="0"/>
    <m/>
    <m/>
    <n v="0"/>
    <s v="Finalizada"/>
    <d v="2021-08-31T00:00:00"/>
    <d v="2021-10-01T00:00:00"/>
    <m/>
    <n v="51000"/>
    <n v="51000"/>
    <n v="51000"/>
    <n v="0"/>
    <n v="0"/>
    <n v="0"/>
    <n v="0"/>
    <n v="0"/>
    <n v="0"/>
    <m/>
    <m/>
    <n v="0"/>
    <n v="51000"/>
  </r>
  <r>
    <n v="805027287"/>
    <s v="RED DE SALUD DEL NORTE E.S.E"/>
    <s v="FC"/>
    <n v="127569"/>
    <s v="FC127569"/>
    <s v="805027287_FC127569"/>
    <d v="2021-09-30T23:59:59"/>
    <d v="2021-10-22T00:00:00"/>
    <n v="51000"/>
    <n v="51000"/>
    <n v="0"/>
    <n v="51000"/>
    <s v="CARTERA PBS A CONCILIAR"/>
    <s v="Factura cancelada"/>
    <x v="3"/>
    <n v="0"/>
    <m/>
    <m/>
    <m/>
    <n v="51000"/>
    <n v="0"/>
    <n v="4800053470"/>
    <d v="2022-02-28T00:00:00"/>
    <n v="16040394"/>
    <n v="0"/>
    <n v="0"/>
    <m/>
    <m/>
    <n v="0"/>
    <n v="0"/>
    <n v="0"/>
    <m/>
    <m/>
    <n v="0"/>
    <s v="Finalizada"/>
    <d v="2021-09-30T00:00:00"/>
    <d v="2021-10-21T00:00:00"/>
    <m/>
    <n v="51000"/>
    <n v="51000"/>
    <n v="51000"/>
    <n v="0"/>
    <n v="0"/>
    <n v="0"/>
    <n v="0"/>
    <n v="0"/>
    <n v="0"/>
    <m/>
    <m/>
    <n v="0"/>
    <n v="51000"/>
  </r>
  <r>
    <n v="805027287"/>
    <s v="RED DE SALUD DEL NORTE E.S.E"/>
    <s v="FC"/>
    <n v="128372"/>
    <s v="FC128372"/>
    <s v="805027287_FC128372"/>
    <d v="2021-09-30T23:59:59"/>
    <d v="2021-10-22T00:00:00"/>
    <n v="132000"/>
    <n v="132000"/>
    <n v="0"/>
    <n v="132000"/>
    <s v="CARTERA PBS A CONCILIAR"/>
    <s v="Factura cancelada"/>
    <x v="3"/>
    <n v="0"/>
    <m/>
    <m/>
    <m/>
    <n v="132000"/>
    <n v="0"/>
    <n v="4800053470"/>
    <d v="2022-02-28T00:00:00"/>
    <n v="16040394"/>
    <n v="0"/>
    <n v="0"/>
    <m/>
    <m/>
    <n v="0"/>
    <n v="0"/>
    <n v="0"/>
    <m/>
    <m/>
    <n v="0"/>
    <s v="Finalizada"/>
    <d v="2021-09-30T00:00:00"/>
    <d v="2021-10-21T00:00:00"/>
    <m/>
    <n v="132000"/>
    <n v="132000"/>
    <n v="132000"/>
    <n v="0"/>
    <n v="298910"/>
    <n v="0"/>
    <n v="0"/>
    <n v="0"/>
    <n v="0"/>
    <m/>
    <m/>
    <n v="0"/>
    <n v="132000"/>
  </r>
  <r>
    <n v="805027287"/>
    <s v="RED DE SALUD DEL NORTE E.S.E"/>
    <s v="FC"/>
    <n v="128374"/>
    <s v="FC128374"/>
    <s v="805027287_FC128374"/>
    <d v="2021-09-30T23:59:59"/>
    <d v="2021-10-22T00:00:00"/>
    <n v="155400"/>
    <n v="155400"/>
    <n v="0"/>
    <n v="155400"/>
    <s v="CARTERA PBS A CONCILIAR"/>
    <s v="Factura cancelada"/>
    <x v="3"/>
    <n v="0"/>
    <m/>
    <m/>
    <m/>
    <n v="155400"/>
    <n v="0"/>
    <n v="4800053470"/>
    <d v="2022-02-28T00:00:00"/>
    <n v="16040394"/>
    <n v="0"/>
    <n v="0"/>
    <m/>
    <m/>
    <n v="0"/>
    <n v="0"/>
    <n v="0"/>
    <m/>
    <m/>
    <n v="0"/>
    <s v="Finalizada"/>
    <d v="2021-09-30T00:00:00"/>
    <d v="2021-10-21T00:00:00"/>
    <m/>
    <n v="155400"/>
    <n v="155400"/>
    <n v="155400"/>
    <n v="0"/>
    <n v="292163"/>
    <n v="0"/>
    <n v="0"/>
    <n v="0"/>
    <n v="0"/>
    <m/>
    <m/>
    <n v="0"/>
    <n v="155400"/>
  </r>
  <r>
    <n v="805027287"/>
    <s v="RED DE SALUD DEL NORTE E.S.E"/>
    <s v="FC"/>
    <n v="128376"/>
    <s v="FC128376"/>
    <s v="805027287_FC128376"/>
    <d v="2021-09-30T23:59:59"/>
    <d v="2021-10-22T00:00:00"/>
    <n v="158000"/>
    <n v="158000"/>
    <n v="0"/>
    <n v="158000"/>
    <s v="CARTERA PBS A CONCILIAR"/>
    <s v="Factura cancelada"/>
    <x v="3"/>
    <n v="0"/>
    <m/>
    <m/>
    <m/>
    <n v="158000"/>
    <n v="0"/>
    <n v="4800053470"/>
    <d v="2022-02-28T00:00:00"/>
    <n v="16040394"/>
    <n v="0"/>
    <n v="0"/>
    <m/>
    <m/>
    <n v="0"/>
    <n v="0"/>
    <n v="0"/>
    <m/>
    <m/>
    <n v="0"/>
    <s v="Finalizada"/>
    <d v="2021-09-30T00:00:00"/>
    <d v="2021-10-21T00:00:00"/>
    <m/>
    <n v="158000"/>
    <n v="158000"/>
    <n v="158000"/>
    <n v="0"/>
    <n v="292163"/>
    <n v="0"/>
    <n v="0"/>
    <n v="0"/>
    <n v="0"/>
    <m/>
    <m/>
    <n v="0"/>
    <n v="158000"/>
  </r>
  <r>
    <n v="805027287"/>
    <s v="RED DE SALUD DEL NORTE E.S.E"/>
    <s v="FC"/>
    <n v="128378"/>
    <s v="FC128378"/>
    <s v="805027287_FC128378"/>
    <d v="2021-09-30T23:59:59"/>
    <d v="2021-10-22T00:00:00"/>
    <n v="269900"/>
    <n v="269900"/>
    <n v="0"/>
    <n v="269900"/>
    <s v="CARTERA PBS A CONCILIAR"/>
    <s v="Factura cancelada"/>
    <x v="3"/>
    <n v="0"/>
    <m/>
    <m/>
    <m/>
    <n v="269900"/>
    <n v="0"/>
    <n v="4800053470"/>
    <d v="2022-02-28T00:00:00"/>
    <n v="16040394"/>
    <n v="0"/>
    <n v="0"/>
    <m/>
    <m/>
    <n v="0"/>
    <n v="0"/>
    <n v="0"/>
    <m/>
    <m/>
    <n v="0"/>
    <s v="Finalizada"/>
    <d v="2021-09-30T00:00:00"/>
    <d v="2021-10-21T00:00:00"/>
    <m/>
    <n v="269900"/>
    <n v="269900"/>
    <n v="269900"/>
    <n v="0"/>
    <n v="298910"/>
    <n v="0"/>
    <n v="0"/>
    <n v="0"/>
    <n v="0"/>
    <m/>
    <m/>
    <n v="0"/>
    <n v="269900"/>
  </r>
  <r>
    <n v="805027287"/>
    <s v="RED DE SALUD DEL NORTE E.S.E"/>
    <s v="FC"/>
    <n v="128380"/>
    <s v="FC128380"/>
    <s v="805027287_FC128380"/>
    <d v="2021-09-30T23:59:59"/>
    <d v="2021-10-22T00:00:00"/>
    <n v="97400"/>
    <n v="97400"/>
    <n v="0"/>
    <n v="97400"/>
    <s v="CARTERA PBS A CONCILIAR"/>
    <s v="Factura cancelada"/>
    <x v="3"/>
    <n v="0"/>
    <m/>
    <m/>
    <m/>
    <n v="97400"/>
    <n v="0"/>
    <n v="4800053470"/>
    <d v="2022-02-28T00:00:00"/>
    <n v="16040394"/>
    <n v="0"/>
    <n v="0"/>
    <m/>
    <m/>
    <n v="0"/>
    <n v="0"/>
    <n v="0"/>
    <m/>
    <m/>
    <n v="0"/>
    <s v="Finalizada"/>
    <d v="2021-09-30T00:00:00"/>
    <d v="2021-10-21T00:00:00"/>
    <m/>
    <n v="97400"/>
    <n v="97400"/>
    <n v="97400"/>
    <n v="0"/>
    <n v="292163"/>
    <n v="0"/>
    <n v="0"/>
    <n v="0"/>
    <n v="0"/>
    <m/>
    <m/>
    <n v="0"/>
    <n v="97400"/>
  </r>
  <r>
    <n v="805027287"/>
    <s v="RED DE SALUD DEL NORTE E.S.E"/>
    <s v="FC"/>
    <n v="128382"/>
    <s v="FC128382"/>
    <s v="805027287_FC128382"/>
    <d v="2021-09-30T23:59:59"/>
    <d v="2021-10-22T00:00:00"/>
    <n v="132500"/>
    <n v="132500"/>
    <n v="0"/>
    <n v="132500"/>
    <s v="CARTERA PBS A CONCILIAR"/>
    <s v="Factura cancelada"/>
    <x v="3"/>
    <n v="0"/>
    <m/>
    <m/>
    <m/>
    <n v="132500"/>
    <n v="0"/>
    <n v="4800053470"/>
    <d v="2022-02-28T00:00:00"/>
    <n v="16040394"/>
    <n v="0"/>
    <n v="0"/>
    <m/>
    <m/>
    <n v="0"/>
    <n v="0"/>
    <n v="0"/>
    <m/>
    <m/>
    <n v="0"/>
    <s v="Finalizada"/>
    <d v="2021-09-30T00:00:00"/>
    <d v="2021-10-21T00:00:00"/>
    <m/>
    <n v="132500"/>
    <n v="132500"/>
    <n v="132500"/>
    <n v="0"/>
    <n v="298910"/>
    <n v="0"/>
    <n v="0"/>
    <n v="0"/>
    <n v="0"/>
    <m/>
    <m/>
    <n v="0"/>
    <n v="132500"/>
  </r>
  <r>
    <n v="805027287"/>
    <s v="RED DE SALUD DEL NORTE E.S.E"/>
    <s v="FC"/>
    <n v="128383"/>
    <s v="FC128383"/>
    <s v="805027287_FC128383"/>
    <d v="2021-09-30T23:59:59"/>
    <d v="2021-10-22T00:00:00"/>
    <n v="111000"/>
    <n v="111000"/>
    <n v="0"/>
    <n v="111000"/>
    <s v="CARTERA PBS A CONCILIAR"/>
    <s v="Factura cancelada"/>
    <x v="3"/>
    <n v="0"/>
    <m/>
    <m/>
    <m/>
    <n v="111000"/>
    <n v="0"/>
    <n v="4800053470"/>
    <d v="2022-02-28T00:00:00"/>
    <n v="16040394"/>
    <n v="0"/>
    <n v="0"/>
    <m/>
    <m/>
    <n v="0"/>
    <n v="0"/>
    <n v="0"/>
    <m/>
    <m/>
    <n v="0"/>
    <s v="Finalizada"/>
    <d v="2021-09-30T00:00:00"/>
    <d v="2021-10-21T00:00:00"/>
    <m/>
    <n v="111000"/>
    <n v="111000"/>
    <n v="111000"/>
    <n v="0"/>
    <n v="298910"/>
    <n v="0"/>
    <n v="0"/>
    <n v="0"/>
    <n v="0"/>
    <m/>
    <m/>
    <n v="0"/>
    <n v="111000"/>
  </r>
  <r>
    <n v="805027287"/>
    <s v="RED DE SALUD DEL NORTE E.S.E"/>
    <s v="FC"/>
    <n v="128384"/>
    <s v="FC128384"/>
    <s v="805027287_FC128384"/>
    <d v="2021-09-30T23:59:59"/>
    <d v="2021-10-22T00:00:00"/>
    <n v="120300"/>
    <n v="120300"/>
    <n v="0"/>
    <n v="120300"/>
    <s v="CARTERA PBS A CONCILIAR"/>
    <s v="Factura cancelada"/>
    <x v="3"/>
    <n v="0"/>
    <m/>
    <m/>
    <m/>
    <n v="120300"/>
    <n v="0"/>
    <n v="4800053470"/>
    <d v="2022-02-28T00:00:00"/>
    <n v="16040394"/>
    <n v="0"/>
    <n v="0"/>
    <m/>
    <m/>
    <n v="0"/>
    <n v="0"/>
    <n v="0"/>
    <m/>
    <m/>
    <n v="0"/>
    <s v="Finalizada"/>
    <d v="2021-09-30T00:00:00"/>
    <d v="2021-10-21T00:00:00"/>
    <m/>
    <n v="120300"/>
    <n v="120300"/>
    <n v="120300"/>
    <n v="0"/>
    <n v="298910"/>
    <n v="0"/>
    <n v="0"/>
    <n v="0"/>
    <n v="0"/>
    <m/>
    <m/>
    <n v="0"/>
    <n v="120300"/>
  </r>
  <r>
    <n v="805027287"/>
    <s v="RED DE SALUD DEL NORTE E.S.E"/>
    <s v="FC"/>
    <n v="128385"/>
    <s v="FC128385"/>
    <s v="805027287_FC128385"/>
    <d v="2021-09-30T23:59:59"/>
    <d v="2021-10-22T00:00:00"/>
    <n v="233800"/>
    <n v="233800"/>
    <n v="0"/>
    <n v="233800"/>
    <s v="CARTERA PBS A CONCILIAR"/>
    <s v="Factura cancelada"/>
    <x v="3"/>
    <n v="0"/>
    <m/>
    <m/>
    <m/>
    <n v="233800"/>
    <n v="0"/>
    <n v="4800053470"/>
    <d v="2022-02-28T00:00:00"/>
    <n v="16040394"/>
    <n v="0"/>
    <n v="0"/>
    <m/>
    <m/>
    <n v="0"/>
    <n v="0"/>
    <n v="0"/>
    <m/>
    <m/>
    <n v="0"/>
    <s v="Finalizada"/>
    <d v="2021-09-30T00:00:00"/>
    <d v="2021-10-21T00:00:00"/>
    <m/>
    <n v="233800"/>
    <n v="233800"/>
    <n v="233800"/>
    <n v="0"/>
    <n v="298910"/>
    <n v="0"/>
    <n v="0"/>
    <n v="0"/>
    <n v="0"/>
    <m/>
    <m/>
    <n v="0"/>
    <n v="233800"/>
  </r>
  <r>
    <n v="805027287"/>
    <s v="RED DE SALUD DEL NORTE E.S.E"/>
    <s v="FC"/>
    <n v="128386"/>
    <s v="FC128386"/>
    <s v="805027287_FC128386"/>
    <d v="2021-09-30T23:59:59"/>
    <d v="2021-10-22T00:00:00"/>
    <n v="604500"/>
    <n v="604500"/>
    <n v="0"/>
    <n v="604500"/>
    <s v="CARTERA PBS A CONCILIAR"/>
    <s v="Factura cancelada"/>
    <x v="3"/>
    <n v="0"/>
    <m/>
    <m/>
    <m/>
    <n v="604500"/>
    <n v="0"/>
    <n v="4800053470"/>
    <d v="2022-02-28T00:00:00"/>
    <n v="16040394"/>
    <n v="0"/>
    <n v="0"/>
    <m/>
    <m/>
    <n v="0"/>
    <n v="0"/>
    <n v="0"/>
    <m/>
    <m/>
    <n v="0"/>
    <s v="Finalizada"/>
    <d v="2021-09-30T00:00:00"/>
    <d v="2021-10-21T00:00:00"/>
    <m/>
    <n v="604500"/>
    <n v="604500"/>
    <n v="604500"/>
    <n v="0"/>
    <n v="298910"/>
    <n v="0"/>
    <n v="0"/>
    <n v="0"/>
    <n v="0"/>
    <m/>
    <m/>
    <n v="0"/>
    <n v="604500"/>
  </r>
  <r>
    <n v="805027287"/>
    <s v="RED DE SALUD DEL NORTE E.S.E"/>
    <s v="FC"/>
    <n v="128387"/>
    <s v="FC128387"/>
    <s v="805027287_FC128387"/>
    <d v="2021-09-30T23:59:59"/>
    <d v="2021-10-22T00:00:00"/>
    <n v="362700"/>
    <n v="362700"/>
    <n v="0"/>
    <n v="362700"/>
    <s v="CARTERA PBS A CONCILIAR"/>
    <s v="Factura cancelada"/>
    <x v="3"/>
    <n v="0"/>
    <m/>
    <m/>
    <m/>
    <n v="362700"/>
    <n v="0"/>
    <n v="4800053470"/>
    <d v="2022-02-28T00:00:00"/>
    <n v="16040394"/>
    <n v="0"/>
    <n v="0"/>
    <m/>
    <m/>
    <n v="0"/>
    <n v="0"/>
    <n v="0"/>
    <m/>
    <m/>
    <n v="0"/>
    <s v="Finalizada"/>
    <d v="2021-09-30T00:00:00"/>
    <d v="2021-10-21T00:00:00"/>
    <m/>
    <n v="362700"/>
    <n v="362700"/>
    <n v="362700"/>
    <n v="0"/>
    <n v="298910"/>
    <n v="0"/>
    <n v="0"/>
    <n v="0"/>
    <n v="0"/>
    <m/>
    <m/>
    <n v="0"/>
    <n v="362700"/>
  </r>
  <r>
    <n v="805027287"/>
    <s v="RED DE SALUD DEL NORTE E.S.E"/>
    <s v="FC"/>
    <n v="128388"/>
    <s v="FC128388"/>
    <s v="805027287_FC128388"/>
    <d v="2021-09-30T23:59:59"/>
    <d v="2021-10-22T00:00:00"/>
    <n v="236500"/>
    <n v="236500"/>
    <n v="0"/>
    <n v="236500"/>
    <s v="CARTERA PBS A CONCILIAR"/>
    <s v="Factura cancelada"/>
    <x v="3"/>
    <n v="0"/>
    <m/>
    <m/>
    <m/>
    <n v="236500"/>
    <n v="0"/>
    <n v="4800053470"/>
    <d v="2022-02-28T00:00:00"/>
    <n v="16040394"/>
    <n v="0"/>
    <n v="0"/>
    <m/>
    <m/>
    <n v="0"/>
    <n v="0"/>
    <n v="0"/>
    <m/>
    <m/>
    <n v="0"/>
    <s v="Finalizada"/>
    <d v="2021-09-30T00:00:00"/>
    <d v="2021-10-21T00:00:00"/>
    <m/>
    <n v="236500"/>
    <n v="236500"/>
    <n v="236500"/>
    <n v="0"/>
    <n v="298910"/>
    <n v="0"/>
    <n v="0"/>
    <n v="0"/>
    <n v="0"/>
    <m/>
    <m/>
    <n v="0"/>
    <n v="236500"/>
  </r>
  <r>
    <n v="805027287"/>
    <s v="RED DE SALUD DEL NORTE E.S.E"/>
    <s v="FC"/>
    <n v="139528"/>
    <s v="FC139528"/>
    <s v="805027287_FC139528"/>
    <d v="2021-10-31T23:59:59"/>
    <d v="2022-01-27T00:00:00"/>
    <n v="51000"/>
    <n v="51000"/>
    <n v="0"/>
    <n v="51000"/>
    <s v="CARTERA PBS A CONCILIAR"/>
    <s v="Factura cancelada"/>
    <x v="3"/>
    <n v="0"/>
    <m/>
    <m/>
    <m/>
    <n v="51000"/>
    <n v="0"/>
    <n v="4800053470"/>
    <d v="2022-02-28T00:00:00"/>
    <n v="16040394"/>
    <n v="0"/>
    <n v="0"/>
    <m/>
    <m/>
    <n v="0"/>
    <n v="0"/>
    <n v="0"/>
    <m/>
    <m/>
    <n v="0"/>
    <s v="Finalizada"/>
    <d v="2021-10-31T00:00:00"/>
    <d v="2021-11-18T00:00:00"/>
    <m/>
    <n v="51000"/>
    <n v="51000"/>
    <n v="51000"/>
    <n v="0"/>
    <n v="0"/>
    <n v="0"/>
    <n v="0"/>
    <n v="0"/>
    <n v="0"/>
    <m/>
    <m/>
    <n v="0"/>
    <n v="51000"/>
  </r>
  <r>
    <n v="805027287"/>
    <s v="RED DE SALUD DEL NORTE E.S.E"/>
    <s v="FC"/>
    <n v="143488"/>
    <s v="FC143488"/>
    <s v="805027287_FC143488"/>
    <d v="2021-10-31T23:59:59"/>
    <d v="2022-01-27T00:00:00"/>
    <n v="162800"/>
    <n v="162800"/>
    <n v="0"/>
    <n v="162800"/>
    <s v="CARTERA PBS A CONCILIAR"/>
    <s v="Factura cancelada"/>
    <x v="3"/>
    <n v="0"/>
    <m/>
    <m/>
    <m/>
    <n v="162800"/>
    <n v="0"/>
    <n v="4800053470"/>
    <d v="2022-02-28T00:00:00"/>
    <n v="16040394"/>
    <n v="0"/>
    <n v="0"/>
    <m/>
    <m/>
    <n v="0"/>
    <n v="0"/>
    <n v="0"/>
    <m/>
    <m/>
    <n v="0"/>
    <s v="Finalizada"/>
    <d v="2021-10-31T00:00:00"/>
    <d v="2021-11-18T00:00:00"/>
    <m/>
    <n v="162800"/>
    <n v="162800"/>
    <n v="162800"/>
    <n v="0"/>
    <n v="308326"/>
    <n v="0"/>
    <n v="0"/>
    <n v="0"/>
    <n v="0"/>
    <m/>
    <m/>
    <n v="0"/>
    <n v="162800"/>
  </r>
  <r>
    <n v="805027287"/>
    <s v="RED DE SALUD DEL NORTE E.S.E"/>
    <s v="FC"/>
    <n v="143489"/>
    <s v="FC143489"/>
    <s v="805027287_FC143489"/>
    <d v="2021-10-31T23:59:59"/>
    <d v="2022-01-27T00:00:00"/>
    <n v="266300"/>
    <n v="266300"/>
    <n v="0"/>
    <n v="266300"/>
    <s v="CARTERA PBS A CONCILIAR"/>
    <s v="Factura cancelada"/>
    <x v="3"/>
    <n v="0"/>
    <m/>
    <m/>
    <m/>
    <n v="266300"/>
    <n v="0"/>
    <n v="4800053470"/>
    <d v="2022-02-28T00:00:00"/>
    <n v="16040394"/>
    <n v="0"/>
    <n v="0"/>
    <m/>
    <m/>
    <n v="0"/>
    <n v="0"/>
    <n v="0"/>
    <m/>
    <m/>
    <n v="0"/>
    <s v="Finalizada"/>
    <d v="2021-10-31T00:00:00"/>
    <d v="2021-11-18T00:00:00"/>
    <m/>
    <n v="266300"/>
    <n v="266300"/>
    <n v="266300"/>
    <n v="0"/>
    <n v="308326"/>
    <n v="0"/>
    <n v="0"/>
    <n v="0"/>
    <n v="0"/>
    <m/>
    <m/>
    <n v="0"/>
    <n v="266300"/>
  </r>
  <r>
    <n v="805027287"/>
    <s v="RED DE SALUD DEL NORTE E.S.E"/>
    <s v="FC"/>
    <n v="66561"/>
    <s v="FC66561"/>
    <s v="805027287_FC66561"/>
    <d v="2021-07-19T01:00:00"/>
    <d v="2021-09-21T00:00:00"/>
    <n v="252300"/>
    <n v="252300"/>
    <n v="0"/>
    <n v="252300"/>
    <s v="CARTERA PBS A CONCILIAR"/>
    <s v="Factura cancelada"/>
    <x v="3"/>
    <n v="0"/>
    <m/>
    <m/>
    <m/>
    <n v="252300"/>
    <n v="0"/>
    <n v="4800053470"/>
    <d v="2022-02-28T00:00:00"/>
    <n v="16040394"/>
    <n v="0"/>
    <n v="0"/>
    <m/>
    <m/>
    <n v="0"/>
    <n v="0"/>
    <n v="0"/>
    <m/>
    <m/>
    <n v="0"/>
    <s v="Finalizada"/>
    <d v="2021-07-19T00:00:00"/>
    <d v="2021-09-22T00:00:00"/>
    <m/>
    <n v="252300"/>
    <n v="252300"/>
    <n v="252300"/>
    <n v="0"/>
    <n v="264467"/>
    <n v="0"/>
    <n v="0"/>
    <n v="0"/>
    <n v="0"/>
    <m/>
    <m/>
    <n v="0"/>
    <n v="252300"/>
  </r>
  <r>
    <n v="805027287"/>
    <s v="RED DE SALUD DEL NORTE E.S.E"/>
    <s v="FC"/>
    <n v="66562"/>
    <s v="FC66562"/>
    <s v="805027287_FC66562"/>
    <d v="2021-07-19T01:00:00"/>
    <d v="2021-09-21T00:00:00"/>
    <n v="68000"/>
    <n v="68000"/>
    <n v="0"/>
    <n v="68000"/>
    <s v="CARTERA PBS A CONCILIAR"/>
    <s v="Factura cancelada"/>
    <x v="3"/>
    <n v="0"/>
    <m/>
    <m/>
    <m/>
    <n v="68000"/>
    <n v="0"/>
    <n v="4800053470"/>
    <d v="2022-02-28T00:00:00"/>
    <n v="16040394"/>
    <n v="0"/>
    <n v="0"/>
    <m/>
    <m/>
    <n v="0"/>
    <n v="0"/>
    <n v="0"/>
    <m/>
    <m/>
    <n v="0"/>
    <s v="Finalizada"/>
    <d v="2021-07-19T00:00:00"/>
    <d v="2021-09-22T00:00:00"/>
    <m/>
    <n v="68000"/>
    <n v="68000"/>
    <n v="68000"/>
    <n v="0"/>
    <n v="264467"/>
    <n v="0"/>
    <n v="0"/>
    <n v="0"/>
    <n v="0"/>
    <m/>
    <m/>
    <n v="0"/>
    <n v="68000"/>
  </r>
  <r>
    <n v="805027287"/>
    <s v="RED DE SALUD DEL NORTE E.S.E"/>
    <s v="FC"/>
    <n v="66563"/>
    <s v="FC66563"/>
    <s v="805027287_FC66563"/>
    <d v="2021-07-19T01:00:00"/>
    <d v="2021-09-21T00:00:00"/>
    <n v="302000"/>
    <n v="302000"/>
    <n v="0"/>
    <n v="302000"/>
    <s v="CARTERA PBS A CONCILIAR"/>
    <s v="Factura cancelada"/>
    <x v="3"/>
    <n v="0"/>
    <m/>
    <m/>
    <m/>
    <n v="302000"/>
    <n v="0"/>
    <n v="4800053470"/>
    <d v="2022-02-28T00:00:00"/>
    <n v="16040394"/>
    <n v="0"/>
    <n v="0"/>
    <m/>
    <m/>
    <n v="0"/>
    <n v="0"/>
    <n v="0"/>
    <m/>
    <m/>
    <n v="0"/>
    <s v="Finalizada"/>
    <d v="2021-07-19T00:00:00"/>
    <d v="2021-09-22T00:00:00"/>
    <m/>
    <n v="302000"/>
    <n v="302000"/>
    <n v="302000"/>
    <n v="0"/>
    <n v="264467"/>
    <n v="0"/>
    <n v="0"/>
    <n v="0"/>
    <n v="0"/>
    <m/>
    <m/>
    <n v="0"/>
    <n v="302000"/>
  </r>
  <r>
    <n v="805027287"/>
    <s v="RED DE SALUD DEL NORTE E.S.E"/>
    <s v="FC"/>
    <n v="67044"/>
    <s v="FC67044"/>
    <s v="805027287_FC67044"/>
    <d v="2021-07-26T00:04:00"/>
    <d v="2021-09-21T00:00:00"/>
    <n v="436000"/>
    <n v="436000"/>
    <n v="0"/>
    <n v="436000"/>
    <s v="CARTERA PBS A CONCILIAR"/>
    <s v="Factura cancelada"/>
    <x v="3"/>
    <n v="0"/>
    <m/>
    <m/>
    <m/>
    <n v="436000"/>
    <n v="0"/>
    <n v="4800053470"/>
    <d v="2022-02-28T00:00:00"/>
    <n v="16040394"/>
    <n v="0"/>
    <n v="0"/>
    <m/>
    <m/>
    <n v="0"/>
    <n v="0"/>
    <n v="0"/>
    <m/>
    <m/>
    <n v="0"/>
    <s v="Finalizada"/>
    <d v="2021-07-26T00:00:00"/>
    <d v="2021-09-22T00:00:00"/>
    <m/>
    <n v="436000"/>
    <n v="436000"/>
    <n v="436000"/>
    <n v="0"/>
    <n v="264467"/>
    <n v="0"/>
    <n v="0"/>
    <n v="0"/>
    <n v="0"/>
    <m/>
    <m/>
    <n v="0"/>
    <n v="436000"/>
  </r>
  <r>
    <n v="805027287"/>
    <s v="RED DE SALUD DEL NORTE E.S.E"/>
    <s v="FC"/>
    <n v="67045"/>
    <s v="FC67045"/>
    <s v="805027287_FC67045"/>
    <d v="2021-07-26T00:04:00"/>
    <d v="2021-09-21T00:00:00"/>
    <n v="318100"/>
    <n v="318100"/>
    <n v="0"/>
    <n v="318100"/>
    <s v="CARTERA PBS A CONCILIAR"/>
    <s v="Factura cancelada"/>
    <x v="3"/>
    <n v="0"/>
    <m/>
    <m/>
    <m/>
    <n v="318100"/>
    <n v="0"/>
    <n v="4800053470"/>
    <d v="2022-02-28T00:00:00"/>
    <n v="16040394"/>
    <n v="0"/>
    <n v="0"/>
    <m/>
    <m/>
    <n v="0"/>
    <n v="0"/>
    <n v="0"/>
    <m/>
    <m/>
    <n v="0"/>
    <s v="Finalizada"/>
    <d v="2021-07-26T00:00:00"/>
    <d v="2021-09-22T00:00:00"/>
    <m/>
    <n v="318100"/>
    <n v="318100"/>
    <n v="318100"/>
    <n v="0"/>
    <n v="264467"/>
    <n v="0"/>
    <n v="0"/>
    <n v="0"/>
    <n v="0"/>
    <m/>
    <m/>
    <n v="0"/>
    <n v="318100"/>
  </r>
  <r>
    <n v="805027287"/>
    <s v="RED DE SALUD DEL NORTE E.S.E"/>
    <s v="FC"/>
    <n v="67398"/>
    <s v="FC67398"/>
    <s v="805027287_FC67398"/>
    <d v="2021-07-30T00:02:00"/>
    <d v="2021-09-21T00:00:00"/>
    <n v="51000"/>
    <n v="51000"/>
    <n v="0"/>
    <n v="51000"/>
    <s v="CARTERA PBS A CONCILIAR"/>
    <s v="Factura cancelada"/>
    <x v="3"/>
    <n v="0"/>
    <m/>
    <m/>
    <m/>
    <n v="51000"/>
    <n v="0"/>
    <n v="4800053470"/>
    <d v="2022-02-28T00:00:00"/>
    <n v="16040394"/>
    <n v="0"/>
    <n v="0"/>
    <m/>
    <m/>
    <n v="0"/>
    <n v="0"/>
    <n v="0"/>
    <m/>
    <m/>
    <n v="0"/>
    <s v="Finalizada"/>
    <d v="2021-07-30T00:00:00"/>
    <d v="2021-09-21T00:00:00"/>
    <m/>
    <n v="51000"/>
    <n v="51000"/>
    <n v="51000"/>
    <n v="0"/>
    <n v="0"/>
    <n v="0"/>
    <n v="0"/>
    <n v="0"/>
    <n v="0"/>
    <m/>
    <m/>
    <n v="0"/>
    <n v="51000"/>
  </r>
  <r>
    <n v="805027287"/>
    <s v="RED DE SALUD DEL NORTE E.S.E"/>
    <s v="FC"/>
    <n v="280321"/>
    <s v="FC280321"/>
    <s v="805027287_FC280321"/>
    <d v="2023-03-21T16:30:48"/>
    <d v="2023-09-18T00:00:00"/>
    <n v="210500"/>
    <n v="102300"/>
    <n v="0"/>
    <n v="102300"/>
    <s v="CARTERA PBS A CONCILIAR"/>
    <s v="Factura cancelada parcialmente - Glosa en proceso interno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3-21T00:00:00"/>
    <d v="2023-09-18T00:00:00"/>
    <m/>
    <n v="210500"/>
    <n v="210500"/>
    <n v="108200"/>
    <n v="0"/>
    <n v="285786"/>
    <n v="0"/>
    <n v="0"/>
    <n v="0"/>
    <n v="0"/>
    <m/>
    <m/>
    <n v="0"/>
    <n v="108200"/>
  </r>
  <r>
    <n v="805027287"/>
    <s v="RED DE SALUD DEL NORTE E.S.E"/>
    <s v="FC"/>
    <n v="280195"/>
    <s v="FC280195"/>
    <s v="805027287_FC280195"/>
    <d v="2023-03-13T10:46:38"/>
    <d v="2023-09-18T00:00:00"/>
    <n v="206200"/>
    <n v="14900"/>
    <n v="0"/>
    <n v="14900"/>
    <s v="CARTERA PBS A CONCILIAR"/>
    <s v="Factura cancelada parcialmente - Glosa por contestar IPS"/>
    <x v="5"/>
    <n v="0"/>
    <m/>
    <m/>
    <m/>
    <n v="0"/>
    <n v="0"/>
    <s v=""/>
    <s v=""/>
    <n v="0"/>
    <n v="0"/>
    <n v="0"/>
    <m/>
    <m/>
    <n v="0"/>
    <n v="0"/>
    <n v="0"/>
    <m/>
    <m/>
    <n v="0"/>
    <s v="Para respuesta prestador"/>
    <d v="2023-03-13T00:00:00"/>
    <d v="2023-09-18T00:00:00"/>
    <m/>
    <n v="206200"/>
    <n v="206200"/>
    <n v="191300"/>
    <n v="0"/>
    <n v="285786"/>
    <n v="0"/>
    <n v="0"/>
    <n v="14900"/>
    <n v="0"/>
    <s v="SPTE INCOMPLETO: SE REALIZA OBJECCION INSUMOS Y MEDICAMENTOS NO SOPORTADOS NO SE EVIDENCIA HOJA DE ADMINISTRACION FAVOR ANEXAR PARA DAR TRAMITE.JENNIFER REBOLLEDO"/>
    <s v="SOPORTE"/>
    <n v="0"/>
    <n v="191300"/>
  </r>
  <r>
    <n v="805027287"/>
    <s v="RED DE SALUD DEL NORTE E.S.E"/>
    <s v="FC"/>
    <n v="79227"/>
    <s v="FC79227"/>
    <s v="805027287_FC79227"/>
    <d v="2021-08-26T00:01:00"/>
    <d v="2021-10-01T00:00:00"/>
    <n v="40800"/>
    <n v="30600"/>
    <n v="0"/>
    <n v="30600"/>
    <s v="CARTERA PBS A CONCILIAR"/>
    <s v="Factura cancelada parcialmente - Saldo pendiente en programacion de pago"/>
    <x v="4"/>
    <n v="0"/>
    <m/>
    <m/>
    <m/>
    <n v="10200"/>
    <n v="0"/>
    <n v="2201215339"/>
    <d v="2022-04-26T00:00:00"/>
    <n v="3151006"/>
    <n v="0"/>
    <n v="0"/>
    <m/>
    <m/>
    <n v="0"/>
    <n v="0"/>
    <n v="0"/>
    <m/>
    <m/>
    <n v="0"/>
    <s v="Finalizada"/>
    <d v="2021-08-26T00:00:00"/>
    <d v="2021-10-01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1334"/>
    <s v="FC291334"/>
    <s v="805027287_FC291334"/>
    <d v="2023-05-31T16:06:32"/>
    <d v="2023-06-17T00:00:00"/>
    <n v="10200"/>
    <n v="10200"/>
    <n v="0"/>
    <n v="10200"/>
    <s v="CARTERA PBS A CONCILIAR"/>
    <s v="Factura devuelta"/>
    <x v="6"/>
    <n v="0"/>
    <m/>
    <m/>
    <m/>
    <n v="0"/>
    <n v="0"/>
    <s v=""/>
    <s v=""/>
    <n v="0"/>
    <n v="0"/>
    <n v="0"/>
    <m/>
    <m/>
    <n v="0"/>
    <n v="0"/>
    <n v="0"/>
    <m/>
    <m/>
    <n v="0"/>
    <s v="Devuelta"/>
    <d v="2023-05-31T00:00:00"/>
    <d v="2023-06-17T00:00:00"/>
    <d v="2023-06-26T00:00:00"/>
    <n v="10200"/>
    <n v="10200"/>
    <n v="0"/>
    <n v="0"/>
    <n v="0"/>
    <n v="0"/>
    <n v="0"/>
    <n v="0"/>
    <n v="10200"/>
    <s v="PAIWEB: Se realiza devolución de factura vacuna no se encuentra registrada en PAIWEB 2.0 favor reportar para         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  <n v="0"/>
  </r>
  <r>
    <n v="805027287"/>
    <s v="RED DE SALUD DEL NORTE E.S.E"/>
    <s v="FC"/>
    <n v="291336"/>
    <s v="FC291336"/>
    <s v="805027287_FC291336"/>
    <d v="2023-05-31T16:06:51"/>
    <d v="2023-06-17T00:00:00"/>
    <n v="10200"/>
    <n v="10200"/>
    <n v="0"/>
    <n v="10200"/>
    <s v="CARTERA PBS A CONCILIAR"/>
    <s v="Factura devuelta"/>
    <x v="6"/>
    <n v="0"/>
    <m/>
    <m/>
    <m/>
    <n v="0"/>
    <n v="0"/>
    <s v=""/>
    <s v=""/>
    <n v="0"/>
    <n v="0"/>
    <n v="0"/>
    <m/>
    <m/>
    <n v="0"/>
    <n v="0"/>
    <n v="0"/>
    <m/>
    <m/>
    <n v="0"/>
    <s v="Devuelta"/>
    <d v="2023-05-31T00:00:00"/>
    <d v="2023-06-17T00:00:00"/>
    <d v="2023-06-26T00:00:00"/>
    <n v="10200"/>
    <n v="10200"/>
    <n v="0"/>
    <n v="0"/>
    <n v="0"/>
    <n v="0"/>
    <n v="0"/>
    <n v="0"/>
    <n v="10200"/>
    <s v="PAIWEB: Se realiza devolución de factura vacuna no se encuentra registrada en PAIWEB 2.0 favor reportar para         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  <n v="0"/>
  </r>
  <r>
    <n v="805027287"/>
    <s v="RED DE SALUD DEL NORTE E.S.E"/>
    <s v="FC"/>
    <n v="276003"/>
    <s v="FC276003"/>
    <s v="805027287_FC276003"/>
    <d v="2023-02-23T23:59:59"/>
    <d v="2023-03-10T00:00:00"/>
    <n v="40800"/>
    <n v="40800"/>
    <n v="0"/>
    <n v="40800"/>
    <s v="CARTERA PBS A CONCILIAR"/>
    <s v="Factura devuelta"/>
    <x v="6"/>
    <n v="0"/>
    <m/>
    <m/>
    <m/>
    <n v="0"/>
    <n v="0"/>
    <s v=""/>
    <s v=""/>
    <n v="0"/>
    <n v="0"/>
    <n v="0"/>
    <m/>
    <m/>
    <n v="0"/>
    <n v="0"/>
    <n v="0"/>
    <m/>
    <m/>
    <n v="0"/>
    <s v="Devuelta"/>
    <d v="2023-02-23T00:00:00"/>
    <d v="2023-03-10T00:00:00"/>
    <d v="2023-03-13T00:00:00"/>
    <n v="40800"/>
    <n v="40800"/>
    <n v="0"/>
    <n v="0"/>
    <n v="0"/>
    <n v="0"/>
    <n v="0"/>
    <n v="0"/>
    <n v="40800"/>
    <s v="PAIWEB: Se realiza devolucion de facturas vacunas no se enc uentran registradas en PAIWEB 2.0 Favor realizar el respecivo reporte para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  <n v="0"/>
  </r>
  <r>
    <n v="805027287"/>
    <s v="RED DE SALUD DEL NORTE E.S.E"/>
    <s v="FC"/>
    <n v="291224"/>
    <s v="FC291224"/>
    <s v="805027287_FC291224"/>
    <d v="2023-05-30T16:11:45"/>
    <d v="2023-06-17T00:00:00"/>
    <n v="10200"/>
    <n v="10200"/>
    <n v="0"/>
    <n v="10200"/>
    <s v="CARTERA PBS A CONCILIAR"/>
    <s v="Factura devuelta"/>
    <x v="6"/>
    <n v="0"/>
    <m/>
    <m/>
    <m/>
    <n v="0"/>
    <n v="0"/>
    <s v=""/>
    <s v=""/>
    <n v="0"/>
    <n v="0"/>
    <n v="0"/>
    <m/>
    <m/>
    <n v="0"/>
    <n v="0"/>
    <n v="0"/>
    <m/>
    <m/>
    <n v="0"/>
    <s v="Devuelta"/>
    <d v="2023-05-30T00:00:00"/>
    <d v="2023-06-17T00:00:00"/>
    <d v="2023-06-26T00:00:00"/>
    <n v="10200"/>
    <n v="10200"/>
    <n v="0"/>
    <n v="0"/>
    <n v="0"/>
    <n v="0"/>
    <n v="0"/>
    <n v="0"/>
    <n v="10200"/>
    <s v="PAIWEB: Se realiza devolución de factura vacuna no se encuentra registrada en PAIWEB 2.0 favor reportar para         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  <n v="0"/>
  </r>
  <r>
    <n v="805027287"/>
    <s v="RED DE SALUD DEL NORTE E.S.E"/>
    <s v="FC"/>
    <n v="259212"/>
    <s v="FC259212"/>
    <s v="805027287_FC259212"/>
    <d v="2022-10-31T23:59:59"/>
    <d v="2023-12-15T12:58:46"/>
    <n v="80800"/>
    <n v="0"/>
    <n v="80800"/>
    <n v="80800"/>
    <s v="CARTERA COVID SIN CARGAR AL ADRES POR LA EAPB"/>
    <s v="Factura devuelta"/>
    <x v="6"/>
    <n v="0"/>
    <m/>
    <m/>
    <m/>
    <n v="0"/>
    <n v="0"/>
    <s v=""/>
    <s v=""/>
    <n v="0"/>
    <n v="0"/>
    <n v="0"/>
    <m/>
    <m/>
    <n v="0"/>
    <n v="0"/>
    <n v="0"/>
    <m/>
    <m/>
    <n v="0"/>
    <s v="Devuelta"/>
    <d v="2022-10-31T00:00:00"/>
    <d v="2023-12-15T00:00:00"/>
    <d v="2024-01-29T00:00:00"/>
    <n v="80800"/>
    <n v="0"/>
    <n v="0"/>
    <n v="0"/>
    <n v="0"/>
    <n v="0"/>
    <n v="0"/>
    <n v="0"/>
    <n v="80800"/>
    <s v="SOPORTES INCOMPLETOS, se devuelve factura FC259212 sin soportes anexos, no se realiza auditoría integral."/>
    <s v="SOPORTES"/>
    <n v="0"/>
    <n v="0"/>
  </r>
  <r>
    <n v="805027287"/>
    <s v="RED DE SALUD DEL NORTE E.S.E"/>
    <s v="FC"/>
    <n v="75035"/>
    <s v="FC75035"/>
    <s v="805027287_FC75035"/>
    <d v="2021-07-31T23:59:59"/>
    <d v="2023-12-15T12:58:46"/>
    <n v="80800"/>
    <n v="0"/>
    <n v="80800"/>
    <n v="80800"/>
    <s v="CARTERA COVID SIN CARGAR AL ADRES POR LA EAPB"/>
    <s v="Factura devuelta"/>
    <x v="7"/>
    <n v="0"/>
    <m/>
    <m/>
    <m/>
    <n v="0"/>
    <n v="0"/>
    <s v=""/>
    <s v=""/>
    <n v="0"/>
    <n v="0"/>
    <n v="0"/>
    <m/>
    <m/>
    <n v="0"/>
    <n v="0"/>
    <n v="0"/>
    <m/>
    <m/>
    <n v="0"/>
    <s v="Para auditoria de pertinencia"/>
    <d v="2021-07-31T00:00:00"/>
    <d v="2023-12-15T00:00:00"/>
    <m/>
    <n v="80800"/>
    <n v="0"/>
    <n v="0"/>
    <n v="0"/>
    <n v="0"/>
    <n v="0"/>
    <n v="0"/>
    <n v="0"/>
    <n v="0"/>
    <m/>
    <m/>
    <n v="0"/>
    <n v="0"/>
  </r>
  <r>
    <n v="805027287"/>
    <s v="RED DE SALUD DEL NORTE E.S.E"/>
    <s v="FC"/>
    <n v="241106"/>
    <s v="FC241106"/>
    <s v="805027287_FC241106"/>
    <d v="2022-08-24T16:14:03"/>
    <d v="2022-10-19T00:00:00"/>
    <n v="861000"/>
    <n v="861000"/>
    <n v="0"/>
    <n v="861000"/>
    <s v="CARTERA PBS A CONCILIAR"/>
    <s v="Factura devuelta"/>
    <x v="7"/>
    <n v="0"/>
    <m/>
    <m/>
    <m/>
    <n v="0"/>
    <n v="0"/>
    <s v=""/>
    <s v=""/>
    <n v="0"/>
    <n v="0"/>
    <n v="0"/>
    <m/>
    <m/>
    <n v="0"/>
    <n v="0"/>
    <n v="0"/>
    <m/>
    <m/>
    <n v="0"/>
    <s v="Para auditoria de pertinencia"/>
    <d v="2022-08-24T00:00:00"/>
    <d v="2024-02-14T00:00:00"/>
    <m/>
    <n v="861000"/>
    <n v="0"/>
    <n v="0"/>
    <n v="0"/>
    <n v="0"/>
    <n v="0"/>
    <n v="0"/>
    <n v="0"/>
    <n v="0"/>
    <m/>
    <m/>
    <n v="0"/>
    <n v="0"/>
  </r>
  <r>
    <n v="805027287"/>
    <s v="RED DE SALUD DEL NORTE E.S.E"/>
    <s v="FC"/>
    <n v="259355"/>
    <s v="FC259355"/>
    <s v="805027287_FC259355"/>
    <d v="2022-10-31T23:59:59"/>
    <d v="2023-12-15T12:58:46"/>
    <n v="80800"/>
    <n v="0"/>
    <n v="80800"/>
    <n v="80800"/>
    <s v="CARTERA COVID SIN CARGAR AL ADRES POR LA EAPB"/>
    <s v="Factura devuelta"/>
    <x v="7"/>
    <n v="0"/>
    <m/>
    <m/>
    <m/>
    <n v="0"/>
    <n v="0"/>
    <s v=""/>
    <s v=""/>
    <n v="0"/>
    <n v="0"/>
    <n v="0"/>
    <m/>
    <m/>
    <n v="0"/>
    <n v="0"/>
    <n v="0"/>
    <m/>
    <m/>
    <n v="0"/>
    <s v="Para auditoria de pertinencia"/>
    <d v="2022-10-31T00:00:00"/>
    <d v="2023-12-15T00:00:00"/>
    <m/>
    <n v="80800"/>
    <n v="0"/>
    <n v="0"/>
    <n v="0"/>
    <n v="0"/>
    <n v="0"/>
    <n v="0"/>
    <n v="0"/>
    <n v="0"/>
    <m/>
    <m/>
    <n v="0"/>
    <n v="0"/>
  </r>
  <r>
    <n v="805027287"/>
    <s v="RED DE SALUD DEL NORTE E.S.E"/>
    <s v="FC"/>
    <n v="262110"/>
    <s v="FC262110"/>
    <s v="805027287_FC262110"/>
    <d v="2022-11-12T23:59:59"/>
    <d v="2023-12-15T12:58:46"/>
    <n v="80800"/>
    <n v="0"/>
    <n v="80800"/>
    <n v="80800"/>
    <s v="CARTERA COVID SIN CARGAR AL ADRES POR LA EAPB"/>
    <s v="Factura devuelta"/>
    <x v="7"/>
    <n v="0"/>
    <m/>
    <m/>
    <m/>
    <n v="0"/>
    <n v="0"/>
    <s v=""/>
    <s v=""/>
    <n v="0"/>
    <n v="0"/>
    <n v="0"/>
    <m/>
    <m/>
    <n v="0"/>
    <n v="0"/>
    <n v="0"/>
    <m/>
    <m/>
    <n v="0"/>
    <s v="Para auditoria de pertinencia"/>
    <d v="2022-11-12T00:00:00"/>
    <d v="2023-12-15T00:00:00"/>
    <m/>
    <n v="80800"/>
    <n v="0"/>
    <n v="0"/>
    <n v="0"/>
    <n v="0"/>
    <n v="0"/>
    <n v="0"/>
    <n v="0"/>
    <n v="0"/>
    <m/>
    <m/>
    <n v="0"/>
    <n v="0"/>
  </r>
  <r>
    <n v="805027287"/>
    <s v="RED DE SALUD DEL NORTE E.S.E"/>
    <s v="FC"/>
    <n v="290771"/>
    <s v="FC290771"/>
    <s v="805027287_FC290771"/>
    <d v="2023-05-16T16:00:46"/>
    <d v="2023-06-17T00:00:00"/>
    <n v="500700"/>
    <n v="381100"/>
    <n v="0"/>
    <n v="381100"/>
    <s v="CARTERA PBS A CONCILIAR"/>
    <s v="Factura pendiente en programacion de pago "/>
    <x v="4"/>
    <n v="381100"/>
    <n v="1222334743"/>
    <m/>
    <m/>
    <n v="119600"/>
    <n v="0"/>
    <n v="4800060826"/>
    <d v="2023-08-17T00:00:00"/>
    <n v="1408300"/>
    <n v="0"/>
    <n v="0"/>
    <m/>
    <m/>
    <n v="0"/>
    <n v="0"/>
    <n v="0"/>
    <m/>
    <m/>
    <n v="0"/>
    <s v="Finalizada"/>
    <d v="2023-05-16T00:00:00"/>
    <d v="2023-06-17T00:00:00"/>
    <m/>
    <n v="500700"/>
    <n v="500700"/>
    <n v="119600"/>
    <n v="0"/>
    <n v="368237"/>
    <n v="0"/>
    <n v="0"/>
    <n v="0"/>
    <n v="0"/>
    <m/>
    <m/>
    <n v="0"/>
    <n v="119600"/>
  </r>
  <r>
    <n v="805027287"/>
    <s v="RED DE SALUD DEL NORTE E.S.E"/>
    <s v="FC"/>
    <n v="280520"/>
    <s v="FC280520"/>
    <s v="805027287_FC280520"/>
    <d v="2023-03-22T23:59:59"/>
    <d v="2023-09-18T00:00:00"/>
    <n v="10200"/>
    <n v="10200"/>
    <n v="0"/>
    <n v="10200"/>
    <s v="CARTERA PBS A CONCILIAR"/>
    <s v="Factura pendiente en programacion de pago 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3-23T00:00:00"/>
    <d v="2023-09-1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80521"/>
    <s v="FC280521"/>
    <s v="805027287_FC280521"/>
    <d v="2023-03-22T23:59:59"/>
    <d v="2023-09-18T00:00:00"/>
    <n v="20400"/>
    <n v="20400"/>
    <n v="0"/>
    <n v="20400"/>
    <s v="CARTERA PBS A CONCILIAR"/>
    <s v="Factura pendiente en programacion de pago 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3-23T00:00:00"/>
    <d v="2023-09-18T00:00:00"/>
    <m/>
    <n v="20400"/>
    <n v="20400"/>
    <n v="20400"/>
    <n v="0"/>
    <n v="0"/>
    <n v="0"/>
    <n v="0"/>
    <n v="0"/>
    <n v="0"/>
    <m/>
    <m/>
    <n v="0"/>
    <n v="20400"/>
  </r>
  <r>
    <n v="805027287"/>
    <s v="RED DE SALUD DEL NORTE E.S.E"/>
    <s v="FC"/>
    <n v="283117"/>
    <s v="FC283117"/>
    <s v="805027287_FC283117"/>
    <d v="2023-03-29T16:22:48"/>
    <d v="2023-09-18T00:00:00"/>
    <n v="10200"/>
    <n v="10200"/>
    <n v="0"/>
    <n v="10200"/>
    <s v="CARTERA PBS A CONCILIAR"/>
    <s v="Factura pendiente en programacion de pago 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3-29T00:00:00"/>
    <d v="2023-09-1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83118"/>
    <s v="FC283118"/>
    <s v="805027287_FC283118"/>
    <d v="2023-03-29T16:23:10"/>
    <d v="2023-09-18T00:00:00"/>
    <n v="30600"/>
    <n v="30600"/>
    <n v="0"/>
    <n v="30600"/>
    <s v="CARTERA PBS A CONCILIAR"/>
    <s v="Factura pendiente en programacion de pago 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3-30T00:00:00"/>
    <d v="2023-09-18T00:00:00"/>
    <m/>
    <n v="30600"/>
    <n v="30600"/>
    <n v="30600"/>
    <n v="0"/>
    <n v="0"/>
    <n v="0"/>
    <n v="0"/>
    <n v="0"/>
    <n v="0"/>
    <m/>
    <m/>
    <n v="0"/>
    <n v="30600"/>
  </r>
  <r>
    <n v="805027287"/>
    <s v="RED DE SALUD DEL NORTE E.S.E"/>
    <s v="FC"/>
    <n v="283119"/>
    <s v="FC283119"/>
    <s v="805027287_FC283119"/>
    <d v="2023-03-29T16:23:29"/>
    <d v="2023-09-18T00:00:00"/>
    <n v="30600"/>
    <n v="30600"/>
    <n v="0"/>
    <n v="30600"/>
    <s v="CARTERA PBS A CONCILIAR"/>
    <s v="Factura pendiente en programacion de pago 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3-29T00:00:00"/>
    <d v="2023-09-18T00:00:00"/>
    <m/>
    <n v="30600"/>
    <n v="30600"/>
    <n v="30600"/>
    <n v="0"/>
    <n v="0"/>
    <n v="0"/>
    <n v="0"/>
    <n v="0"/>
    <n v="0"/>
    <m/>
    <m/>
    <n v="0"/>
    <n v="30600"/>
  </r>
  <r>
    <n v="805027287"/>
    <s v="RED DE SALUD DEL NORTE E.S.E"/>
    <s v="FC"/>
    <n v="280196"/>
    <s v="FC280196"/>
    <s v="805027287_FC280196"/>
    <d v="2023-03-13T10:47:15"/>
    <d v="2023-09-18T00:00:00"/>
    <n v="399100"/>
    <n v="150500"/>
    <n v="0"/>
    <n v="150500"/>
    <s v="CARTERA PBS A CONCILIAR"/>
    <s v="Factura pendiente en programacion de pago - Glosa en proceso interno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3-13T00:00:00"/>
    <d v="2023-09-18T00:00:00"/>
    <m/>
    <n v="399100"/>
    <n v="399100"/>
    <n v="248600"/>
    <n v="0"/>
    <n v="364797"/>
    <n v="0"/>
    <n v="0"/>
    <n v="0"/>
    <n v="0"/>
    <m/>
    <m/>
    <n v="0"/>
    <n v="248600"/>
  </r>
  <r>
    <n v="805027287"/>
    <s v="RED DE SALUD DEL NORTE E.S.E"/>
    <s v="FC"/>
    <n v="305626"/>
    <s v="FC305626"/>
    <s v="805027287_FC305626"/>
    <d v="2023-07-31T16:42:23"/>
    <d v="2023-11-08T00:00:00"/>
    <n v="120200"/>
    <n v="120200"/>
    <n v="0"/>
    <n v="120200"/>
    <s v="CARTERA PBS A CONCILIAR"/>
    <e v="#N/A"/>
    <x v="7"/>
    <n v="0"/>
    <m/>
    <m/>
    <m/>
    <n v="0"/>
    <n v="0"/>
    <s v=""/>
    <s v=""/>
    <n v="0"/>
    <n v="0"/>
    <n v="0"/>
    <m/>
    <m/>
    <n v="0"/>
    <n v="0"/>
    <n v="0"/>
    <m/>
    <m/>
    <n v="0"/>
    <s v="Para auditoria de pertinencia"/>
    <d v="2023-07-31T00:00:00"/>
    <d v="2023-11-09T00:00:00"/>
    <m/>
    <n v="120200"/>
    <n v="0"/>
    <n v="0"/>
    <n v="0"/>
    <n v="0"/>
    <n v="0"/>
    <n v="0"/>
    <n v="0"/>
    <n v="0"/>
    <m/>
    <m/>
    <n v="0"/>
    <n v="0"/>
  </r>
  <r>
    <n v="805027287"/>
    <s v="RED DE SALUD DEL NORTE E.S.E"/>
    <s v="FC"/>
    <n v="305627"/>
    <s v="FC305627"/>
    <s v="805027287_FC305627"/>
    <d v="2023-07-31T16:42:42"/>
    <d v="2023-11-08T00:00:00"/>
    <n v="394200"/>
    <n v="394200"/>
    <n v="0"/>
    <n v="394200"/>
    <s v="CARTERA PBS A CONCILIAR"/>
    <e v="#N/A"/>
    <x v="7"/>
    <n v="0"/>
    <m/>
    <m/>
    <m/>
    <n v="0"/>
    <n v="0"/>
    <s v=""/>
    <s v=""/>
    <n v="0"/>
    <n v="0"/>
    <n v="0"/>
    <m/>
    <m/>
    <n v="0"/>
    <n v="0"/>
    <n v="0"/>
    <m/>
    <m/>
    <n v="0"/>
    <s v="Para auditoria de pertinencia"/>
    <d v="2023-07-31T00:00:00"/>
    <d v="2023-11-09T00:00:00"/>
    <m/>
    <n v="394200"/>
    <n v="0"/>
    <n v="0"/>
    <n v="0"/>
    <n v="0"/>
    <n v="0"/>
    <n v="0"/>
    <n v="0"/>
    <n v="0"/>
    <m/>
    <m/>
    <n v="0"/>
    <n v="0"/>
  </r>
  <r>
    <n v="805027287"/>
    <s v="RED DE SALUD DEL NORTE E.S.E"/>
    <s v="FC"/>
    <n v="313785"/>
    <s v="FC313785"/>
    <s v="805027287_FC313785"/>
    <d v="2023-09-11T09:23:05"/>
    <d v="2023-11-10T00:00:00"/>
    <n v="283600"/>
    <n v="283600"/>
    <n v="0"/>
    <n v="283600"/>
    <s v="CARTERA PBS A CONCILIAR"/>
    <e v="#N/A"/>
    <x v="7"/>
    <n v="0"/>
    <m/>
    <m/>
    <m/>
    <n v="0"/>
    <n v="0"/>
    <s v=""/>
    <s v=""/>
    <n v="0"/>
    <n v="0"/>
    <n v="0"/>
    <m/>
    <m/>
    <n v="0"/>
    <n v="0"/>
    <n v="0"/>
    <m/>
    <m/>
    <n v="0"/>
    <s v="Para auditoria de pertinencia"/>
    <d v="2023-09-11T00:00:00"/>
    <d v="2023-11-10T00:00:00"/>
    <m/>
    <n v="283600"/>
    <n v="0"/>
    <n v="0"/>
    <n v="0"/>
    <n v="0"/>
    <n v="0"/>
    <n v="0"/>
    <n v="0"/>
    <n v="0"/>
    <m/>
    <m/>
    <n v="0"/>
    <n v="0"/>
  </r>
  <r>
    <n v="805027287"/>
    <s v="RED DE SALUD DEL NORTE E.S.E"/>
    <s v="FC"/>
    <n v="325119"/>
    <s v="FC325119"/>
    <s v="805027287_FC325119"/>
    <d v="2023-11-10T15:57:00"/>
    <d v="2023-12-06T00:00:00"/>
    <n v="547400"/>
    <n v="547400"/>
    <n v="0"/>
    <n v="547400"/>
    <s v="CARTERA PBS A CONCILIAR"/>
    <e v="#N/A"/>
    <x v="7"/>
    <n v="0"/>
    <m/>
    <m/>
    <m/>
    <n v="0"/>
    <n v="0"/>
    <s v=""/>
    <s v=""/>
    <n v="0"/>
    <n v="0"/>
    <n v="0"/>
    <m/>
    <m/>
    <n v="0"/>
    <n v="0"/>
    <n v="0"/>
    <m/>
    <m/>
    <n v="0"/>
    <s v="Para auditoria de pertinencia"/>
    <d v="2023-11-10T00:00:00"/>
    <d v="2023-12-06T00:00:00"/>
    <m/>
    <n v="547400"/>
    <n v="0"/>
    <n v="0"/>
    <n v="0"/>
    <n v="0"/>
    <n v="0"/>
    <n v="0"/>
    <n v="0"/>
    <n v="0"/>
    <m/>
    <m/>
    <n v="0"/>
    <n v="0"/>
  </r>
  <r>
    <n v="805027287"/>
    <s v="RED DE SALUD DEL NORTE E.S.E"/>
    <s v="FC"/>
    <n v="302618"/>
    <s v="FC302618"/>
    <s v="805027287_FC302618"/>
    <d v="2023-07-14T14:18:08"/>
    <d v="2023-11-08T00:00:00"/>
    <n v="152400"/>
    <n v="152400"/>
    <n v="0"/>
    <n v="152400"/>
    <s v="CARTERA PBS A CONCILIAR"/>
    <e v="#N/A"/>
    <x v="7"/>
    <n v="0"/>
    <m/>
    <m/>
    <m/>
    <n v="0"/>
    <n v="0"/>
    <s v=""/>
    <s v=""/>
    <n v="0"/>
    <n v="0"/>
    <n v="0"/>
    <m/>
    <m/>
    <n v="0"/>
    <n v="0"/>
    <n v="0"/>
    <m/>
    <m/>
    <n v="0"/>
    <s v="Para auditoria de pertinencia"/>
    <d v="2023-07-14T00:00:00"/>
    <d v="2023-11-09T00:00:00"/>
    <m/>
    <n v="152400"/>
    <n v="0"/>
    <n v="0"/>
    <n v="0"/>
    <n v="0"/>
    <n v="0"/>
    <n v="0"/>
    <n v="0"/>
    <n v="0"/>
    <m/>
    <m/>
    <n v="0"/>
    <n v="0"/>
  </r>
  <r>
    <n v="805027287"/>
    <s v="RED DE SALUD DEL NORTE E.S.E"/>
    <s v="FC"/>
    <n v="302727"/>
    <s v="FC302727"/>
    <s v="805027287_FC302727"/>
    <d v="2023-07-17T10:30:40"/>
    <d v="2023-11-08T00:00:00"/>
    <n v="305800"/>
    <n v="305800"/>
    <n v="0"/>
    <n v="305800"/>
    <s v="CARTERA PBS A CONCILIAR"/>
    <e v="#N/A"/>
    <x v="7"/>
    <n v="0"/>
    <m/>
    <m/>
    <m/>
    <n v="0"/>
    <n v="0"/>
    <s v=""/>
    <s v=""/>
    <n v="0"/>
    <n v="0"/>
    <n v="0"/>
    <m/>
    <m/>
    <n v="0"/>
    <n v="0"/>
    <n v="0"/>
    <m/>
    <m/>
    <n v="0"/>
    <s v="Para auditoria de pertinencia"/>
    <d v="2023-07-17T00:00:00"/>
    <d v="2023-11-09T00:00:00"/>
    <m/>
    <n v="305800"/>
    <n v="0"/>
    <n v="0"/>
    <n v="0"/>
    <n v="0"/>
    <n v="0"/>
    <n v="0"/>
    <n v="0"/>
    <n v="0"/>
    <m/>
    <m/>
    <n v="0"/>
    <n v="0"/>
  </r>
  <r>
    <n v="805027287"/>
    <s v="RED DE SALUD DEL NORTE E.S.E"/>
    <s v="FC"/>
    <n v="308085"/>
    <s v="FC308085"/>
    <s v="805027287_FC308085"/>
    <d v="2023-08-16T14:40:01"/>
    <d v="2023-12-05T00:00:00"/>
    <n v="89800"/>
    <n v="89800"/>
    <n v="0"/>
    <n v="89800"/>
    <s v="CARTERA PBS A CONCILIAR"/>
    <e v="#N/A"/>
    <x v="7"/>
    <n v="0"/>
    <m/>
    <m/>
    <m/>
    <n v="0"/>
    <n v="0"/>
    <s v=""/>
    <s v=""/>
    <n v="0"/>
    <n v="0"/>
    <n v="0"/>
    <m/>
    <m/>
    <n v="0"/>
    <n v="0"/>
    <n v="0"/>
    <m/>
    <m/>
    <n v="0"/>
    <s v="Para auditoria de pertinencia"/>
    <d v="2023-08-22T00:00:00"/>
    <d v="2023-12-05T00:00:00"/>
    <m/>
    <n v="89800"/>
    <n v="0"/>
    <n v="0"/>
    <n v="0"/>
    <n v="0"/>
    <n v="0"/>
    <n v="0"/>
    <n v="0"/>
    <n v="0"/>
    <m/>
    <m/>
    <n v="0"/>
    <n v="0"/>
  </r>
  <r>
    <n v="805027287"/>
    <s v="RED DE SALUD DEL NORTE E.S.E"/>
    <s v="FC"/>
    <n v="308408"/>
    <s v="FC308408"/>
    <s v="805027287_FC308408"/>
    <d v="2023-08-31T10:22:29"/>
    <d v="2023-12-05T00:00:00"/>
    <n v="176900"/>
    <n v="176900"/>
    <n v="0"/>
    <n v="176900"/>
    <s v="CARTERA PBS A CONCILIAR"/>
    <e v="#N/A"/>
    <x v="7"/>
    <n v="0"/>
    <m/>
    <m/>
    <m/>
    <n v="0"/>
    <n v="0"/>
    <s v=""/>
    <s v=""/>
    <n v="0"/>
    <n v="0"/>
    <n v="0"/>
    <m/>
    <m/>
    <n v="0"/>
    <n v="0"/>
    <n v="0"/>
    <m/>
    <m/>
    <n v="0"/>
    <s v="Para auditoria de pertinencia"/>
    <d v="2023-08-31T00:00:00"/>
    <d v="2023-12-05T00:00:00"/>
    <m/>
    <n v="176900"/>
    <n v="0"/>
    <n v="0"/>
    <n v="0"/>
    <n v="0"/>
    <n v="0"/>
    <n v="0"/>
    <n v="0"/>
    <n v="0"/>
    <m/>
    <m/>
    <n v="0"/>
    <n v="0"/>
  </r>
  <r>
    <n v="805027287"/>
    <s v="RED DE SALUD DEL NORTE E.S.E"/>
    <s v="FC"/>
    <n v="319634"/>
    <s v="FC319634"/>
    <s v="805027287_FC319634"/>
    <d v="2023-10-18T07:34:15"/>
    <d v="2023-11-15T00:00:00"/>
    <n v="110000"/>
    <n v="110000"/>
    <n v="0"/>
    <n v="110000"/>
    <s v="CARTERA PBS A CONCILIAR"/>
    <e v="#N/A"/>
    <x v="4"/>
    <n v="110000"/>
    <n v="1222352086"/>
    <m/>
    <m/>
    <n v="0"/>
    <n v="0"/>
    <s v=""/>
    <s v=""/>
    <n v="0"/>
    <n v="0"/>
    <n v="0"/>
    <m/>
    <m/>
    <n v="0"/>
    <n v="0"/>
    <n v="0"/>
    <m/>
    <m/>
    <n v="0"/>
    <s v="Finalizada"/>
    <d v="2023-10-18T00:00:00"/>
    <d v="2023-11-15T00:00:00"/>
    <m/>
    <n v="110000"/>
    <n v="110000"/>
    <n v="110000"/>
    <n v="0"/>
    <n v="200000"/>
    <n v="0"/>
    <n v="0"/>
    <n v="0"/>
    <n v="0"/>
    <m/>
    <m/>
    <n v="0"/>
    <n v="110000"/>
  </r>
  <r>
    <n v="805027287"/>
    <s v="RED DE SALUD DEL NORTE E.S.E"/>
    <s v="FC"/>
    <n v="296993"/>
    <s v="FC296993"/>
    <s v="805027287_FC296993"/>
    <d v="2023-06-22T14:38:07"/>
    <d v="2023-11-08T00:00:00"/>
    <n v="77100"/>
    <n v="77100"/>
    <n v="0"/>
    <n v="77100"/>
    <s v="CARTERA PBS A CONCILIAR"/>
    <e v="#N/A"/>
    <x v="4"/>
    <n v="77100"/>
    <n v="1222352344"/>
    <m/>
    <m/>
    <n v="0"/>
    <n v="0"/>
    <s v=""/>
    <s v=""/>
    <n v="0"/>
    <n v="0"/>
    <n v="0"/>
    <m/>
    <m/>
    <n v="0"/>
    <n v="0"/>
    <n v="0"/>
    <m/>
    <m/>
    <n v="0"/>
    <s v="Finalizada"/>
    <d v="2023-06-22T00:00:00"/>
    <d v="2023-11-08T00:00:00"/>
    <m/>
    <n v="77100"/>
    <n v="77100"/>
    <n v="77100"/>
    <n v="0"/>
    <n v="364027"/>
    <n v="0"/>
    <n v="0"/>
    <n v="0"/>
    <n v="0"/>
    <m/>
    <m/>
    <n v="0"/>
    <n v="77100"/>
  </r>
  <r>
    <n v="805027287"/>
    <s v="RED DE SALUD DEL NORTE E.S.E"/>
    <s v="FC"/>
    <n v="321949"/>
    <s v="FC321949"/>
    <s v="805027287_FC321949"/>
    <d v="2023-10-27T10:14:31"/>
    <d v="2023-11-15T00:00:00"/>
    <n v="77100"/>
    <n v="77100"/>
    <n v="0"/>
    <n v="77100"/>
    <s v="CARTERA PBS A CONCILIAR"/>
    <e v="#N/A"/>
    <x v="4"/>
    <n v="77100"/>
    <n v="1222352084"/>
    <m/>
    <m/>
    <n v="0"/>
    <n v="0"/>
    <s v=""/>
    <s v=""/>
    <n v="0"/>
    <n v="0"/>
    <n v="0"/>
    <m/>
    <m/>
    <n v="0"/>
    <n v="0"/>
    <n v="0"/>
    <m/>
    <m/>
    <n v="0"/>
    <s v="Finalizada"/>
    <d v="2023-10-27T00:00:00"/>
    <d v="2023-11-15T00:00:00"/>
    <m/>
    <n v="77100"/>
    <n v="77100"/>
    <n v="77100"/>
    <n v="0"/>
    <n v="200000"/>
    <n v="0"/>
    <n v="0"/>
    <n v="0"/>
    <n v="0"/>
    <m/>
    <m/>
    <n v="0"/>
    <n v="77100"/>
  </r>
  <r>
    <n v="805027287"/>
    <s v="RED DE SALUD DEL NORTE E.S.E"/>
    <s v="FC"/>
    <n v="314115"/>
    <s v="FC314115"/>
    <s v="805027287_FC314115"/>
    <d v="2023-09-20T13:21:01"/>
    <d v="2023-11-10T00:00:00"/>
    <n v="76200"/>
    <n v="76200"/>
    <n v="0"/>
    <n v="76200"/>
    <s v="CARTERA PBS A CONCILIAR"/>
    <e v="#N/A"/>
    <x v="4"/>
    <n v="76200"/>
    <n v="1222352286"/>
    <m/>
    <m/>
    <n v="0"/>
    <n v="0"/>
    <s v=""/>
    <s v=""/>
    <n v="0"/>
    <n v="0"/>
    <n v="0"/>
    <m/>
    <m/>
    <n v="0"/>
    <n v="0"/>
    <n v="0"/>
    <m/>
    <m/>
    <n v="0"/>
    <s v="Finalizada"/>
    <d v="2023-09-20T00:00:00"/>
    <d v="2023-11-10T00:00:00"/>
    <m/>
    <n v="76200"/>
    <n v="76200"/>
    <n v="76200"/>
    <n v="0"/>
    <n v="200000"/>
    <n v="0"/>
    <n v="0"/>
    <n v="0"/>
    <n v="0"/>
    <m/>
    <m/>
    <n v="0"/>
    <n v="76200"/>
  </r>
  <r>
    <n v="805027287"/>
    <s v="RED DE SALUD DEL NORTE E.S.E"/>
    <s v="FC"/>
    <n v="314364"/>
    <s v="FC314364"/>
    <s v="805027287_FC314364"/>
    <d v="2023-09-27T14:53:04"/>
    <d v="2023-11-10T00:00:00"/>
    <n v="76200"/>
    <n v="76200"/>
    <n v="0"/>
    <n v="76200"/>
    <s v="CARTERA PBS A CONCILIAR"/>
    <e v="#N/A"/>
    <x v="4"/>
    <n v="76200"/>
    <n v="1222352272"/>
    <m/>
    <m/>
    <n v="0"/>
    <n v="0"/>
    <s v=""/>
    <s v=""/>
    <n v="0"/>
    <n v="0"/>
    <n v="0"/>
    <m/>
    <m/>
    <n v="0"/>
    <n v="0"/>
    <n v="0"/>
    <m/>
    <m/>
    <n v="0"/>
    <s v="Finalizada"/>
    <d v="2023-09-27T00:00:00"/>
    <d v="2023-11-10T00:00:00"/>
    <m/>
    <n v="76200"/>
    <n v="76200"/>
    <n v="76200"/>
    <n v="0"/>
    <n v="200000"/>
    <n v="0"/>
    <n v="0"/>
    <n v="0"/>
    <n v="0"/>
    <m/>
    <m/>
    <n v="0"/>
    <n v="76200"/>
  </r>
  <r>
    <n v="805027287"/>
    <s v="RED DE SALUD DEL NORTE E.S.E"/>
    <s v="FC"/>
    <n v="302779"/>
    <s v="FC302779"/>
    <s v="805027287_FC302779"/>
    <d v="2023-07-17T13:28:17"/>
    <d v="2023-11-08T00:00:00"/>
    <n v="51000"/>
    <n v="51000"/>
    <n v="0"/>
    <n v="51000"/>
    <s v="CARTERA PBS A CONCILIAR"/>
    <e v="#N/A"/>
    <x v="4"/>
    <n v="51000"/>
    <n v="136102258"/>
    <m/>
    <m/>
    <n v="0"/>
    <n v="0"/>
    <s v=""/>
    <s v=""/>
    <n v="0"/>
    <n v="0"/>
    <n v="0"/>
    <m/>
    <m/>
    <n v="0"/>
    <n v="0"/>
    <n v="0"/>
    <m/>
    <m/>
    <n v="0"/>
    <s v="Finalizada"/>
    <d v="2023-07-17T00:00:00"/>
    <d v="2023-11-08T00:00:00"/>
    <m/>
    <n v="51000"/>
    <n v="51000"/>
    <n v="51000"/>
    <n v="0"/>
    <n v="0"/>
    <n v="0"/>
    <n v="0"/>
    <n v="0"/>
    <n v="0"/>
    <m/>
    <m/>
    <n v="0"/>
    <n v="51000"/>
  </r>
  <r>
    <n v="805027287"/>
    <s v="RED DE SALUD DEL NORTE E.S.E"/>
    <s v="FC"/>
    <n v="302787"/>
    <s v="FC302787"/>
    <s v="805027287_FC302787"/>
    <d v="2023-07-17T13:31:00"/>
    <d v="2023-11-08T00:00:00"/>
    <n v="51000"/>
    <n v="51000"/>
    <n v="0"/>
    <n v="51000"/>
    <s v="CARTERA PBS A CONCILIAR"/>
    <e v="#N/A"/>
    <x v="4"/>
    <n v="51000"/>
    <n v="136102810"/>
    <m/>
    <m/>
    <n v="0"/>
    <n v="0"/>
    <s v=""/>
    <s v=""/>
    <n v="0"/>
    <n v="0"/>
    <n v="0"/>
    <m/>
    <m/>
    <n v="0"/>
    <n v="0"/>
    <n v="0"/>
    <m/>
    <m/>
    <n v="0"/>
    <s v="Finalizada"/>
    <d v="2023-07-17T00:00:00"/>
    <d v="2023-11-08T00:00:00"/>
    <m/>
    <n v="51000"/>
    <n v="51000"/>
    <n v="51000"/>
    <n v="0"/>
    <n v="0"/>
    <n v="0"/>
    <n v="0"/>
    <n v="0"/>
    <n v="0"/>
    <m/>
    <m/>
    <n v="0"/>
    <n v="51000"/>
  </r>
  <r>
    <n v="805027287"/>
    <s v="RED DE SALUD DEL NORTE E.S.E"/>
    <s v="FC"/>
    <n v="322098"/>
    <s v="FC322098"/>
    <s v="805027287_FC322098"/>
    <d v="2023-10-30T10:32:12"/>
    <d v="2023-11-15T00:00:00"/>
    <n v="51000"/>
    <n v="51000"/>
    <n v="0"/>
    <n v="51000"/>
    <s v="CARTERA PBS A CONCILIAR"/>
    <e v="#N/A"/>
    <x v="4"/>
    <n v="51000"/>
    <n v="136102868"/>
    <m/>
    <m/>
    <n v="0"/>
    <n v="0"/>
    <s v=""/>
    <s v=""/>
    <n v="0"/>
    <n v="0"/>
    <n v="0"/>
    <m/>
    <m/>
    <n v="0"/>
    <n v="0"/>
    <n v="0"/>
    <m/>
    <m/>
    <n v="0"/>
    <s v="Finalizada"/>
    <d v="2023-10-30T00:00:00"/>
    <d v="2023-11-15T00:00:00"/>
    <m/>
    <n v="51000"/>
    <n v="51000"/>
    <n v="51000"/>
    <n v="0"/>
    <n v="0"/>
    <n v="0"/>
    <n v="0"/>
    <n v="0"/>
    <n v="0"/>
    <m/>
    <m/>
    <n v="0"/>
    <n v="51000"/>
  </r>
  <r>
    <n v="805027287"/>
    <s v="RED DE SALUD DEL NORTE E.S.E"/>
    <s v="FC"/>
    <n v="308100"/>
    <s v="FC308100"/>
    <s v="805027287_FC308100"/>
    <d v="2023-08-16T14:55:16"/>
    <d v="2023-12-05T00:00:00"/>
    <n v="51000"/>
    <n v="51000"/>
    <n v="0"/>
    <n v="51000"/>
    <s v="CARTERA PBS A CONCILIAR"/>
    <e v="#N/A"/>
    <x v="4"/>
    <n v="51000"/>
    <n v="136102743"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51000"/>
    <n v="51000"/>
    <n v="51000"/>
    <n v="0"/>
    <n v="0"/>
    <n v="0"/>
    <n v="0"/>
    <n v="0"/>
    <n v="0"/>
    <m/>
    <m/>
    <n v="0"/>
    <n v="51000"/>
  </r>
  <r>
    <n v="805027287"/>
    <s v="RED DE SALUD DEL NORTE E.S.E"/>
    <s v="FC"/>
    <n v="322109"/>
    <s v="FC322109"/>
    <s v="805027287_FC322109"/>
    <d v="2023-10-30T10:38:41"/>
    <d v="2023-11-15T00:00:00"/>
    <n v="51000"/>
    <n v="51000"/>
    <n v="0"/>
    <n v="51000"/>
    <s v="CARTERA PBS A CONCILIAR"/>
    <e v="#N/A"/>
    <x v="4"/>
    <n v="51000"/>
    <n v="136102879"/>
    <m/>
    <m/>
    <n v="0"/>
    <n v="0"/>
    <s v=""/>
    <s v=""/>
    <n v="0"/>
    <n v="0"/>
    <n v="0"/>
    <m/>
    <m/>
    <n v="0"/>
    <n v="0"/>
    <n v="0"/>
    <m/>
    <m/>
    <n v="0"/>
    <s v="Finalizada"/>
    <d v="2023-10-30T00:00:00"/>
    <d v="2023-11-15T00:00:00"/>
    <m/>
    <n v="51000"/>
    <n v="51000"/>
    <n v="51000"/>
    <n v="0"/>
    <n v="0"/>
    <n v="0"/>
    <n v="0"/>
    <n v="0"/>
    <n v="0"/>
    <m/>
    <m/>
    <n v="0"/>
    <n v="51000"/>
  </r>
  <r>
    <n v="805027287"/>
    <s v="RED DE SALUD DEL NORTE E.S.E"/>
    <s v="FC"/>
    <n v="308105"/>
    <s v="FC308105"/>
    <s v="805027287_FC308105"/>
    <d v="2023-08-16T14:58:24"/>
    <d v="2023-12-05T00:00:00"/>
    <n v="51000"/>
    <n v="51000"/>
    <n v="0"/>
    <n v="51000"/>
    <s v="CARTERA PBS A CONCILIAR"/>
    <e v="#N/A"/>
    <x v="4"/>
    <n v="51000"/>
    <n v="136102748"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51000"/>
    <n v="51000"/>
    <n v="51000"/>
    <n v="0"/>
    <n v="0"/>
    <n v="0"/>
    <n v="0"/>
    <n v="0"/>
    <n v="0"/>
    <m/>
    <m/>
    <n v="0"/>
    <n v="51000"/>
  </r>
  <r>
    <n v="805027287"/>
    <s v="RED DE SALUD DEL NORTE E.S.E"/>
    <s v="FC"/>
    <n v="297447"/>
    <s v="FC297447"/>
    <s v="805027287_FC297447"/>
    <d v="2023-06-28T23:59:59"/>
    <d v="2023-11-08T00:00:00"/>
    <n v="40800"/>
    <n v="40800"/>
    <n v="0"/>
    <n v="40800"/>
    <s v="CARTERA PBS A CONCILIAR"/>
    <e v="#N/A"/>
    <x v="4"/>
    <n v="40800"/>
    <n v="136102775"/>
    <m/>
    <m/>
    <n v="0"/>
    <n v="0"/>
    <s v=""/>
    <s v=""/>
    <n v="0"/>
    <n v="0"/>
    <n v="0"/>
    <m/>
    <m/>
    <n v="0"/>
    <n v="0"/>
    <n v="0"/>
    <m/>
    <m/>
    <n v="0"/>
    <s v="Finalizada"/>
    <d v="2023-06-29T00:00:00"/>
    <d v="2023-11-08T00:00:00"/>
    <m/>
    <n v="40800"/>
    <n v="40800"/>
    <n v="40800"/>
    <n v="0"/>
    <n v="0"/>
    <n v="0"/>
    <n v="0"/>
    <n v="0"/>
    <n v="0"/>
    <m/>
    <m/>
    <n v="0"/>
    <n v="40800"/>
  </r>
  <r>
    <n v="805027287"/>
    <s v="RED DE SALUD DEL NORTE E.S.E"/>
    <s v="FC"/>
    <n v="302782"/>
    <s v="FC302782"/>
    <s v="805027287_FC302782"/>
    <d v="2023-07-17T13:29:23"/>
    <d v="2023-11-08T00:00:00"/>
    <n v="40800"/>
    <n v="40800"/>
    <n v="0"/>
    <n v="40800"/>
    <s v="CARTERA PBS A CONCILIAR"/>
    <e v="#N/A"/>
    <x v="4"/>
    <n v="40800"/>
    <n v="136102255"/>
    <m/>
    <m/>
    <n v="0"/>
    <n v="0"/>
    <s v=""/>
    <s v=""/>
    <n v="0"/>
    <n v="0"/>
    <n v="0"/>
    <m/>
    <m/>
    <n v="0"/>
    <n v="0"/>
    <n v="0"/>
    <m/>
    <m/>
    <n v="0"/>
    <s v="Finalizada"/>
    <d v="2023-07-17T00:00:00"/>
    <d v="2023-11-08T00:00:00"/>
    <m/>
    <n v="40800"/>
    <n v="40800"/>
    <n v="40800"/>
    <n v="0"/>
    <n v="0"/>
    <n v="0"/>
    <n v="0"/>
    <n v="0"/>
    <n v="0"/>
    <m/>
    <m/>
    <n v="0"/>
    <n v="40800"/>
  </r>
  <r>
    <n v="805027287"/>
    <s v="RED DE SALUD DEL NORTE E.S.E"/>
    <s v="FC"/>
    <n v="322104"/>
    <s v="FC322104"/>
    <s v="805027287_FC322104"/>
    <d v="2023-10-30T10:36:18"/>
    <d v="2023-11-15T00:00:00"/>
    <n v="40800"/>
    <n v="40800"/>
    <n v="0"/>
    <n v="40800"/>
    <s v="CARTERA PBS A CONCILIAR"/>
    <e v="#N/A"/>
    <x v="4"/>
    <n v="40800"/>
    <n v="136102874"/>
    <m/>
    <m/>
    <n v="0"/>
    <n v="0"/>
    <s v=""/>
    <s v=""/>
    <n v="0"/>
    <n v="0"/>
    <n v="0"/>
    <m/>
    <m/>
    <n v="0"/>
    <n v="0"/>
    <n v="0"/>
    <m/>
    <m/>
    <n v="0"/>
    <s v="Finalizada"/>
    <d v="2023-10-30T00:00:00"/>
    <d v="2023-11-15T00:00:00"/>
    <m/>
    <n v="40800"/>
    <n v="40800"/>
    <n v="40800"/>
    <n v="0"/>
    <n v="0"/>
    <n v="0"/>
    <n v="0"/>
    <n v="0"/>
    <n v="0"/>
    <m/>
    <m/>
    <n v="0"/>
    <n v="40800"/>
  </r>
  <r>
    <n v="805027287"/>
    <s v="RED DE SALUD DEL NORTE E.S.E"/>
    <s v="FC"/>
    <n v="308411"/>
    <s v="FC308411"/>
    <s v="805027287_FC308411"/>
    <d v="2023-08-31T10:25:31"/>
    <d v="2023-12-05T00:00:00"/>
    <n v="40800"/>
    <n v="40800"/>
    <n v="0"/>
    <n v="40800"/>
    <s v="CARTERA PBS A CONCILIAR"/>
    <e v="#N/A"/>
    <x v="4"/>
    <n v="40800"/>
    <n v="136102755"/>
    <m/>
    <m/>
    <n v="0"/>
    <n v="0"/>
    <s v=""/>
    <s v=""/>
    <n v="0"/>
    <n v="0"/>
    <n v="0"/>
    <m/>
    <m/>
    <n v="0"/>
    <n v="0"/>
    <n v="0"/>
    <m/>
    <m/>
    <n v="0"/>
    <s v="Finalizada"/>
    <d v="2023-08-31T00:00:00"/>
    <d v="2023-12-05T00:00:00"/>
    <m/>
    <n v="40800"/>
    <n v="40800"/>
    <n v="40800"/>
    <n v="0"/>
    <n v="0"/>
    <n v="0"/>
    <n v="0"/>
    <n v="0"/>
    <n v="0"/>
    <m/>
    <m/>
    <n v="0"/>
    <n v="40800"/>
  </r>
  <r>
    <n v="805027287"/>
    <s v="RED DE SALUD DEL NORTE E.S.E"/>
    <s v="FC"/>
    <n v="325123"/>
    <s v="FC325123"/>
    <s v="805027287_FC325123"/>
    <d v="2023-11-10T15:58:19"/>
    <d v="2023-12-06T00:00:00"/>
    <n v="40800"/>
    <n v="40800"/>
    <n v="0"/>
    <n v="40800"/>
    <s v="CARTERA PBS A CONCILIAR"/>
    <e v="#N/A"/>
    <x v="4"/>
    <n v="40800"/>
    <n v="136102988"/>
    <m/>
    <m/>
    <n v="0"/>
    <n v="0"/>
    <s v=""/>
    <s v=""/>
    <n v="0"/>
    <n v="0"/>
    <n v="0"/>
    <m/>
    <m/>
    <n v="0"/>
    <n v="0"/>
    <n v="0"/>
    <m/>
    <m/>
    <n v="0"/>
    <s v="Finalizada"/>
    <d v="2023-11-10T00:00:00"/>
    <d v="2023-12-06T00:00:00"/>
    <m/>
    <n v="40800"/>
    <n v="40800"/>
    <n v="40800"/>
    <n v="0"/>
    <n v="0"/>
    <n v="0"/>
    <n v="0"/>
    <n v="0"/>
    <n v="0"/>
    <m/>
    <m/>
    <n v="0"/>
    <n v="40800"/>
  </r>
  <r>
    <n v="805027287"/>
    <s v="RED DE SALUD DEL NORTE E.S.E"/>
    <s v="FC"/>
    <n v="299891"/>
    <s v="FC299891"/>
    <s v="805027287_FC299891"/>
    <d v="2023-06-30T11:07:55"/>
    <d v="2023-11-08T00:00:00"/>
    <n v="40800"/>
    <n v="40800"/>
    <n v="0"/>
    <n v="40800"/>
    <s v="CARTERA PBS A CONCILIAR"/>
    <e v="#N/A"/>
    <x v="4"/>
    <n v="40800"/>
    <n v="136102801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40800"/>
    <n v="40800"/>
    <n v="40800"/>
    <n v="0"/>
    <n v="0"/>
    <n v="0"/>
    <n v="0"/>
    <n v="0"/>
    <n v="0"/>
    <m/>
    <m/>
    <n v="0"/>
    <n v="40800"/>
  </r>
  <r>
    <n v="805027287"/>
    <s v="RED DE SALUD DEL NORTE E.S.E"/>
    <s v="FC"/>
    <n v="322107"/>
    <s v="FC322107"/>
    <s v="805027287_FC322107"/>
    <d v="2023-10-30T10:37:46"/>
    <d v="2023-11-15T00:00:00"/>
    <n v="40800"/>
    <n v="40800"/>
    <n v="0"/>
    <n v="40800"/>
    <s v="CARTERA PBS A CONCILIAR"/>
    <e v="#N/A"/>
    <x v="4"/>
    <n v="40800"/>
    <n v="136102877"/>
    <m/>
    <m/>
    <n v="0"/>
    <n v="0"/>
    <s v=""/>
    <s v=""/>
    <n v="0"/>
    <n v="0"/>
    <n v="0"/>
    <m/>
    <m/>
    <n v="0"/>
    <n v="0"/>
    <n v="0"/>
    <m/>
    <m/>
    <n v="0"/>
    <s v="Finalizada"/>
    <d v="2023-10-30T00:00:00"/>
    <d v="2023-11-15T00:00:00"/>
    <m/>
    <n v="40800"/>
    <n v="40800"/>
    <n v="40800"/>
    <n v="0"/>
    <n v="0"/>
    <n v="0"/>
    <n v="0"/>
    <n v="0"/>
    <n v="0"/>
    <m/>
    <m/>
    <n v="0"/>
    <n v="40800"/>
  </r>
  <r>
    <n v="805027287"/>
    <s v="RED DE SALUD DEL NORTE E.S.E"/>
    <s v="FC"/>
    <n v="322108"/>
    <s v="FC322108"/>
    <s v="805027287_FC322108"/>
    <d v="2023-10-30T10:38:11"/>
    <d v="2023-11-15T00:00:00"/>
    <n v="40800"/>
    <n v="40800"/>
    <n v="0"/>
    <n v="40800"/>
    <s v="CARTERA PBS A CONCILIAR"/>
    <e v="#N/A"/>
    <x v="4"/>
    <n v="40800"/>
    <n v="136102878"/>
    <m/>
    <m/>
    <n v="0"/>
    <n v="0"/>
    <s v=""/>
    <s v=""/>
    <n v="0"/>
    <n v="0"/>
    <n v="0"/>
    <m/>
    <m/>
    <n v="0"/>
    <n v="0"/>
    <n v="0"/>
    <m/>
    <m/>
    <n v="0"/>
    <s v="Finalizada"/>
    <d v="2023-10-30T00:00:00"/>
    <d v="2023-11-15T00:00:00"/>
    <m/>
    <n v="40800"/>
    <n v="40800"/>
    <n v="40800"/>
    <n v="0"/>
    <n v="0"/>
    <n v="0"/>
    <n v="0"/>
    <n v="0"/>
    <n v="0"/>
    <m/>
    <m/>
    <n v="0"/>
    <n v="40800"/>
  </r>
  <r>
    <n v="805027287"/>
    <s v="RED DE SALUD DEL NORTE E.S.E"/>
    <s v="FC"/>
    <n v="299869"/>
    <s v="FC299869"/>
    <s v="805027287_FC299869"/>
    <d v="2023-06-30T10:55:39"/>
    <d v="2023-11-08T00:00:00"/>
    <n v="30600"/>
    <n v="30600"/>
    <n v="0"/>
    <n v="30600"/>
    <s v="CARTERA PBS A CONCILIAR"/>
    <e v="#N/A"/>
    <x v="4"/>
    <n v="30600"/>
    <n v="136102782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30600"/>
    <n v="30600"/>
    <n v="30600"/>
    <n v="0"/>
    <n v="0"/>
    <n v="0"/>
    <n v="0"/>
    <n v="0"/>
    <n v="0"/>
    <m/>
    <m/>
    <n v="0"/>
    <n v="30600"/>
  </r>
  <r>
    <n v="805027287"/>
    <s v="RED DE SALUD DEL NORTE E.S.E"/>
    <s v="FC"/>
    <n v="299870"/>
    <s v="FC299870"/>
    <s v="805027287_FC299870"/>
    <d v="2023-06-30T10:56:00"/>
    <d v="2023-11-08T00:00:00"/>
    <n v="30600"/>
    <n v="30600"/>
    <n v="0"/>
    <n v="30600"/>
    <s v="CARTERA PBS A CONCILIAR"/>
    <e v="#N/A"/>
    <x v="4"/>
    <n v="30600"/>
    <n v="136102783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30600"/>
    <n v="30600"/>
    <n v="30600"/>
    <n v="0"/>
    <n v="0"/>
    <n v="0"/>
    <n v="0"/>
    <n v="0"/>
    <n v="0"/>
    <m/>
    <m/>
    <n v="0"/>
    <n v="30600"/>
  </r>
  <r>
    <n v="805027287"/>
    <s v="RED DE SALUD DEL NORTE E.S.E"/>
    <s v="FC"/>
    <n v="316566"/>
    <s v="FC316566"/>
    <s v="805027287_FC316566"/>
    <d v="2023-09-30T09:44:05"/>
    <d v="2023-11-10T00:00:00"/>
    <n v="30600"/>
    <n v="30600"/>
    <n v="0"/>
    <n v="30600"/>
    <s v="CARTERA PBS A CONCILIAR"/>
    <e v="#N/A"/>
    <x v="4"/>
    <n v="30600"/>
    <n v="136102828"/>
    <m/>
    <m/>
    <n v="0"/>
    <n v="0"/>
    <s v=""/>
    <s v=""/>
    <n v="0"/>
    <n v="0"/>
    <n v="0"/>
    <m/>
    <m/>
    <n v="0"/>
    <n v="0"/>
    <n v="0"/>
    <m/>
    <m/>
    <n v="0"/>
    <s v="Finalizada"/>
    <d v="2023-09-30T00:00:00"/>
    <d v="2023-11-10T00:00:00"/>
    <m/>
    <n v="30600"/>
    <n v="30600"/>
    <n v="30600"/>
    <n v="0"/>
    <n v="0"/>
    <n v="0"/>
    <n v="0"/>
    <n v="0"/>
    <n v="0"/>
    <m/>
    <m/>
    <n v="0"/>
    <n v="30600"/>
  </r>
  <r>
    <n v="805027287"/>
    <s v="RED DE SALUD DEL NORTE E.S.E"/>
    <s v="FC"/>
    <n v="322102"/>
    <s v="FC322102"/>
    <s v="805027287_FC322102"/>
    <d v="2023-10-30T10:35:06"/>
    <d v="2023-11-15T00:00:00"/>
    <n v="30600"/>
    <n v="30600"/>
    <n v="0"/>
    <n v="30600"/>
    <s v="CARTERA PBS A CONCILIAR"/>
    <e v="#N/A"/>
    <x v="4"/>
    <n v="30600"/>
    <n v="136102872"/>
    <m/>
    <m/>
    <n v="0"/>
    <n v="0"/>
    <s v=""/>
    <s v=""/>
    <n v="0"/>
    <n v="0"/>
    <n v="0"/>
    <m/>
    <m/>
    <n v="0"/>
    <n v="0"/>
    <n v="0"/>
    <m/>
    <m/>
    <n v="0"/>
    <s v="Finalizada"/>
    <d v="2023-10-30T00:00:00"/>
    <d v="2023-11-15T00:00:00"/>
    <m/>
    <n v="30600"/>
    <n v="30600"/>
    <n v="30600"/>
    <n v="0"/>
    <n v="0"/>
    <n v="0"/>
    <n v="0"/>
    <n v="0"/>
    <n v="0"/>
    <m/>
    <m/>
    <n v="0"/>
    <n v="30600"/>
  </r>
  <r>
    <n v="805027287"/>
    <s v="RED DE SALUD DEL NORTE E.S.E"/>
    <s v="FC"/>
    <n v="308098"/>
    <s v="FC308098"/>
    <s v="805027287_FC308098"/>
    <d v="2023-08-16T14:54:44"/>
    <d v="2023-12-05T00:00:00"/>
    <n v="30600"/>
    <n v="30600"/>
    <n v="0"/>
    <n v="30600"/>
    <s v="CARTERA PBS A CONCILIAR"/>
    <e v="#N/A"/>
    <x v="4"/>
    <n v="30600"/>
    <n v="136102741"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30600"/>
    <n v="30600"/>
    <n v="30600"/>
    <n v="0"/>
    <n v="0"/>
    <n v="0"/>
    <n v="0"/>
    <n v="0"/>
    <n v="0"/>
    <m/>
    <m/>
    <n v="0"/>
    <n v="30600"/>
  </r>
  <r>
    <n v="805027287"/>
    <s v="RED DE SALUD DEL NORTE E.S.E"/>
    <s v="FC"/>
    <n v="325121"/>
    <s v="FC325121"/>
    <s v="805027287_FC325121"/>
    <d v="2023-11-10T15:57:38"/>
    <d v="2023-12-06T00:00:00"/>
    <n v="30600"/>
    <n v="30600"/>
    <n v="0"/>
    <n v="30600"/>
    <s v="CARTERA PBS A CONCILIAR"/>
    <e v="#N/A"/>
    <x v="4"/>
    <n v="30600"/>
    <n v="136102986"/>
    <m/>
    <m/>
    <n v="0"/>
    <n v="0"/>
    <s v=""/>
    <s v=""/>
    <n v="0"/>
    <n v="0"/>
    <n v="0"/>
    <m/>
    <m/>
    <n v="0"/>
    <n v="0"/>
    <n v="0"/>
    <m/>
    <m/>
    <n v="0"/>
    <s v="Finalizada"/>
    <d v="2023-11-10T00:00:00"/>
    <d v="2023-12-06T00:00:00"/>
    <m/>
    <n v="30600"/>
    <n v="30600"/>
    <n v="30600"/>
    <n v="0"/>
    <n v="0"/>
    <n v="0"/>
    <n v="0"/>
    <n v="0"/>
    <n v="0"/>
    <m/>
    <m/>
    <n v="0"/>
    <n v="30600"/>
  </r>
  <r>
    <n v="805027287"/>
    <s v="RED DE SALUD DEL NORTE E.S.E"/>
    <s v="FC"/>
    <n v="328067"/>
    <s v="FC328067"/>
    <s v="805027287_FC328067"/>
    <d v="2023-11-30T16:56:23"/>
    <d v="2023-12-12T00:00:00"/>
    <n v="30600"/>
    <n v="30600"/>
    <n v="0"/>
    <n v="30600"/>
    <s v="CARTERA PBS A CONCILIAR"/>
    <e v="#N/A"/>
    <x v="4"/>
    <n v="30600"/>
    <n v="136103374"/>
    <m/>
    <m/>
    <n v="0"/>
    <n v="0"/>
    <s v=""/>
    <s v=""/>
    <n v="0"/>
    <n v="0"/>
    <n v="0"/>
    <m/>
    <m/>
    <n v="0"/>
    <n v="0"/>
    <n v="0"/>
    <m/>
    <m/>
    <n v="0"/>
    <s v="Finalizada"/>
    <d v="2023-11-30T00:00:00"/>
    <d v="2023-12-12T00:00:00"/>
    <m/>
    <n v="30600"/>
    <n v="30600"/>
    <n v="30600"/>
    <n v="0"/>
    <n v="0"/>
    <n v="0"/>
    <n v="0"/>
    <n v="0"/>
    <n v="0"/>
    <m/>
    <m/>
    <n v="0"/>
    <n v="30600"/>
  </r>
  <r>
    <n v="805027287"/>
    <s v="RED DE SALUD DEL NORTE E.S.E"/>
    <s v="FC"/>
    <n v="328068"/>
    <s v="FC328068"/>
    <s v="805027287_FC328068"/>
    <d v="2023-11-30T16:56:45"/>
    <d v="2023-12-12T00:00:00"/>
    <n v="30600"/>
    <n v="30600"/>
    <n v="0"/>
    <n v="30600"/>
    <s v="CARTERA PBS A CONCILIAR"/>
    <e v="#N/A"/>
    <x v="4"/>
    <n v="30600"/>
    <n v="136103375"/>
    <m/>
    <m/>
    <n v="0"/>
    <n v="0"/>
    <s v=""/>
    <s v=""/>
    <n v="0"/>
    <n v="0"/>
    <n v="0"/>
    <m/>
    <m/>
    <n v="0"/>
    <n v="0"/>
    <n v="0"/>
    <m/>
    <m/>
    <n v="0"/>
    <s v="Finalizada"/>
    <d v="2023-11-30T00:00:00"/>
    <d v="2023-12-12T00:00:00"/>
    <m/>
    <n v="30600"/>
    <n v="30600"/>
    <n v="30600"/>
    <n v="0"/>
    <n v="0"/>
    <n v="0"/>
    <n v="0"/>
    <n v="0"/>
    <n v="0"/>
    <m/>
    <m/>
    <n v="0"/>
    <n v="30600"/>
  </r>
  <r>
    <n v="805027287"/>
    <s v="RED DE SALUD DEL NORTE E.S.E"/>
    <s v="FC"/>
    <n v="302773"/>
    <s v="FC302773"/>
    <s v="805027287_FC302773"/>
    <d v="2023-07-17T13:21:40"/>
    <d v="2023-11-08T00:00:00"/>
    <n v="30600"/>
    <n v="30600"/>
    <n v="0"/>
    <n v="30600"/>
    <s v="CARTERA PBS A CONCILIAR"/>
    <e v="#N/A"/>
    <x v="4"/>
    <n v="30600"/>
    <n v="1222352325"/>
    <m/>
    <m/>
    <n v="0"/>
    <n v="0"/>
    <s v=""/>
    <s v=""/>
    <n v="0"/>
    <n v="0"/>
    <n v="0"/>
    <m/>
    <m/>
    <n v="0"/>
    <n v="0"/>
    <n v="0"/>
    <m/>
    <m/>
    <n v="0"/>
    <s v="Finalizada"/>
    <d v="2023-07-17T00:00:00"/>
    <d v="2023-11-08T00:00:00"/>
    <m/>
    <n v="30600"/>
    <n v="30600"/>
    <n v="30600"/>
    <n v="0"/>
    <n v="0"/>
    <n v="0"/>
    <n v="0"/>
    <n v="0"/>
    <n v="0"/>
    <m/>
    <m/>
    <n v="0"/>
    <n v="30600"/>
  </r>
  <r>
    <n v="805027287"/>
    <s v="RED DE SALUD DEL NORTE E.S.E"/>
    <s v="FC"/>
    <n v="308104"/>
    <s v="FC308104"/>
    <s v="805027287_FC308104"/>
    <d v="2023-08-16T14:58:07"/>
    <d v="2023-12-05T00:00:00"/>
    <n v="30600"/>
    <n v="30600"/>
    <n v="0"/>
    <n v="30600"/>
    <s v="CARTERA PBS A CONCILIAR"/>
    <e v="#N/A"/>
    <x v="4"/>
    <n v="30600"/>
    <n v="136102747"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30600"/>
    <n v="30600"/>
    <n v="30600"/>
    <n v="0"/>
    <n v="0"/>
    <n v="0"/>
    <n v="0"/>
    <n v="0"/>
    <n v="0"/>
    <m/>
    <m/>
    <n v="0"/>
    <n v="30600"/>
  </r>
  <r>
    <n v="805027287"/>
    <s v="RED DE SALUD DEL NORTE E.S.E"/>
    <s v="FC"/>
    <n v="299868"/>
    <s v="FC299868"/>
    <s v="805027287_FC299868"/>
    <d v="2023-06-30T10:55:19"/>
    <d v="2023-11-08T00:00:00"/>
    <n v="20400"/>
    <n v="20400"/>
    <n v="0"/>
    <n v="20400"/>
    <s v="CARTERA PBS A CONCILIAR"/>
    <e v="#N/A"/>
    <x v="4"/>
    <n v="20400"/>
    <n v="136102781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20400"/>
    <n v="20400"/>
    <n v="20400"/>
    <n v="0"/>
    <n v="0"/>
    <n v="0"/>
    <n v="0"/>
    <n v="0"/>
    <n v="0"/>
    <m/>
    <m/>
    <n v="0"/>
    <n v="20400"/>
  </r>
  <r>
    <n v="805027287"/>
    <s v="RED DE SALUD DEL NORTE E.S.E"/>
    <s v="FC"/>
    <n v="302790"/>
    <s v="FC302790"/>
    <s v="805027287_FC302790"/>
    <d v="2023-07-17T13:32:09"/>
    <d v="2023-11-08T00:00:00"/>
    <n v="20400"/>
    <n v="20400"/>
    <n v="0"/>
    <n v="20400"/>
    <s v="CARTERA PBS A CONCILIAR"/>
    <e v="#N/A"/>
    <x v="4"/>
    <n v="20400"/>
    <n v="136102253"/>
    <m/>
    <m/>
    <n v="0"/>
    <n v="0"/>
    <s v=""/>
    <s v=""/>
    <n v="0"/>
    <n v="0"/>
    <n v="0"/>
    <m/>
    <m/>
    <n v="0"/>
    <n v="0"/>
    <n v="0"/>
    <m/>
    <m/>
    <n v="0"/>
    <s v="Finalizada"/>
    <d v="2023-07-17T00:00:00"/>
    <d v="2023-11-08T00:00:00"/>
    <m/>
    <n v="20400"/>
    <n v="20400"/>
    <n v="20400"/>
    <n v="0"/>
    <n v="0"/>
    <n v="0"/>
    <n v="0"/>
    <n v="0"/>
    <n v="0"/>
    <m/>
    <m/>
    <n v="0"/>
    <n v="20400"/>
  </r>
  <r>
    <n v="805027287"/>
    <s v="RED DE SALUD DEL NORTE E.S.E"/>
    <s v="FC"/>
    <n v="313790"/>
    <s v="FC313790"/>
    <s v="805027287_FC313790"/>
    <d v="2023-09-11T09:26:50"/>
    <d v="2023-11-10T00:00:00"/>
    <n v="20400"/>
    <n v="20400"/>
    <n v="0"/>
    <n v="20400"/>
    <s v="CARTERA PBS A CONCILIAR"/>
    <e v="#N/A"/>
    <x v="4"/>
    <n v="20400"/>
    <n v="136102765"/>
    <m/>
    <m/>
    <n v="0"/>
    <n v="0"/>
    <s v=""/>
    <s v=""/>
    <n v="0"/>
    <n v="0"/>
    <n v="0"/>
    <m/>
    <m/>
    <n v="0"/>
    <n v="0"/>
    <n v="0"/>
    <m/>
    <m/>
    <n v="0"/>
    <s v="Finalizada"/>
    <d v="2023-09-11T00:00:00"/>
    <d v="2023-11-10T00:00:00"/>
    <m/>
    <n v="20400"/>
    <n v="20400"/>
    <n v="20400"/>
    <n v="0"/>
    <n v="0"/>
    <n v="0"/>
    <n v="0"/>
    <n v="0"/>
    <n v="0"/>
    <m/>
    <m/>
    <n v="0"/>
    <n v="20400"/>
  </r>
  <r>
    <n v="805027287"/>
    <s v="RED DE SALUD DEL NORTE E.S.E"/>
    <s v="FC"/>
    <n v="314024"/>
    <s v="FC314024"/>
    <s v="805027287_FC314024"/>
    <d v="2023-09-15T13:22:20"/>
    <d v="2023-11-10T00:00:00"/>
    <n v="20400"/>
    <n v="20400"/>
    <n v="0"/>
    <n v="20400"/>
    <s v="CARTERA PBS A CONCILIAR"/>
    <e v="#N/A"/>
    <x v="4"/>
    <n v="20400"/>
    <n v="136102816"/>
    <m/>
    <m/>
    <n v="0"/>
    <n v="0"/>
    <s v=""/>
    <s v=""/>
    <n v="0"/>
    <n v="0"/>
    <n v="0"/>
    <m/>
    <m/>
    <n v="0"/>
    <n v="0"/>
    <n v="0"/>
    <m/>
    <m/>
    <n v="0"/>
    <s v="Finalizada"/>
    <d v="2023-09-15T00:00:00"/>
    <d v="2023-11-10T00:00:00"/>
    <m/>
    <n v="20400"/>
    <n v="20400"/>
    <n v="20400"/>
    <n v="0"/>
    <n v="0"/>
    <n v="0"/>
    <n v="0"/>
    <n v="0"/>
    <n v="0"/>
    <m/>
    <m/>
    <n v="0"/>
    <n v="20400"/>
  </r>
  <r>
    <n v="805027287"/>
    <s v="RED DE SALUD DEL NORTE E.S.E"/>
    <s v="FC"/>
    <n v="308091"/>
    <s v="FC308091"/>
    <s v="805027287_FC308091"/>
    <d v="2023-08-16T14:52:11"/>
    <d v="2023-12-05T00:00:00"/>
    <n v="20400"/>
    <n v="20400"/>
    <n v="0"/>
    <n v="20400"/>
    <s v="CARTERA PBS A CONCILIAR"/>
    <e v="#N/A"/>
    <x v="4"/>
    <n v="20400"/>
    <n v="136102735"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20400"/>
    <n v="20400"/>
    <n v="20400"/>
    <n v="0"/>
    <n v="0"/>
    <n v="0"/>
    <n v="0"/>
    <n v="0"/>
    <n v="0"/>
    <m/>
    <m/>
    <n v="0"/>
    <n v="20400"/>
  </r>
  <r>
    <n v="805027287"/>
    <s v="RED DE SALUD DEL NORTE E.S.E"/>
    <s v="FC"/>
    <n v="308099"/>
    <s v="FC308099"/>
    <s v="805027287_FC308099"/>
    <d v="2023-08-16T14:55:01"/>
    <d v="2023-12-05T00:00:00"/>
    <n v="20400"/>
    <n v="20400"/>
    <n v="0"/>
    <n v="20400"/>
    <s v="CARTERA PBS A CONCILIAR"/>
    <e v="#N/A"/>
    <x v="4"/>
    <n v="20400"/>
    <n v="136102742"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20400"/>
    <n v="20400"/>
    <n v="20400"/>
    <n v="0"/>
    <n v="0"/>
    <n v="0"/>
    <n v="0"/>
    <n v="0"/>
    <n v="0"/>
    <m/>
    <m/>
    <n v="0"/>
    <n v="20400"/>
  </r>
  <r>
    <n v="805027287"/>
    <s v="RED DE SALUD DEL NORTE E.S.E"/>
    <s v="FC"/>
    <n v="308414"/>
    <s v="FC308414"/>
    <s v="805027287_FC308414"/>
    <d v="2023-08-31T10:55:30"/>
    <d v="2023-12-05T00:00:00"/>
    <n v="20400"/>
    <n v="20400"/>
    <n v="0"/>
    <n v="20400"/>
    <s v="CARTERA PBS A CONCILIAR"/>
    <e v="#N/A"/>
    <x v="4"/>
    <n v="20400"/>
    <n v="136102758"/>
    <m/>
    <m/>
    <n v="0"/>
    <n v="0"/>
    <s v=""/>
    <s v=""/>
    <n v="0"/>
    <n v="0"/>
    <n v="0"/>
    <m/>
    <m/>
    <n v="0"/>
    <n v="0"/>
    <n v="0"/>
    <m/>
    <m/>
    <n v="0"/>
    <s v="Finalizada"/>
    <d v="2023-08-31T00:00:00"/>
    <d v="2023-12-05T00:00:00"/>
    <m/>
    <n v="20400"/>
    <n v="20400"/>
    <n v="20400"/>
    <n v="0"/>
    <n v="0"/>
    <n v="0"/>
    <n v="0"/>
    <n v="0"/>
    <n v="0"/>
    <m/>
    <m/>
    <n v="0"/>
    <n v="20400"/>
  </r>
  <r>
    <n v="805027287"/>
    <s v="RED DE SALUD DEL NORTE E.S.E"/>
    <s v="FC"/>
    <n v="327917"/>
    <s v="FC327917"/>
    <s v="805027287_FC327917"/>
    <d v="2023-11-29T14:52:17"/>
    <d v="2023-12-06T00:00:00"/>
    <n v="20400"/>
    <n v="20400"/>
    <n v="0"/>
    <n v="20400"/>
    <s v="CARTERA PBS A CONCILIAR"/>
    <e v="#N/A"/>
    <x v="4"/>
    <n v="20400"/>
    <n v="136103314"/>
    <m/>
    <m/>
    <n v="0"/>
    <n v="0"/>
    <s v=""/>
    <s v=""/>
    <n v="0"/>
    <n v="0"/>
    <n v="0"/>
    <m/>
    <m/>
    <n v="0"/>
    <n v="0"/>
    <n v="0"/>
    <m/>
    <m/>
    <n v="0"/>
    <s v="Finalizada"/>
    <d v="2023-11-29T00:00:00"/>
    <d v="2023-12-06T00:00:00"/>
    <m/>
    <n v="20400"/>
    <n v="20400"/>
    <n v="20400"/>
    <n v="0"/>
    <n v="0"/>
    <n v="0"/>
    <n v="0"/>
    <n v="0"/>
    <n v="0"/>
    <m/>
    <m/>
    <n v="0"/>
    <n v="20400"/>
  </r>
  <r>
    <n v="805027287"/>
    <s v="RED DE SALUD DEL NORTE E.S.E"/>
    <s v="FC"/>
    <n v="327918"/>
    <s v="FC327918"/>
    <s v="805027287_FC327918"/>
    <d v="2023-11-29T14:52:42"/>
    <d v="2023-12-06T00:00:00"/>
    <n v="20400"/>
    <n v="20400"/>
    <n v="0"/>
    <n v="20400"/>
    <s v="CARTERA PBS A CONCILIAR"/>
    <e v="#N/A"/>
    <x v="4"/>
    <n v="20400"/>
    <n v="136103315"/>
    <m/>
    <m/>
    <n v="0"/>
    <n v="0"/>
    <s v=""/>
    <s v=""/>
    <n v="0"/>
    <n v="0"/>
    <n v="0"/>
    <m/>
    <m/>
    <n v="0"/>
    <n v="0"/>
    <n v="0"/>
    <m/>
    <m/>
    <n v="0"/>
    <s v="Finalizada"/>
    <d v="2023-11-29T00:00:00"/>
    <d v="2023-12-06T00:00:00"/>
    <m/>
    <n v="20400"/>
    <n v="20400"/>
    <n v="20400"/>
    <n v="0"/>
    <n v="0"/>
    <n v="0"/>
    <n v="0"/>
    <n v="0"/>
    <n v="0"/>
    <m/>
    <m/>
    <n v="0"/>
    <n v="20400"/>
  </r>
  <r>
    <n v="805027287"/>
    <s v="RED DE SALUD DEL NORTE E.S.E"/>
    <s v="FC"/>
    <n v="328066"/>
    <s v="FC328066"/>
    <s v="805027287_FC328066"/>
    <d v="2023-11-30T16:56:03"/>
    <d v="2023-12-12T00:00:00"/>
    <n v="20400"/>
    <n v="20400"/>
    <n v="0"/>
    <n v="20400"/>
    <s v="CARTERA PBS A CONCILIAR"/>
    <e v="#N/A"/>
    <x v="4"/>
    <n v="20400"/>
    <n v="136103373"/>
    <m/>
    <m/>
    <n v="0"/>
    <n v="0"/>
    <s v=""/>
    <s v=""/>
    <n v="0"/>
    <n v="0"/>
    <n v="0"/>
    <m/>
    <m/>
    <n v="0"/>
    <n v="0"/>
    <n v="0"/>
    <m/>
    <m/>
    <n v="0"/>
    <s v="Finalizada"/>
    <d v="2023-11-30T00:00:00"/>
    <d v="2023-12-12T00:00:00"/>
    <m/>
    <n v="20400"/>
    <n v="20400"/>
    <n v="20400"/>
    <n v="0"/>
    <n v="0"/>
    <n v="0"/>
    <n v="0"/>
    <n v="0"/>
    <n v="0"/>
    <m/>
    <m/>
    <n v="0"/>
    <n v="20400"/>
  </r>
  <r>
    <n v="805027287"/>
    <s v="RED DE SALUD DEL NORTE E.S.E"/>
    <s v="FC"/>
    <n v="322110"/>
    <s v="FC322110"/>
    <s v="805027287_FC322110"/>
    <d v="2023-10-30T10:39:12"/>
    <d v="2023-11-15T00:00:00"/>
    <n v="20400"/>
    <n v="20400"/>
    <n v="0"/>
    <n v="20400"/>
    <s v="CARTERA PBS A CONCILIAR"/>
    <e v="#N/A"/>
    <x v="4"/>
    <n v="20400"/>
    <n v="136102880"/>
    <m/>
    <m/>
    <n v="0"/>
    <n v="0"/>
    <s v=""/>
    <s v=""/>
    <n v="0"/>
    <n v="0"/>
    <n v="0"/>
    <m/>
    <m/>
    <n v="0"/>
    <n v="0"/>
    <n v="0"/>
    <m/>
    <m/>
    <n v="0"/>
    <s v="Finalizada"/>
    <d v="2023-10-30T00:00:00"/>
    <d v="2023-11-15T00:00:00"/>
    <m/>
    <n v="20400"/>
    <n v="20400"/>
    <n v="20400"/>
    <n v="0"/>
    <n v="0"/>
    <n v="0"/>
    <n v="0"/>
    <n v="0"/>
    <n v="0"/>
    <m/>
    <m/>
    <n v="0"/>
    <n v="20400"/>
  </r>
  <r>
    <n v="805027287"/>
    <s v="RED DE SALUD DEL NORTE E.S.E"/>
    <s v="FC"/>
    <n v="297442"/>
    <s v="FC297442"/>
    <s v="805027287_FC297442"/>
    <d v="2023-06-28T23:59:59"/>
    <d v="2023-11-08T00:00:00"/>
    <n v="10200"/>
    <n v="10200"/>
    <n v="0"/>
    <n v="10200"/>
    <s v="CARTERA PBS A CONCILIAR"/>
    <e v="#N/A"/>
    <x v="4"/>
    <n v="10200"/>
    <n v="136102752"/>
    <m/>
    <m/>
    <n v="0"/>
    <n v="0"/>
    <s v=""/>
    <s v=""/>
    <n v="0"/>
    <n v="0"/>
    <n v="0"/>
    <m/>
    <m/>
    <n v="0"/>
    <n v="0"/>
    <n v="0"/>
    <m/>
    <m/>
    <n v="0"/>
    <s v="Finalizada"/>
    <d v="2023-06-29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7443"/>
    <s v="FC297443"/>
    <s v="805027287_FC297443"/>
    <d v="2023-06-28T23:59:59"/>
    <d v="2023-11-08T00:00:00"/>
    <n v="10200"/>
    <n v="10200"/>
    <n v="0"/>
    <n v="10200"/>
    <s v="CARTERA PBS A CONCILIAR"/>
    <e v="#N/A"/>
    <x v="4"/>
    <n v="10200"/>
    <n v="136102753"/>
    <m/>
    <m/>
    <n v="0"/>
    <n v="0"/>
    <s v=""/>
    <s v=""/>
    <n v="0"/>
    <n v="0"/>
    <n v="0"/>
    <m/>
    <m/>
    <n v="0"/>
    <n v="0"/>
    <n v="0"/>
    <m/>
    <m/>
    <n v="0"/>
    <s v="Finalizada"/>
    <d v="2023-06-29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7444"/>
    <s v="FC297444"/>
    <s v="805027287_FC297444"/>
    <d v="2023-06-28T23:59:59"/>
    <d v="2023-11-08T00:00:00"/>
    <n v="10200"/>
    <n v="10200"/>
    <n v="0"/>
    <n v="10200"/>
    <s v="CARTERA PBS A CONCILIAR"/>
    <e v="#N/A"/>
    <x v="4"/>
    <n v="10200"/>
    <n v="136102772"/>
    <m/>
    <m/>
    <n v="0"/>
    <n v="0"/>
    <s v=""/>
    <s v=""/>
    <n v="0"/>
    <n v="0"/>
    <n v="0"/>
    <m/>
    <m/>
    <n v="0"/>
    <n v="0"/>
    <n v="0"/>
    <m/>
    <m/>
    <n v="0"/>
    <s v="Finalizada"/>
    <d v="2023-06-29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7445"/>
    <s v="FC297445"/>
    <s v="805027287_FC297445"/>
    <d v="2023-06-28T23:59:59"/>
    <d v="2023-11-08T00:00:00"/>
    <n v="10200"/>
    <n v="10200"/>
    <n v="0"/>
    <n v="10200"/>
    <s v="CARTERA PBS A CONCILIAR"/>
    <e v="#N/A"/>
    <x v="4"/>
    <n v="10200"/>
    <n v="136102773"/>
    <m/>
    <m/>
    <n v="0"/>
    <n v="0"/>
    <s v=""/>
    <s v=""/>
    <n v="0"/>
    <n v="0"/>
    <n v="0"/>
    <m/>
    <m/>
    <n v="0"/>
    <n v="0"/>
    <n v="0"/>
    <m/>
    <m/>
    <n v="0"/>
    <s v="Finalizada"/>
    <d v="2023-06-29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7446"/>
    <s v="FC297446"/>
    <s v="805027287_FC297446"/>
    <d v="2023-06-28T23:59:59"/>
    <d v="2023-11-08T00:00:00"/>
    <n v="10200"/>
    <n v="10200"/>
    <n v="0"/>
    <n v="10200"/>
    <s v="CARTERA PBS A CONCILIAR"/>
    <e v="#N/A"/>
    <x v="4"/>
    <n v="10200"/>
    <n v="136102774"/>
    <m/>
    <m/>
    <n v="0"/>
    <n v="0"/>
    <s v=""/>
    <s v=""/>
    <n v="0"/>
    <n v="0"/>
    <n v="0"/>
    <m/>
    <m/>
    <n v="0"/>
    <n v="0"/>
    <n v="0"/>
    <m/>
    <m/>
    <n v="0"/>
    <s v="Finalizada"/>
    <d v="2023-06-29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7448"/>
    <s v="FC297448"/>
    <s v="805027287_FC297448"/>
    <d v="2023-06-28T23:59:59"/>
    <d v="2023-11-08T00:00:00"/>
    <n v="10200"/>
    <n v="10200"/>
    <n v="0"/>
    <n v="10200"/>
    <s v="CARTERA PBS A CONCILIAR"/>
    <e v="#N/A"/>
    <x v="4"/>
    <n v="10200"/>
    <n v="136102776"/>
    <m/>
    <m/>
    <n v="0"/>
    <n v="0"/>
    <s v=""/>
    <s v=""/>
    <n v="0"/>
    <n v="0"/>
    <n v="0"/>
    <m/>
    <m/>
    <n v="0"/>
    <n v="0"/>
    <n v="0"/>
    <m/>
    <m/>
    <n v="0"/>
    <s v="Finalizada"/>
    <d v="2023-06-29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64"/>
    <s v="FC299864"/>
    <s v="805027287_FC299864"/>
    <d v="2023-06-30T10:53:38"/>
    <d v="2023-11-08T00:00:00"/>
    <n v="10200"/>
    <n v="10200"/>
    <n v="0"/>
    <n v="10200"/>
    <s v="CARTERA PBS A CONCILIAR"/>
    <e v="#N/A"/>
    <x v="4"/>
    <n v="10200"/>
    <n v="136102777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65"/>
    <s v="FC299865"/>
    <s v="805027287_FC299865"/>
    <d v="2023-06-30T10:54:07"/>
    <d v="2023-11-08T00:00:00"/>
    <n v="10200"/>
    <n v="10200"/>
    <n v="0"/>
    <n v="10200"/>
    <s v="CARTERA PBS A CONCILIAR"/>
    <e v="#N/A"/>
    <x v="4"/>
    <n v="10200"/>
    <n v="136102778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66"/>
    <s v="FC299866"/>
    <s v="805027287_FC299866"/>
    <d v="2023-06-30T10:54:32"/>
    <d v="2023-11-08T00:00:00"/>
    <n v="10200"/>
    <n v="10200"/>
    <n v="0"/>
    <n v="10200"/>
    <s v="CARTERA PBS A CONCILIAR"/>
    <e v="#N/A"/>
    <x v="4"/>
    <n v="10200"/>
    <n v="136102779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67"/>
    <s v="FC299867"/>
    <s v="805027287_FC299867"/>
    <d v="2023-06-30T10:54:55"/>
    <d v="2023-11-08T00:00:00"/>
    <n v="10200"/>
    <n v="10200"/>
    <n v="0"/>
    <n v="10200"/>
    <s v="CARTERA PBS A CONCILIAR"/>
    <e v="#N/A"/>
    <x v="4"/>
    <n v="10200"/>
    <n v="136102780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71"/>
    <s v="FC299871"/>
    <s v="805027287_FC299871"/>
    <d v="2023-06-30T10:56:24"/>
    <d v="2023-11-08T00:00:00"/>
    <n v="10200"/>
    <n v="10200"/>
    <n v="0"/>
    <n v="10200"/>
    <s v="CARTERA PBS A CONCILIAR"/>
    <e v="#N/A"/>
    <x v="4"/>
    <n v="10200"/>
    <n v="136102784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72"/>
    <s v="FC299872"/>
    <s v="805027287_FC299872"/>
    <d v="2023-06-30T10:56:43"/>
    <d v="2023-11-08T00:00:00"/>
    <n v="10200"/>
    <n v="10200"/>
    <n v="0"/>
    <n v="10200"/>
    <s v="CARTERA PBS A CONCILIAR"/>
    <e v="#N/A"/>
    <x v="4"/>
    <n v="10200"/>
    <n v="136102785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73"/>
    <s v="FC299873"/>
    <s v="805027287_FC299873"/>
    <d v="2023-06-30T11:01:49"/>
    <d v="2023-11-08T00:00:00"/>
    <n v="10200"/>
    <n v="10200"/>
    <n v="0"/>
    <n v="10200"/>
    <s v="CARTERA PBS A CONCILIAR"/>
    <e v="#N/A"/>
    <x v="4"/>
    <n v="10200"/>
    <n v="136102786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74"/>
    <s v="FC299874"/>
    <s v="805027287_FC299874"/>
    <d v="2023-06-30T11:02:09"/>
    <d v="2023-11-08T00:00:00"/>
    <n v="10200"/>
    <n v="10200"/>
    <n v="0"/>
    <n v="10200"/>
    <s v="CARTERA PBS A CONCILIAR"/>
    <e v="#N/A"/>
    <x v="4"/>
    <n v="10200"/>
    <n v="136102787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75"/>
    <s v="FC299875"/>
    <s v="805027287_FC299875"/>
    <d v="2023-06-30T11:02:32"/>
    <d v="2023-11-08T00:00:00"/>
    <n v="10200"/>
    <n v="10200"/>
    <n v="0"/>
    <n v="10200"/>
    <s v="CARTERA PBS A CONCILIAR"/>
    <e v="#N/A"/>
    <x v="4"/>
    <n v="10200"/>
    <n v="136102788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76"/>
    <s v="FC299876"/>
    <s v="805027287_FC299876"/>
    <d v="2023-06-30T11:02:51"/>
    <d v="2023-11-08T00:00:00"/>
    <n v="10200"/>
    <n v="10200"/>
    <n v="0"/>
    <n v="10200"/>
    <s v="CARTERA PBS A CONCILIAR"/>
    <e v="#N/A"/>
    <x v="4"/>
    <n v="10200"/>
    <n v="136102789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77"/>
    <s v="FC299877"/>
    <s v="805027287_FC299877"/>
    <d v="2023-06-30T11:03:07"/>
    <d v="2023-11-08T00:00:00"/>
    <n v="10200"/>
    <n v="10200"/>
    <n v="0"/>
    <n v="10200"/>
    <s v="CARTERA PBS A CONCILIAR"/>
    <e v="#N/A"/>
    <x v="4"/>
    <n v="10200"/>
    <n v="136102790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79"/>
    <s v="FC299879"/>
    <s v="805027287_FC299879"/>
    <d v="2023-06-30T11:03:36"/>
    <d v="2023-11-08T00:00:00"/>
    <n v="10200"/>
    <n v="10200"/>
    <n v="0"/>
    <n v="10200"/>
    <s v="CARTERA PBS A CONCILIAR"/>
    <e v="#N/A"/>
    <x v="4"/>
    <n v="10200"/>
    <n v="136102791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80"/>
    <s v="FC299880"/>
    <s v="805027287_FC299880"/>
    <d v="2023-06-30T11:03:56"/>
    <d v="2023-11-08T00:00:00"/>
    <n v="10200"/>
    <n v="10200"/>
    <n v="0"/>
    <n v="10200"/>
    <s v="CARTERA PBS A CONCILIAR"/>
    <e v="#N/A"/>
    <x v="4"/>
    <n v="10200"/>
    <n v="136102792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82"/>
    <s v="FC299882"/>
    <s v="805027287_FC299882"/>
    <d v="2023-06-30T11:04:44"/>
    <d v="2023-11-08T00:00:00"/>
    <n v="10200"/>
    <n v="10200"/>
    <n v="0"/>
    <n v="10200"/>
    <s v="CARTERA PBS A CONCILIAR"/>
    <e v="#N/A"/>
    <x v="4"/>
    <n v="10200"/>
    <n v="136102793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83"/>
    <s v="FC299883"/>
    <s v="805027287_FC299883"/>
    <d v="2023-06-30T11:05:10"/>
    <d v="2023-11-08T00:00:00"/>
    <n v="10200"/>
    <n v="10200"/>
    <n v="0"/>
    <n v="10200"/>
    <s v="CARTERA PBS A CONCILIAR"/>
    <e v="#N/A"/>
    <x v="4"/>
    <n v="10200"/>
    <n v="136102794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84"/>
    <s v="FC299884"/>
    <s v="805027287_FC299884"/>
    <d v="2023-06-30T11:05:33"/>
    <d v="2023-11-08T00:00:00"/>
    <n v="10200"/>
    <n v="10200"/>
    <n v="0"/>
    <n v="10200"/>
    <s v="CARTERA PBS A CONCILIAR"/>
    <e v="#N/A"/>
    <x v="4"/>
    <n v="10200"/>
    <n v="136102795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85"/>
    <s v="FC299885"/>
    <s v="805027287_FC299885"/>
    <d v="2023-06-30T11:05:50"/>
    <d v="2023-11-08T00:00:00"/>
    <n v="10200"/>
    <n v="10200"/>
    <n v="0"/>
    <n v="10200"/>
    <s v="CARTERA PBS A CONCILIAR"/>
    <e v="#N/A"/>
    <x v="4"/>
    <n v="10200"/>
    <n v="136102796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86"/>
    <s v="FC299886"/>
    <s v="805027287_FC299886"/>
    <d v="2023-06-30T11:06:10"/>
    <d v="2023-11-08T00:00:00"/>
    <n v="10200"/>
    <n v="10200"/>
    <n v="0"/>
    <n v="10200"/>
    <s v="CARTERA PBS A CONCILIAR"/>
    <e v="#N/A"/>
    <x v="4"/>
    <n v="10200"/>
    <n v="136102797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87"/>
    <s v="FC299887"/>
    <s v="805027287_FC299887"/>
    <d v="2023-06-30T11:06:30"/>
    <d v="2023-11-08T00:00:00"/>
    <n v="10200"/>
    <n v="10200"/>
    <n v="0"/>
    <n v="10200"/>
    <s v="CARTERA PBS A CONCILIAR"/>
    <e v="#N/A"/>
    <x v="4"/>
    <n v="10200"/>
    <n v="136102798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88"/>
    <s v="FC299888"/>
    <s v="805027287_FC299888"/>
    <d v="2023-06-30T11:06:46"/>
    <d v="2023-11-08T00:00:00"/>
    <n v="10200"/>
    <n v="10200"/>
    <n v="0"/>
    <n v="10200"/>
    <s v="CARTERA PBS A CONCILIAR"/>
    <e v="#N/A"/>
    <x v="4"/>
    <n v="10200"/>
    <n v="136102799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89"/>
    <s v="FC299889"/>
    <s v="805027287_FC299889"/>
    <d v="2023-06-30T11:07:11"/>
    <d v="2023-11-08T00:00:00"/>
    <n v="10200"/>
    <n v="10200"/>
    <n v="0"/>
    <n v="10200"/>
    <s v="CARTERA PBS A CONCILIAR"/>
    <e v="#N/A"/>
    <x v="4"/>
    <n v="10200"/>
    <n v="136102800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2778"/>
    <s v="FC302778"/>
    <s v="805027287_FC302778"/>
    <d v="2023-07-17T13:27:56"/>
    <d v="2023-11-08T00:00:00"/>
    <n v="10200"/>
    <n v="10200"/>
    <n v="0"/>
    <n v="10200"/>
    <s v="CARTERA PBS A CONCILIAR"/>
    <e v="#N/A"/>
    <x v="4"/>
    <n v="10200"/>
    <n v="136102259"/>
    <m/>
    <m/>
    <n v="0"/>
    <n v="0"/>
    <s v=""/>
    <s v=""/>
    <n v="0"/>
    <n v="0"/>
    <n v="0"/>
    <m/>
    <m/>
    <n v="0"/>
    <n v="0"/>
    <n v="0"/>
    <m/>
    <m/>
    <n v="0"/>
    <s v="Finalizada"/>
    <d v="2023-07-17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2780"/>
    <s v="FC302780"/>
    <s v="805027287_FC302780"/>
    <d v="2023-07-17T13:28:33"/>
    <d v="2023-11-08T00:00:00"/>
    <n v="10200"/>
    <n v="10200"/>
    <n v="0"/>
    <n v="10200"/>
    <s v="CARTERA PBS A CONCILIAR"/>
    <e v="#N/A"/>
    <x v="4"/>
    <n v="10200"/>
    <n v="136102257"/>
    <m/>
    <m/>
    <n v="0"/>
    <n v="0"/>
    <s v=""/>
    <s v=""/>
    <n v="0"/>
    <n v="0"/>
    <n v="0"/>
    <m/>
    <m/>
    <n v="0"/>
    <n v="0"/>
    <n v="0"/>
    <m/>
    <m/>
    <n v="0"/>
    <s v="Finalizada"/>
    <d v="2023-07-17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2781"/>
    <s v="FC302781"/>
    <s v="805027287_FC302781"/>
    <d v="2023-07-17T13:29:04"/>
    <d v="2023-11-08T00:00:00"/>
    <n v="10200"/>
    <n v="10200"/>
    <n v="0"/>
    <n v="10200"/>
    <s v="CARTERA PBS A CONCILIAR"/>
    <e v="#N/A"/>
    <x v="4"/>
    <n v="10200"/>
    <n v="136102256"/>
    <m/>
    <m/>
    <n v="0"/>
    <n v="0"/>
    <s v=""/>
    <s v=""/>
    <n v="0"/>
    <n v="0"/>
    <n v="0"/>
    <m/>
    <m/>
    <n v="0"/>
    <n v="0"/>
    <n v="0"/>
    <m/>
    <m/>
    <n v="0"/>
    <s v="Finalizada"/>
    <d v="2023-07-17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2783"/>
    <s v="FC302783"/>
    <s v="805027287_FC302783"/>
    <d v="2023-07-17T13:29:39"/>
    <d v="2023-11-08T00:00:00"/>
    <n v="10200"/>
    <n v="10200"/>
    <n v="0"/>
    <n v="10200"/>
    <s v="CARTERA PBS A CONCILIAR"/>
    <e v="#N/A"/>
    <x v="4"/>
    <n v="10200"/>
    <n v="136102254"/>
    <m/>
    <m/>
    <n v="0"/>
    <n v="0"/>
    <s v=""/>
    <s v=""/>
    <n v="0"/>
    <n v="0"/>
    <n v="0"/>
    <m/>
    <m/>
    <n v="0"/>
    <n v="0"/>
    <n v="0"/>
    <m/>
    <m/>
    <n v="0"/>
    <s v="Finalizada"/>
    <d v="2023-07-17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2784"/>
    <s v="FC302784"/>
    <s v="805027287_FC302784"/>
    <d v="2023-07-17T13:29:56"/>
    <d v="2023-11-08T00:00:00"/>
    <n v="10200"/>
    <n v="10200"/>
    <n v="0"/>
    <n v="10200"/>
    <s v="CARTERA PBS A CONCILIAR"/>
    <e v="#N/A"/>
    <x v="4"/>
    <n v="10200"/>
    <n v="136102807"/>
    <m/>
    <m/>
    <n v="0"/>
    <n v="0"/>
    <s v=""/>
    <s v=""/>
    <n v="0"/>
    <n v="0"/>
    <n v="0"/>
    <m/>
    <m/>
    <n v="0"/>
    <n v="0"/>
    <n v="0"/>
    <m/>
    <m/>
    <n v="0"/>
    <s v="Finalizada"/>
    <d v="2023-07-17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2785"/>
    <s v="FC302785"/>
    <s v="805027287_FC302785"/>
    <d v="2023-07-17T13:30:20"/>
    <d v="2023-11-08T00:00:00"/>
    <n v="10200"/>
    <n v="10200"/>
    <n v="0"/>
    <n v="10200"/>
    <s v="CARTERA PBS A CONCILIAR"/>
    <e v="#N/A"/>
    <x v="4"/>
    <n v="10200"/>
    <n v="136102808"/>
    <m/>
    <m/>
    <n v="0"/>
    <n v="0"/>
    <s v=""/>
    <s v=""/>
    <n v="0"/>
    <n v="0"/>
    <n v="0"/>
    <m/>
    <m/>
    <n v="0"/>
    <n v="0"/>
    <n v="0"/>
    <m/>
    <m/>
    <n v="0"/>
    <s v="Finalizada"/>
    <d v="2023-07-17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2786"/>
    <s v="FC302786"/>
    <s v="805027287_FC302786"/>
    <d v="2023-07-17T13:30:43"/>
    <d v="2023-11-08T00:00:00"/>
    <n v="10200"/>
    <n v="10200"/>
    <n v="0"/>
    <n v="10200"/>
    <s v="CARTERA PBS A CONCILIAR"/>
    <e v="#N/A"/>
    <x v="4"/>
    <n v="10200"/>
    <n v="136102809"/>
    <m/>
    <m/>
    <n v="0"/>
    <n v="0"/>
    <s v=""/>
    <s v=""/>
    <n v="0"/>
    <n v="0"/>
    <n v="0"/>
    <m/>
    <m/>
    <n v="0"/>
    <n v="0"/>
    <n v="0"/>
    <m/>
    <m/>
    <n v="0"/>
    <s v="Finalizada"/>
    <d v="2023-07-17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2788"/>
    <s v="FC302788"/>
    <s v="805027287_FC302788"/>
    <d v="2023-07-17T13:31:16"/>
    <d v="2023-11-08T00:00:00"/>
    <n v="10200"/>
    <n v="10200"/>
    <n v="0"/>
    <n v="10200"/>
    <s v="CARTERA PBS A CONCILIAR"/>
    <e v="#N/A"/>
    <x v="4"/>
    <n v="10200"/>
    <n v="136102811"/>
    <m/>
    <m/>
    <n v="0"/>
    <n v="0"/>
    <s v=""/>
    <s v=""/>
    <n v="0"/>
    <n v="0"/>
    <n v="0"/>
    <m/>
    <m/>
    <n v="0"/>
    <n v="0"/>
    <n v="0"/>
    <m/>
    <m/>
    <n v="0"/>
    <s v="Finalizada"/>
    <d v="2023-07-17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2789"/>
    <s v="FC302789"/>
    <s v="805027287_FC302789"/>
    <d v="2023-07-17T13:31:35"/>
    <d v="2023-11-08T00:00:00"/>
    <n v="10200"/>
    <n v="10200"/>
    <n v="0"/>
    <n v="10200"/>
    <s v="CARTERA PBS A CONCILIAR"/>
    <e v="#N/A"/>
    <x v="4"/>
    <n v="10200"/>
    <n v="136102812"/>
    <m/>
    <m/>
    <n v="0"/>
    <n v="0"/>
    <s v=""/>
    <s v=""/>
    <n v="0"/>
    <n v="0"/>
    <n v="0"/>
    <m/>
    <m/>
    <n v="0"/>
    <n v="0"/>
    <n v="0"/>
    <m/>
    <m/>
    <n v="0"/>
    <s v="Finalizada"/>
    <d v="2023-07-17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2891"/>
    <s v="FC302891"/>
    <s v="805027287_FC302891"/>
    <d v="2023-07-19T09:42:25"/>
    <d v="2023-11-08T00:00:00"/>
    <n v="10200"/>
    <n v="10200"/>
    <n v="0"/>
    <n v="10200"/>
    <s v="CARTERA PBS A CONCILIAR"/>
    <e v="#N/A"/>
    <x v="4"/>
    <n v="10200"/>
    <n v="136102252"/>
    <m/>
    <m/>
    <n v="0"/>
    <n v="0"/>
    <s v=""/>
    <s v=""/>
    <n v="0"/>
    <n v="0"/>
    <n v="0"/>
    <m/>
    <m/>
    <n v="0"/>
    <n v="0"/>
    <n v="0"/>
    <m/>
    <m/>
    <n v="0"/>
    <s v="Finalizada"/>
    <d v="2023-07-19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5628"/>
    <s v="FC305628"/>
    <s v="805027287_FC305628"/>
    <d v="2023-07-31T16:47:08"/>
    <d v="2023-11-08T00:00:00"/>
    <n v="10200"/>
    <n v="10200"/>
    <n v="0"/>
    <n v="10200"/>
    <s v="CARTERA PBS A CONCILIAR"/>
    <e v="#N/A"/>
    <x v="4"/>
    <n v="10200"/>
    <n v="136102251"/>
    <m/>
    <m/>
    <n v="0"/>
    <n v="0"/>
    <s v=""/>
    <s v=""/>
    <n v="0"/>
    <n v="0"/>
    <n v="0"/>
    <m/>
    <m/>
    <n v="0"/>
    <n v="0"/>
    <n v="0"/>
    <m/>
    <m/>
    <n v="0"/>
    <s v="Finalizada"/>
    <d v="2023-07-31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3786"/>
    <s v="FC313786"/>
    <s v="805027287_FC313786"/>
    <d v="2023-09-11T09:23:45"/>
    <d v="2023-11-10T00:00:00"/>
    <n v="10200"/>
    <n v="10200"/>
    <n v="0"/>
    <n v="10200"/>
    <s v="CARTERA PBS A CONCILIAR"/>
    <e v="#N/A"/>
    <x v="4"/>
    <n v="10200"/>
    <n v="136102761"/>
    <m/>
    <m/>
    <n v="0"/>
    <n v="0"/>
    <s v=""/>
    <s v=""/>
    <n v="0"/>
    <n v="0"/>
    <n v="0"/>
    <m/>
    <m/>
    <n v="0"/>
    <n v="0"/>
    <n v="0"/>
    <m/>
    <m/>
    <n v="0"/>
    <s v="Finalizada"/>
    <d v="2023-09-11T00:00:00"/>
    <d v="2023-11-10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3787"/>
    <s v="FC313787"/>
    <s v="805027287_FC313787"/>
    <d v="2023-09-11T09:24:03"/>
    <d v="2023-11-10T00:00:00"/>
    <n v="10200"/>
    <n v="10200"/>
    <n v="0"/>
    <n v="10200"/>
    <s v="CARTERA PBS A CONCILIAR"/>
    <e v="#N/A"/>
    <x v="4"/>
    <n v="10200"/>
    <n v="136102762"/>
    <m/>
    <m/>
    <n v="0"/>
    <n v="0"/>
    <s v=""/>
    <s v=""/>
    <n v="0"/>
    <n v="0"/>
    <n v="0"/>
    <m/>
    <m/>
    <n v="0"/>
    <n v="0"/>
    <n v="0"/>
    <m/>
    <m/>
    <n v="0"/>
    <s v="Finalizada"/>
    <d v="2023-09-11T00:00:00"/>
    <d v="2023-11-10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3788"/>
    <s v="FC313788"/>
    <s v="805027287_FC313788"/>
    <d v="2023-09-11T09:26:10"/>
    <d v="2023-11-10T00:00:00"/>
    <n v="10200"/>
    <n v="10200"/>
    <n v="0"/>
    <n v="10200"/>
    <s v="CARTERA PBS A CONCILIAR"/>
    <e v="#N/A"/>
    <x v="4"/>
    <n v="10200"/>
    <n v="136102763"/>
    <m/>
    <m/>
    <n v="0"/>
    <n v="0"/>
    <s v=""/>
    <s v=""/>
    <n v="0"/>
    <n v="0"/>
    <n v="0"/>
    <m/>
    <m/>
    <n v="0"/>
    <n v="0"/>
    <n v="0"/>
    <m/>
    <m/>
    <n v="0"/>
    <s v="Finalizada"/>
    <d v="2023-09-11T00:00:00"/>
    <d v="2023-11-10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3789"/>
    <s v="FC313789"/>
    <s v="805027287_FC313789"/>
    <d v="2023-09-11T09:26:30"/>
    <d v="2023-11-10T00:00:00"/>
    <n v="10200"/>
    <n v="10200"/>
    <n v="0"/>
    <n v="10200"/>
    <s v="CARTERA PBS A CONCILIAR"/>
    <e v="#N/A"/>
    <x v="4"/>
    <n v="10200"/>
    <n v="136102764"/>
    <m/>
    <m/>
    <n v="0"/>
    <n v="0"/>
    <s v=""/>
    <s v=""/>
    <n v="0"/>
    <n v="0"/>
    <n v="0"/>
    <m/>
    <m/>
    <n v="0"/>
    <n v="0"/>
    <n v="0"/>
    <m/>
    <m/>
    <n v="0"/>
    <s v="Finalizada"/>
    <d v="2023-09-11T00:00:00"/>
    <d v="2023-11-10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3791"/>
    <s v="FC313791"/>
    <s v="805027287_FC313791"/>
    <d v="2023-09-11T09:27:08"/>
    <d v="2023-11-10T00:00:00"/>
    <n v="10200"/>
    <n v="10200"/>
    <n v="0"/>
    <n v="10200"/>
    <s v="CARTERA PBS A CONCILIAR"/>
    <e v="#N/A"/>
    <x v="4"/>
    <n v="10200"/>
    <n v="136102766"/>
    <m/>
    <m/>
    <n v="0"/>
    <n v="0"/>
    <s v=""/>
    <s v=""/>
    <n v="0"/>
    <n v="0"/>
    <n v="0"/>
    <m/>
    <m/>
    <n v="0"/>
    <n v="0"/>
    <n v="0"/>
    <m/>
    <m/>
    <n v="0"/>
    <s v="Finalizada"/>
    <d v="2023-09-11T00:00:00"/>
    <d v="2023-11-10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3792"/>
    <s v="FC313792"/>
    <s v="805027287_FC313792"/>
    <d v="2023-09-11T09:27:27"/>
    <d v="2023-11-10T00:00:00"/>
    <n v="10200"/>
    <n v="10200"/>
    <n v="0"/>
    <n v="10200"/>
    <s v="CARTERA PBS A CONCILIAR"/>
    <e v="#N/A"/>
    <x v="4"/>
    <n v="10200"/>
    <n v="136102767"/>
    <m/>
    <m/>
    <n v="0"/>
    <n v="0"/>
    <s v=""/>
    <s v=""/>
    <n v="0"/>
    <n v="0"/>
    <n v="0"/>
    <m/>
    <m/>
    <n v="0"/>
    <n v="0"/>
    <n v="0"/>
    <m/>
    <m/>
    <n v="0"/>
    <s v="Finalizada"/>
    <d v="2023-09-11T00:00:00"/>
    <d v="2023-11-10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3793"/>
    <s v="FC313793"/>
    <s v="805027287_FC313793"/>
    <d v="2023-09-11T09:27:54"/>
    <d v="2023-11-10T00:00:00"/>
    <n v="10200"/>
    <n v="10200"/>
    <n v="0"/>
    <n v="10200"/>
    <s v="CARTERA PBS A CONCILIAR"/>
    <e v="#N/A"/>
    <x v="4"/>
    <n v="10200"/>
    <n v="136102768"/>
    <m/>
    <m/>
    <n v="0"/>
    <n v="0"/>
    <s v=""/>
    <s v=""/>
    <n v="0"/>
    <n v="0"/>
    <n v="0"/>
    <m/>
    <m/>
    <n v="0"/>
    <n v="0"/>
    <n v="0"/>
    <m/>
    <m/>
    <n v="0"/>
    <s v="Finalizada"/>
    <d v="2023-09-11T00:00:00"/>
    <d v="2023-11-10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3794"/>
    <s v="FC313794"/>
    <s v="805027287_FC313794"/>
    <d v="2023-09-11T09:28:15"/>
    <d v="2023-11-10T00:00:00"/>
    <n v="10200"/>
    <n v="10200"/>
    <n v="0"/>
    <n v="10200"/>
    <s v="CARTERA PBS A CONCILIAR"/>
    <e v="#N/A"/>
    <x v="4"/>
    <n v="10200"/>
    <n v="136102769"/>
    <m/>
    <m/>
    <n v="0"/>
    <n v="0"/>
    <s v=""/>
    <s v=""/>
    <n v="0"/>
    <n v="0"/>
    <n v="0"/>
    <m/>
    <m/>
    <n v="0"/>
    <n v="0"/>
    <n v="0"/>
    <m/>
    <m/>
    <n v="0"/>
    <s v="Finalizada"/>
    <d v="2023-09-11T00:00:00"/>
    <d v="2023-11-10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4021"/>
    <s v="FC314021"/>
    <s v="805027287_FC314021"/>
    <d v="2023-09-15T13:21:31"/>
    <d v="2023-11-10T00:00:00"/>
    <n v="10200"/>
    <n v="10200"/>
    <n v="0"/>
    <n v="10200"/>
    <s v="CARTERA PBS A CONCILIAR"/>
    <e v="#N/A"/>
    <x v="4"/>
    <n v="10200"/>
    <n v="136102813"/>
    <m/>
    <m/>
    <n v="0"/>
    <n v="0"/>
    <s v=""/>
    <s v=""/>
    <n v="0"/>
    <n v="0"/>
    <n v="0"/>
    <m/>
    <m/>
    <n v="0"/>
    <n v="0"/>
    <n v="0"/>
    <m/>
    <m/>
    <n v="0"/>
    <s v="Finalizada"/>
    <d v="2023-09-15T00:00:00"/>
    <d v="2023-11-10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4022"/>
    <s v="FC314022"/>
    <s v="805027287_FC314022"/>
    <d v="2023-09-15T13:21:47"/>
    <d v="2023-11-10T00:00:00"/>
    <n v="10200"/>
    <n v="10200"/>
    <n v="0"/>
    <n v="10200"/>
    <s v="CARTERA PBS A CONCILIAR"/>
    <e v="#N/A"/>
    <x v="4"/>
    <n v="10200"/>
    <n v="136102814"/>
    <m/>
    <m/>
    <n v="0"/>
    <n v="0"/>
    <s v=""/>
    <s v=""/>
    <n v="0"/>
    <n v="0"/>
    <n v="0"/>
    <m/>
    <m/>
    <n v="0"/>
    <n v="0"/>
    <n v="0"/>
    <m/>
    <m/>
    <n v="0"/>
    <s v="Finalizada"/>
    <d v="2023-09-15T00:00:00"/>
    <d v="2023-11-10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4023"/>
    <s v="FC314023"/>
    <s v="805027287_FC314023"/>
    <d v="2023-09-15T13:22:05"/>
    <d v="2023-11-10T00:00:00"/>
    <n v="10200"/>
    <n v="10200"/>
    <n v="0"/>
    <n v="10200"/>
    <s v="CARTERA PBS A CONCILIAR"/>
    <e v="#N/A"/>
    <x v="4"/>
    <n v="10200"/>
    <n v="136102815"/>
    <m/>
    <m/>
    <n v="0"/>
    <n v="0"/>
    <s v=""/>
    <s v=""/>
    <n v="0"/>
    <n v="0"/>
    <n v="0"/>
    <m/>
    <m/>
    <n v="0"/>
    <n v="0"/>
    <n v="0"/>
    <m/>
    <m/>
    <n v="0"/>
    <s v="Finalizada"/>
    <d v="2023-09-15T00:00:00"/>
    <d v="2023-11-10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6563"/>
    <s v="FC316563"/>
    <s v="805027287_FC316563"/>
    <d v="2023-09-30T09:42:59"/>
    <d v="2023-11-10T00:00:00"/>
    <n v="10200"/>
    <n v="10200"/>
    <n v="0"/>
    <n v="10200"/>
    <s v="CARTERA PBS A CONCILIAR"/>
    <e v="#N/A"/>
    <x v="4"/>
    <n v="10200"/>
    <n v="136102825"/>
    <m/>
    <m/>
    <n v="0"/>
    <n v="0"/>
    <s v=""/>
    <s v=""/>
    <n v="0"/>
    <n v="0"/>
    <n v="0"/>
    <m/>
    <m/>
    <n v="0"/>
    <n v="0"/>
    <n v="0"/>
    <m/>
    <m/>
    <n v="0"/>
    <s v="Finalizada"/>
    <d v="2023-09-30T00:00:00"/>
    <d v="2023-11-10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6564"/>
    <s v="FC316564"/>
    <s v="805027287_FC316564"/>
    <d v="2023-09-30T09:43:23"/>
    <d v="2023-11-10T00:00:00"/>
    <n v="10200"/>
    <n v="10200"/>
    <n v="0"/>
    <n v="10200"/>
    <s v="CARTERA PBS A CONCILIAR"/>
    <e v="#N/A"/>
    <x v="4"/>
    <n v="10200"/>
    <n v="136102826"/>
    <m/>
    <m/>
    <n v="0"/>
    <n v="0"/>
    <s v=""/>
    <s v=""/>
    <n v="0"/>
    <n v="0"/>
    <n v="0"/>
    <m/>
    <m/>
    <n v="0"/>
    <n v="0"/>
    <n v="0"/>
    <m/>
    <m/>
    <n v="0"/>
    <s v="Finalizada"/>
    <d v="2023-09-30T00:00:00"/>
    <d v="2023-11-10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6565"/>
    <s v="FC316565"/>
    <s v="805027287_FC316565"/>
    <d v="2023-09-30T09:43:41"/>
    <d v="2023-11-10T00:00:00"/>
    <n v="10200"/>
    <n v="10200"/>
    <n v="0"/>
    <n v="10200"/>
    <s v="CARTERA PBS A CONCILIAR"/>
    <e v="#N/A"/>
    <x v="4"/>
    <n v="10200"/>
    <n v="136102827"/>
    <m/>
    <m/>
    <n v="0"/>
    <n v="0"/>
    <s v=""/>
    <s v=""/>
    <n v="0"/>
    <n v="0"/>
    <n v="0"/>
    <m/>
    <m/>
    <n v="0"/>
    <n v="0"/>
    <n v="0"/>
    <m/>
    <m/>
    <n v="0"/>
    <s v="Finalizada"/>
    <d v="2023-09-30T00:00:00"/>
    <d v="2023-11-10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6567"/>
    <s v="FC316567"/>
    <s v="805027287_FC316567"/>
    <d v="2023-09-30T09:44:29"/>
    <d v="2023-11-10T00:00:00"/>
    <n v="10200"/>
    <n v="10200"/>
    <n v="0"/>
    <n v="10200"/>
    <s v="CARTERA PBS A CONCILIAR"/>
    <e v="#N/A"/>
    <x v="4"/>
    <n v="10200"/>
    <n v="136102829"/>
    <m/>
    <m/>
    <n v="0"/>
    <n v="0"/>
    <s v=""/>
    <s v=""/>
    <n v="0"/>
    <n v="0"/>
    <n v="0"/>
    <m/>
    <m/>
    <n v="0"/>
    <n v="0"/>
    <n v="0"/>
    <m/>
    <m/>
    <n v="0"/>
    <s v="Finalizada"/>
    <d v="2023-09-30T00:00:00"/>
    <d v="2023-11-10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6568"/>
    <s v="FC316568"/>
    <s v="805027287_FC316568"/>
    <d v="2023-09-30T09:44:45"/>
    <d v="2023-11-10T00:00:00"/>
    <n v="10200"/>
    <n v="10200"/>
    <n v="0"/>
    <n v="10200"/>
    <s v="CARTERA PBS A CONCILIAR"/>
    <e v="#N/A"/>
    <x v="4"/>
    <n v="10200"/>
    <n v="136102830"/>
    <m/>
    <m/>
    <n v="0"/>
    <n v="0"/>
    <s v=""/>
    <s v=""/>
    <n v="0"/>
    <n v="0"/>
    <n v="0"/>
    <m/>
    <m/>
    <n v="0"/>
    <n v="0"/>
    <n v="0"/>
    <m/>
    <m/>
    <n v="0"/>
    <s v="Finalizada"/>
    <d v="2023-09-30T00:00:00"/>
    <d v="2023-11-10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9636"/>
    <s v="FC319636"/>
    <s v="805027287_FC319636"/>
    <d v="2023-10-18T07:36:31"/>
    <d v="2023-11-15T00:00:00"/>
    <n v="10200"/>
    <n v="10200"/>
    <n v="0"/>
    <n v="10200"/>
    <s v="CARTERA PBS A CONCILIAR"/>
    <e v="#N/A"/>
    <x v="4"/>
    <n v="10200"/>
    <n v="136102838"/>
    <m/>
    <m/>
    <n v="0"/>
    <n v="0"/>
    <s v=""/>
    <s v=""/>
    <n v="0"/>
    <n v="0"/>
    <n v="0"/>
    <m/>
    <m/>
    <n v="0"/>
    <n v="0"/>
    <n v="0"/>
    <m/>
    <m/>
    <n v="0"/>
    <s v="Finalizada"/>
    <d v="2023-10-18T00:00:00"/>
    <d v="2023-11-1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9637"/>
    <s v="FC319637"/>
    <s v="805027287_FC319637"/>
    <d v="2023-10-18T07:36:52"/>
    <d v="2023-11-15T00:00:00"/>
    <n v="10200"/>
    <n v="10200"/>
    <n v="0"/>
    <n v="10200"/>
    <s v="CARTERA PBS A CONCILIAR"/>
    <e v="#N/A"/>
    <x v="4"/>
    <n v="10200"/>
    <n v="136102839"/>
    <m/>
    <m/>
    <n v="0"/>
    <n v="0"/>
    <s v=""/>
    <s v=""/>
    <n v="0"/>
    <n v="0"/>
    <n v="0"/>
    <m/>
    <m/>
    <n v="0"/>
    <n v="0"/>
    <n v="0"/>
    <m/>
    <m/>
    <n v="0"/>
    <s v="Finalizada"/>
    <d v="2023-10-18T00:00:00"/>
    <d v="2023-11-1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9638"/>
    <s v="FC319638"/>
    <s v="805027287_FC319638"/>
    <d v="2023-10-18T07:37:20"/>
    <d v="2023-11-15T00:00:00"/>
    <n v="10200"/>
    <n v="10200"/>
    <n v="0"/>
    <n v="10200"/>
    <s v="CARTERA PBS A CONCILIAR"/>
    <e v="#N/A"/>
    <x v="4"/>
    <n v="10200"/>
    <n v="136102840"/>
    <m/>
    <m/>
    <n v="0"/>
    <n v="0"/>
    <s v=""/>
    <s v=""/>
    <n v="0"/>
    <n v="0"/>
    <n v="0"/>
    <m/>
    <m/>
    <n v="0"/>
    <n v="0"/>
    <n v="0"/>
    <m/>
    <m/>
    <n v="0"/>
    <s v="Finalizada"/>
    <d v="2023-10-18T00:00:00"/>
    <d v="2023-11-1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9640"/>
    <s v="FC319640"/>
    <s v="805027287_FC319640"/>
    <d v="2023-10-18T07:38:26"/>
    <d v="2023-11-15T00:00:00"/>
    <n v="10200"/>
    <n v="10200"/>
    <n v="0"/>
    <n v="10200"/>
    <s v="CARTERA PBS A CONCILIAR"/>
    <e v="#N/A"/>
    <x v="4"/>
    <n v="10200"/>
    <n v="136102841"/>
    <m/>
    <m/>
    <n v="0"/>
    <n v="0"/>
    <s v=""/>
    <s v=""/>
    <n v="0"/>
    <n v="0"/>
    <n v="0"/>
    <m/>
    <m/>
    <n v="0"/>
    <n v="0"/>
    <n v="0"/>
    <m/>
    <m/>
    <n v="0"/>
    <s v="Finalizada"/>
    <d v="2023-10-18T00:00:00"/>
    <d v="2023-11-1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9641"/>
    <s v="FC319641"/>
    <s v="805027287_FC319641"/>
    <d v="2023-10-18T07:38:41"/>
    <d v="2023-11-15T00:00:00"/>
    <n v="10200"/>
    <n v="10200"/>
    <n v="0"/>
    <n v="10200"/>
    <s v="CARTERA PBS A CONCILIAR"/>
    <e v="#N/A"/>
    <x v="4"/>
    <n v="10200"/>
    <n v="136102842"/>
    <m/>
    <m/>
    <n v="0"/>
    <n v="0"/>
    <s v=""/>
    <s v=""/>
    <n v="0"/>
    <n v="0"/>
    <n v="0"/>
    <m/>
    <m/>
    <n v="0"/>
    <n v="0"/>
    <n v="0"/>
    <m/>
    <m/>
    <n v="0"/>
    <s v="Finalizada"/>
    <d v="2023-10-18T00:00:00"/>
    <d v="2023-11-1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9642"/>
    <s v="FC319642"/>
    <s v="805027287_FC319642"/>
    <d v="2023-10-18T07:39:09"/>
    <d v="2023-11-15T00:00:00"/>
    <n v="10200"/>
    <n v="10200"/>
    <n v="0"/>
    <n v="10200"/>
    <s v="CARTERA PBS A CONCILIAR"/>
    <e v="#N/A"/>
    <x v="4"/>
    <n v="10200"/>
    <n v="136102843"/>
    <m/>
    <m/>
    <n v="0"/>
    <n v="0"/>
    <s v=""/>
    <s v=""/>
    <n v="0"/>
    <n v="0"/>
    <n v="0"/>
    <m/>
    <m/>
    <n v="0"/>
    <n v="0"/>
    <n v="0"/>
    <m/>
    <m/>
    <n v="0"/>
    <s v="Finalizada"/>
    <d v="2023-10-18T00:00:00"/>
    <d v="2023-11-1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9643"/>
    <s v="FC319643"/>
    <s v="805027287_FC319643"/>
    <d v="2023-10-18T07:39:31"/>
    <d v="2023-11-15T00:00:00"/>
    <n v="10200"/>
    <n v="10200"/>
    <n v="0"/>
    <n v="10200"/>
    <s v="CARTERA PBS A CONCILIAR"/>
    <e v="#N/A"/>
    <x v="4"/>
    <n v="10200"/>
    <n v="136102844"/>
    <m/>
    <m/>
    <n v="0"/>
    <n v="0"/>
    <s v=""/>
    <s v=""/>
    <n v="0"/>
    <n v="0"/>
    <n v="0"/>
    <m/>
    <m/>
    <n v="0"/>
    <n v="0"/>
    <n v="0"/>
    <m/>
    <m/>
    <n v="0"/>
    <s v="Finalizada"/>
    <d v="2023-10-18T00:00:00"/>
    <d v="2023-11-1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22095"/>
    <s v="FC322095"/>
    <s v="805027287_FC322095"/>
    <d v="2023-10-30T10:21:18"/>
    <d v="2023-11-15T00:00:00"/>
    <n v="10200"/>
    <n v="10200"/>
    <n v="0"/>
    <n v="10200"/>
    <s v="CARTERA PBS A CONCILIAR"/>
    <e v="#N/A"/>
    <x v="4"/>
    <n v="10200"/>
    <n v="136102867"/>
    <m/>
    <m/>
    <n v="0"/>
    <n v="0"/>
    <s v=""/>
    <s v=""/>
    <n v="0"/>
    <n v="0"/>
    <n v="0"/>
    <m/>
    <m/>
    <n v="0"/>
    <n v="0"/>
    <n v="0"/>
    <m/>
    <m/>
    <n v="0"/>
    <s v="Finalizada"/>
    <d v="2023-10-30T00:00:00"/>
    <d v="2023-11-1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22099"/>
    <s v="FC322099"/>
    <s v="805027287_FC322099"/>
    <d v="2023-10-30T10:32:47"/>
    <d v="2023-11-15T00:00:00"/>
    <n v="10200"/>
    <n v="10200"/>
    <n v="0"/>
    <n v="10200"/>
    <s v="CARTERA PBS A CONCILIAR"/>
    <e v="#N/A"/>
    <x v="4"/>
    <n v="10200"/>
    <n v="136102869"/>
    <m/>
    <m/>
    <n v="0"/>
    <n v="0"/>
    <s v=""/>
    <s v=""/>
    <n v="0"/>
    <n v="0"/>
    <n v="0"/>
    <m/>
    <m/>
    <n v="0"/>
    <n v="0"/>
    <n v="0"/>
    <m/>
    <m/>
    <n v="0"/>
    <s v="Finalizada"/>
    <d v="2023-10-30T00:00:00"/>
    <d v="2023-11-1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22100"/>
    <s v="FC322100"/>
    <s v="805027287_FC322100"/>
    <d v="2023-10-30T10:34:13"/>
    <d v="2023-11-15T00:00:00"/>
    <n v="10200"/>
    <n v="10200"/>
    <n v="0"/>
    <n v="10200"/>
    <s v="CARTERA PBS A CONCILIAR"/>
    <e v="#N/A"/>
    <x v="4"/>
    <n v="10200"/>
    <n v="136102870"/>
    <m/>
    <m/>
    <n v="0"/>
    <n v="0"/>
    <s v=""/>
    <s v=""/>
    <n v="0"/>
    <n v="0"/>
    <n v="0"/>
    <m/>
    <m/>
    <n v="0"/>
    <n v="0"/>
    <n v="0"/>
    <m/>
    <m/>
    <n v="0"/>
    <s v="Finalizada"/>
    <d v="2023-10-30T00:00:00"/>
    <d v="2023-11-1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22101"/>
    <s v="FC322101"/>
    <s v="805027287_FC322101"/>
    <d v="2023-10-30T10:34:50"/>
    <d v="2023-11-15T00:00:00"/>
    <n v="10200"/>
    <n v="10200"/>
    <n v="0"/>
    <n v="10200"/>
    <s v="CARTERA PBS A CONCILIAR"/>
    <e v="#N/A"/>
    <x v="4"/>
    <n v="10200"/>
    <n v="136102871"/>
    <m/>
    <m/>
    <n v="0"/>
    <n v="0"/>
    <s v=""/>
    <s v=""/>
    <n v="0"/>
    <n v="0"/>
    <n v="0"/>
    <m/>
    <m/>
    <n v="0"/>
    <n v="0"/>
    <n v="0"/>
    <m/>
    <m/>
    <n v="0"/>
    <s v="Finalizada"/>
    <d v="2023-10-30T00:00:00"/>
    <d v="2023-11-1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22103"/>
    <s v="FC322103"/>
    <s v="805027287_FC322103"/>
    <d v="2023-10-30T10:35:44"/>
    <d v="2023-11-15T00:00:00"/>
    <n v="10200"/>
    <n v="10200"/>
    <n v="0"/>
    <n v="10200"/>
    <s v="CARTERA PBS A CONCILIAR"/>
    <e v="#N/A"/>
    <x v="4"/>
    <n v="10200"/>
    <n v="136102873"/>
    <m/>
    <m/>
    <n v="0"/>
    <n v="0"/>
    <s v=""/>
    <s v=""/>
    <n v="0"/>
    <n v="0"/>
    <n v="0"/>
    <m/>
    <m/>
    <n v="0"/>
    <n v="0"/>
    <n v="0"/>
    <m/>
    <m/>
    <n v="0"/>
    <s v="Finalizada"/>
    <d v="2023-10-30T00:00:00"/>
    <d v="2023-11-1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22105"/>
    <s v="FC322105"/>
    <s v="805027287_FC322105"/>
    <d v="2023-10-30T10:36:38"/>
    <d v="2023-11-15T00:00:00"/>
    <n v="10200"/>
    <n v="10200"/>
    <n v="0"/>
    <n v="10200"/>
    <s v="CARTERA PBS A CONCILIAR"/>
    <e v="#N/A"/>
    <x v="4"/>
    <n v="10200"/>
    <n v="136102875"/>
    <m/>
    <m/>
    <n v="0"/>
    <n v="0"/>
    <s v=""/>
    <s v=""/>
    <n v="0"/>
    <n v="0"/>
    <n v="0"/>
    <m/>
    <m/>
    <n v="0"/>
    <n v="0"/>
    <n v="0"/>
    <m/>
    <m/>
    <n v="0"/>
    <s v="Finalizada"/>
    <d v="2023-10-30T00:00:00"/>
    <d v="2023-11-1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22106"/>
    <s v="FC322106"/>
    <s v="805027287_FC322106"/>
    <d v="2023-10-30T10:36:57"/>
    <d v="2023-11-15T00:00:00"/>
    <n v="10200"/>
    <n v="10200"/>
    <n v="0"/>
    <n v="10200"/>
    <s v="CARTERA PBS A CONCILIAR"/>
    <e v="#N/A"/>
    <x v="4"/>
    <n v="10200"/>
    <n v="136102876"/>
    <m/>
    <m/>
    <n v="0"/>
    <n v="0"/>
    <s v=""/>
    <s v=""/>
    <n v="0"/>
    <n v="0"/>
    <n v="0"/>
    <m/>
    <m/>
    <n v="0"/>
    <n v="0"/>
    <n v="0"/>
    <m/>
    <m/>
    <n v="0"/>
    <s v="Finalizada"/>
    <d v="2023-10-30T00:00:00"/>
    <d v="2023-11-1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8086"/>
    <s v="FC308086"/>
    <s v="805027287_FC308086"/>
    <d v="2023-08-16T14:50:47"/>
    <d v="2023-12-05T00:00:00"/>
    <n v="10200"/>
    <n v="10200"/>
    <n v="0"/>
    <n v="10200"/>
    <s v="CARTERA PBS A CONCILIAR"/>
    <e v="#N/A"/>
    <x v="4"/>
    <n v="10200"/>
    <n v="136102731"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8087"/>
    <s v="FC308087"/>
    <s v="805027287_FC308087"/>
    <d v="2023-08-16T14:51:04"/>
    <d v="2023-12-05T00:00:00"/>
    <n v="10200"/>
    <n v="10200"/>
    <n v="0"/>
    <n v="10200"/>
    <s v="CARTERA PBS A CONCILIAR"/>
    <e v="#N/A"/>
    <x v="4"/>
    <n v="10200"/>
    <n v="136102732"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8088"/>
    <s v="FC308088"/>
    <s v="805027287_FC308088"/>
    <d v="2023-08-16T14:51:23"/>
    <d v="2023-12-05T00:00:00"/>
    <n v="10200"/>
    <n v="10200"/>
    <n v="0"/>
    <n v="10200"/>
    <s v="CARTERA PBS A CONCILIAR"/>
    <e v="#N/A"/>
    <x v="4"/>
    <n v="10200"/>
    <n v="136102733"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8090"/>
    <s v="FC308090"/>
    <s v="805027287_FC308090"/>
    <d v="2023-08-16T14:51:53"/>
    <d v="2023-12-05T00:00:00"/>
    <n v="10200"/>
    <n v="10200"/>
    <n v="0"/>
    <n v="10200"/>
    <s v="CARTERA PBS A CONCILIAR"/>
    <e v="#N/A"/>
    <x v="4"/>
    <n v="10200"/>
    <n v="136102734"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8092"/>
    <s v="FC308092"/>
    <s v="805027287_FC308092"/>
    <d v="2023-08-16T14:52:35"/>
    <d v="2023-12-05T00:00:00"/>
    <n v="10200"/>
    <n v="10200"/>
    <n v="0"/>
    <n v="10200"/>
    <s v="CARTERA PBS A CONCILIAR"/>
    <e v="#N/A"/>
    <x v="4"/>
    <n v="10200"/>
    <n v="136102736"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8093"/>
    <s v="FC308093"/>
    <s v="805027287_FC308093"/>
    <d v="2023-08-16T14:52:51"/>
    <d v="2023-12-05T00:00:00"/>
    <n v="10200"/>
    <n v="10200"/>
    <n v="0"/>
    <n v="10200"/>
    <s v="CARTERA PBS A CONCILIAR"/>
    <e v="#N/A"/>
    <x v="4"/>
    <n v="10200"/>
    <n v="136102737"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8095"/>
    <s v="FC308095"/>
    <s v="805027287_FC308095"/>
    <d v="2023-08-16T14:53:28"/>
    <d v="2023-12-05T00:00:00"/>
    <n v="10200"/>
    <n v="10200"/>
    <n v="0"/>
    <n v="10200"/>
    <s v="CARTERA PBS A CONCILIAR"/>
    <e v="#N/A"/>
    <x v="4"/>
    <n v="10200"/>
    <n v="136102738"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8096"/>
    <s v="FC308096"/>
    <s v="805027287_FC308096"/>
    <d v="2023-08-16T14:54:00"/>
    <d v="2023-12-05T00:00:00"/>
    <n v="10200"/>
    <n v="10200"/>
    <n v="0"/>
    <n v="10200"/>
    <s v="CARTERA PBS A CONCILIAR"/>
    <e v="#N/A"/>
    <x v="4"/>
    <n v="10200"/>
    <n v="136102739"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8097"/>
    <s v="FC308097"/>
    <s v="805027287_FC308097"/>
    <d v="2023-08-16T14:54:23"/>
    <d v="2023-12-05T00:00:00"/>
    <n v="10200"/>
    <n v="10200"/>
    <n v="0"/>
    <n v="10200"/>
    <s v="CARTERA PBS A CONCILIAR"/>
    <e v="#N/A"/>
    <x v="4"/>
    <n v="10200"/>
    <n v="136102740"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8101"/>
    <s v="FC308101"/>
    <s v="805027287_FC308101"/>
    <d v="2023-08-16T14:55:34"/>
    <d v="2023-12-05T00:00:00"/>
    <n v="10200"/>
    <n v="10200"/>
    <n v="0"/>
    <n v="10200"/>
    <s v="CARTERA PBS A CONCILIAR"/>
    <e v="#N/A"/>
    <x v="4"/>
    <n v="10200"/>
    <n v="136102744"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8102"/>
    <s v="FC308102"/>
    <s v="805027287_FC308102"/>
    <d v="2023-08-16T14:55:55"/>
    <d v="2023-12-05T00:00:00"/>
    <n v="10200"/>
    <n v="10200"/>
    <n v="0"/>
    <n v="10200"/>
    <s v="CARTERA PBS A CONCILIAR"/>
    <e v="#N/A"/>
    <x v="4"/>
    <n v="10200"/>
    <n v="136102745"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8103"/>
    <s v="FC308103"/>
    <s v="805027287_FC308103"/>
    <d v="2023-08-16T14:56:39"/>
    <d v="2023-12-05T00:00:00"/>
    <n v="10200"/>
    <n v="10200"/>
    <n v="0"/>
    <n v="10200"/>
    <s v="CARTERA PBS A CONCILIAR"/>
    <e v="#N/A"/>
    <x v="4"/>
    <n v="10200"/>
    <n v="136102746"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8410"/>
    <s v="FC308410"/>
    <s v="805027287_FC308410"/>
    <d v="2023-08-31T10:24:44"/>
    <d v="2023-12-05T00:00:00"/>
    <n v="10200"/>
    <n v="10200"/>
    <n v="0"/>
    <n v="10200"/>
    <s v="CARTERA PBS A CONCILIAR"/>
    <e v="#N/A"/>
    <x v="4"/>
    <n v="10200"/>
    <n v="136102754"/>
    <m/>
    <m/>
    <n v="0"/>
    <n v="0"/>
    <s v=""/>
    <s v=""/>
    <n v="0"/>
    <n v="0"/>
    <n v="0"/>
    <m/>
    <m/>
    <n v="0"/>
    <n v="0"/>
    <n v="0"/>
    <m/>
    <m/>
    <n v="0"/>
    <s v="Finalizada"/>
    <d v="2023-08-31T00:00:00"/>
    <d v="2023-12-0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8412"/>
    <s v="FC308412"/>
    <s v="805027287_FC308412"/>
    <d v="2023-08-31T10:26:16"/>
    <d v="2023-12-05T00:00:00"/>
    <n v="10200"/>
    <n v="10200"/>
    <n v="0"/>
    <n v="10200"/>
    <s v="CARTERA PBS A CONCILIAR"/>
    <e v="#N/A"/>
    <x v="4"/>
    <n v="10200"/>
    <n v="136102756"/>
    <m/>
    <m/>
    <n v="0"/>
    <n v="0"/>
    <s v=""/>
    <s v=""/>
    <n v="0"/>
    <n v="0"/>
    <n v="0"/>
    <m/>
    <m/>
    <n v="0"/>
    <n v="0"/>
    <n v="0"/>
    <m/>
    <m/>
    <n v="0"/>
    <s v="Finalizada"/>
    <d v="2023-08-31T00:00:00"/>
    <d v="2023-12-0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8413"/>
    <s v="FC308413"/>
    <s v="805027287_FC308413"/>
    <d v="2023-08-31T10:27:14"/>
    <d v="2023-12-05T00:00:00"/>
    <n v="10200"/>
    <n v="10200"/>
    <n v="0"/>
    <n v="10200"/>
    <s v="CARTERA PBS A CONCILIAR"/>
    <e v="#N/A"/>
    <x v="4"/>
    <n v="10200"/>
    <n v="136102757"/>
    <m/>
    <m/>
    <n v="0"/>
    <n v="0"/>
    <s v=""/>
    <s v=""/>
    <n v="0"/>
    <n v="0"/>
    <n v="0"/>
    <m/>
    <m/>
    <n v="0"/>
    <n v="0"/>
    <n v="0"/>
    <m/>
    <m/>
    <n v="0"/>
    <s v="Finalizada"/>
    <d v="2023-08-31T00:00:00"/>
    <d v="2023-12-0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8553"/>
    <s v="FC308553"/>
    <s v="805027287_FC308553"/>
    <d v="2023-08-31T16:17:43"/>
    <d v="2023-12-05T00:00:00"/>
    <n v="10200"/>
    <n v="10200"/>
    <n v="0"/>
    <n v="10200"/>
    <s v="CARTERA PBS A CONCILIAR"/>
    <e v="#N/A"/>
    <x v="4"/>
    <n v="10200"/>
    <n v="136102759"/>
    <m/>
    <m/>
    <n v="0"/>
    <n v="0"/>
    <s v=""/>
    <s v=""/>
    <n v="0"/>
    <n v="0"/>
    <n v="0"/>
    <m/>
    <m/>
    <n v="0"/>
    <n v="0"/>
    <n v="0"/>
    <m/>
    <m/>
    <n v="0"/>
    <s v="Finalizada"/>
    <d v="2023-08-31T00:00:00"/>
    <d v="2023-12-0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25122"/>
    <s v="FC325122"/>
    <s v="805027287_FC325122"/>
    <d v="2023-11-10T15:57:57"/>
    <d v="2023-12-06T00:00:00"/>
    <n v="10200"/>
    <n v="10200"/>
    <n v="0"/>
    <n v="10200"/>
    <s v="CARTERA PBS A CONCILIAR"/>
    <e v="#N/A"/>
    <x v="4"/>
    <n v="10200"/>
    <n v="136102987"/>
    <m/>
    <m/>
    <n v="0"/>
    <n v="0"/>
    <s v=""/>
    <s v=""/>
    <n v="0"/>
    <n v="0"/>
    <n v="0"/>
    <m/>
    <m/>
    <n v="0"/>
    <n v="0"/>
    <n v="0"/>
    <m/>
    <m/>
    <n v="0"/>
    <s v="Finalizada"/>
    <d v="2023-11-10T00:00:00"/>
    <d v="2023-12-06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25124"/>
    <s v="FC325124"/>
    <s v="805027287_FC325124"/>
    <d v="2023-11-10T15:59:09"/>
    <d v="2023-12-06T00:00:00"/>
    <n v="10200"/>
    <n v="10200"/>
    <n v="0"/>
    <n v="10200"/>
    <s v="CARTERA PBS A CONCILIAR"/>
    <e v="#N/A"/>
    <x v="4"/>
    <n v="10200"/>
    <n v="136102989"/>
    <m/>
    <m/>
    <n v="0"/>
    <n v="0"/>
    <s v=""/>
    <s v=""/>
    <n v="0"/>
    <n v="0"/>
    <n v="0"/>
    <m/>
    <m/>
    <n v="0"/>
    <n v="0"/>
    <n v="0"/>
    <m/>
    <m/>
    <n v="0"/>
    <s v="Finalizada"/>
    <d v="2023-11-10T00:00:00"/>
    <d v="2023-12-06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25125"/>
    <s v="FC325125"/>
    <s v="805027287_FC325125"/>
    <d v="2023-11-10T15:59:47"/>
    <d v="2023-12-06T00:00:00"/>
    <n v="10200"/>
    <n v="10200"/>
    <n v="0"/>
    <n v="10200"/>
    <s v="CARTERA PBS A CONCILIAR"/>
    <e v="#N/A"/>
    <x v="4"/>
    <n v="10200"/>
    <n v="136102990"/>
    <m/>
    <m/>
    <n v="0"/>
    <n v="0"/>
    <s v=""/>
    <s v=""/>
    <n v="0"/>
    <n v="0"/>
    <n v="0"/>
    <m/>
    <m/>
    <n v="0"/>
    <n v="0"/>
    <n v="0"/>
    <m/>
    <m/>
    <n v="0"/>
    <s v="Finalizada"/>
    <d v="2023-11-10T00:00:00"/>
    <d v="2023-12-06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27919"/>
    <s v="FC327919"/>
    <s v="805027287_FC327919"/>
    <d v="2023-11-29T14:53:10"/>
    <d v="2023-12-06T00:00:00"/>
    <n v="10200"/>
    <n v="10200"/>
    <n v="0"/>
    <n v="10200"/>
    <s v="CARTERA PBS A CONCILIAR"/>
    <e v="#N/A"/>
    <x v="4"/>
    <n v="10200"/>
    <n v="136103316"/>
    <m/>
    <m/>
    <n v="0"/>
    <n v="0"/>
    <s v=""/>
    <s v=""/>
    <n v="0"/>
    <n v="0"/>
    <n v="0"/>
    <m/>
    <m/>
    <n v="0"/>
    <n v="0"/>
    <n v="0"/>
    <m/>
    <m/>
    <n v="0"/>
    <s v="Finalizada"/>
    <d v="2023-11-29T00:00:00"/>
    <d v="2023-12-06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27920"/>
    <s v="FC327920"/>
    <s v="805027287_FC327920"/>
    <d v="2023-11-29T14:53:26"/>
    <d v="2023-12-06T00:00:00"/>
    <n v="10200"/>
    <n v="10200"/>
    <n v="0"/>
    <n v="10200"/>
    <s v="CARTERA PBS A CONCILIAR"/>
    <e v="#N/A"/>
    <x v="4"/>
    <n v="10200"/>
    <n v="136103317"/>
    <m/>
    <m/>
    <n v="0"/>
    <n v="0"/>
    <s v=""/>
    <s v=""/>
    <n v="0"/>
    <n v="0"/>
    <n v="0"/>
    <m/>
    <m/>
    <n v="0"/>
    <n v="0"/>
    <n v="0"/>
    <m/>
    <m/>
    <n v="0"/>
    <s v="Finalizada"/>
    <d v="2023-11-29T00:00:00"/>
    <d v="2023-12-06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27921"/>
    <s v="FC327921"/>
    <s v="805027287_FC327921"/>
    <d v="2023-11-29T14:53:43"/>
    <d v="2023-12-06T00:00:00"/>
    <n v="10200"/>
    <n v="10200"/>
    <n v="0"/>
    <n v="10200"/>
    <s v="CARTERA PBS A CONCILIAR"/>
    <e v="#N/A"/>
    <x v="4"/>
    <n v="10200"/>
    <n v="136103318"/>
    <m/>
    <m/>
    <n v="0"/>
    <n v="0"/>
    <s v=""/>
    <s v=""/>
    <n v="0"/>
    <n v="0"/>
    <n v="0"/>
    <m/>
    <m/>
    <n v="0"/>
    <n v="0"/>
    <n v="0"/>
    <m/>
    <m/>
    <n v="0"/>
    <s v="Finalizada"/>
    <d v="2023-11-29T00:00:00"/>
    <d v="2023-12-06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27922"/>
    <s v="FC327922"/>
    <s v="805027287_FC327922"/>
    <d v="2023-11-29T14:54:03"/>
    <d v="2023-12-06T00:00:00"/>
    <n v="10200"/>
    <n v="10200"/>
    <n v="0"/>
    <n v="10200"/>
    <s v="CARTERA PBS A CONCILIAR"/>
    <e v="#N/A"/>
    <x v="4"/>
    <n v="10200"/>
    <n v="136103319"/>
    <m/>
    <m/>
    <n v="0"/>
    <n v="0"/>
    <s v=""/>
    <s v=""/>
    <n v="0"/>
    <n v="0"/>
    <n v="0"/>
    <m/>
    <m/>
    <n v="0"/>
    <n v="0"/>
    <n v="0"/>
    <m/>
    <m/>
    <n v="0"/>
    <s v="Finalizada"/>
    <d v="2023-11-29T00:00:00"/>
    <d v="2023-12-06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28069"/>
    <s v="FC328069"/>
    <s v="805027287_FC328069"/>
    <d v="2023-11-30T16:57:02"/>
    <d v="2023-12-12T00:00:00"/>
    <n v="10200"/>
    <n v="10200"/>
    <n v="0"/>
    <n v="10200"/>
    <s v="CARTERA PBS A CONCILIAR"/>
    <e v="#N/A"/>
    <x v="4"/>
    <n v="10200"/>
    <n v="136103376"/>
    <m/>
    <m/>
    <n v="0"/>
    <n v="0"/>
    <s v=""/>
    <s v=""/>
    <n v="0"/>
    <n v="0"/>
    <n v="0"/>
    <m/>
    <m/>
    <n v="0"/>
    <n v="0"/>
    <n v="0"/>
    <m/>
    <m/>
    <n v="0"/>
    <s v="Finalizada"/>
    <d v="2023-11-30T00:00:00"/>
    <d v="2023-12-12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7441"/>
    <s v="FC297441"/>
    <s v="805027287_FC297441"/>
    <d v="2023-06-28T23:59:59"/>
    <d v="2023-11-08T00:00:00"/>
    <n v="10200"/>
    <n v="10200"/>
    <n v="0"/>
    <n v="10200"/>
    <s v="CARTERA PBS A CONCILIAR"/>
    <e v="#N/A"/>
    <x v="4"/>
    <n v="10200"/>
    <n v="136102751"/>
    <m/>
    <m/>
    <n v="0"/>
    <n v="0"/>
    <s v=""/>
    <s v=""/>
    <n v="0"/>
    <n v="0"/>
    <n v="0"/>
    <m/>
    <m/>
    <n v="0"/>
    <n v="0"/>
    <n v="0"/>
    <m/>
    <m/>
    <n v="0"/>
    <s v="Finalizada"/>
    <d v="2023-06-29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99892"/>
    <s v="FC299892"/>
    <s v="805027287_FC299892"/>
    <d v="2023-06-30T11:08:14"/>
    <d v="2023-11-08T00:00:00"/>
    <n v="10200"/>
    <n v="10200"/>
    <n v="0"/>
    <n v="10200"/>
    <s v="CARTERA PBS A CONCILIAR"/>
    <e v="#N/A"/>
    <x v="4"/>
    <n v="10200"/>
    <n v="136102802"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2774"/>
    <s v="FC302774"/>
    <s v="805027287_FC302774"/>
    <d v="2023-07-17T13:21:58"/>
    <d v="2023-11-08T00:00:00"/>
    <n v="10200"/>
    <n v="10200"/>
    <n v="0"/>
    <n v="10200"/>
    <s v="CARTERA PBS A CONCILIAR"/>
    <e v="#N/A"/>
    <x v="4"/>
    <n v="10200"/>
    <n v="136102803"/>
    <m/>
    <m/>
    <n v="0"/>
    <n v="0"/>
    <s v=""/>
    <s v=""/>
    <n v="0"/>
    <n v="0"/>
    <n v="0"/>
    <m/>
    <m/>
    <n v="0"/>
    <n v="0"/>
    <n v="0"/>
    <m/>
    <m/>
    <n v="0"/>
    <s v="Finalizada"/>
    <d v="2023-07-17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2775"/>
    <s v="FC302775"/>
    <s v="805027287_FC302775"/>
    <d v="2023-07-17T13:22:16"/>
    <d v="2023-11-08T00:00:00"/>
    <n v="10200"/>
    <n v="10200"/>
    <n v="0"/>
    <n v="10200"/>
    <s v="CARTERA PBS A CONCILIAR"/>
    <e v="#N/A"/>
    <x v="4"/>
    <n v="10200"/>
    <n v="136102804"/>
    <m/>
    <m/>
    <n v="0"/>
    <n v="0"/>
    <s v=""/>
    <s v=""/>
    <n v="0"/>
    <n v="0"/>
    <n v="0"/>
    <m/>
    <m/>
    <n v="0"/>
    <n v="0"/>
    <n v="0"/>
    <m/>
    <m/>
    <n v="0"/>
    <s v="Finalizada"/>
    <d v="2023-07-17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2776"/>
    <s v="FC302776"/>
    <s v="805027287_FC302776"/>
    <d v="2023-07-17T13:22:40"/>
    <d v="2023-11-08T00:00:00"/>
    <n v="10200"/>
    <n v="10200"/>
    <n v="0"/>
    <n v="10200"/>
    <s v="CARTERA PBS A CONCILIAR"/>
    <e v="#N/A"/>
    <x v="4"/>
    <n v="10200"/>
    <n v="136102805"/>
    <m/>
    <m/>
    <n v="0"/>
    <n v="0"/>
    <s v=""/>
    <s v=""/>
    <n v="0"/>
    <n v="0"/>
    <n v="0"/>
    <m/>
    <m/>
    <n v="0"/>
    <n v="0"/>
    <n v="0"/>
    <m/>
    <m/>
    <n v="0"/>
    <s v="Finalizada"/>
    <d v="2023-07-17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2777"/>
    <s v="FC302777"/>
    <s v="805027287_FC302777"/>
    <d v="2023-07-17T13:23:00"/>
    <d v="2023-11-08T00:00:00"/>
    <n v="10200"/>
    <n v="10200"/>
    <n v="0"/>
    <n v="10200"/>
    <s v="CARTERA PBS A CONCILIAR"/>
    <e v="#N/A"/>
    <x v="4"/>
    <n v="10200"/>
    <n v="136102806"/>
    <m/>
    <m/>
    <n v="0"/>
    <n v="0"/>
    <s v=""/>
    <s v=""/>
    <n v="0"/>
    <n v="0"/>
    <n v="0"/>
    <m/>
    <m/>
    <n v="0"/>
    <n v="0"/>
    <n v="0"/>
    <m/>
    <m/>
    <n v="0"/>
    <s v="Finalizada"/>
    <d v="2023-07-17T00:00:00"/>
    <d v="2023-11-08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3795"/>
    <s v="FC313795"/>
    <s v="805027287_FC313795"/>
    <d v="2023-09-11T09:28:35"/>
    <d v="2023-11-10T00:00:00"/>
    <n v="10200"/>
    <n v="10200"/>
    <n v="0"/>
    <n v="10200"/>
    <s v="CARTERA PBS A CONCILIAR"/>
    <e v="#N/A"/>
    <x v="4"/>
    <n v="10200"/>
    <n v="136102770"/>
    <m/>
    <m/>
    <n v="0"/>
    <n v="0"/>
    <s v=""/>
    <s v=""/>
    <n v="0"/>
    <n v="0"/>
    <n v="0"/>
    <m/>
    <m/>
    <n v="0"/>
    <n v="0"/>
    <n v="0"/>
    <m/>
    <m/>
    <n v="0"/>
    <s v="Finalizada"/>
    <d v="2023-09-11T00:00:00"/>
    <d v="2023-11-10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19710"/>
    <s v="FC319710"/>
    <s v="805027287_FC319710"/>
    <d v="2023-10-20T12:30:46"/>
    <d v="2023-11-15T00:00:00"/>
    <n v="10200"/>
    <n v="10200"/>
    <n v="0"/>
    <n v="10200"/>
    <s v="CARTERA PBS A CONCILIAR"/>
    <e v="#N/A"/>
    <x v="4"/>
    <n v="10200"/>
    <n v="136102848"/>
    <m/>
    <m/>
    <n v="0"/>
    <n v="0"/>
    <s v=""/>
    <s v=""/>
    <n v="0"/>
    <n v="0"/>
    <n v="0"/>
    <m/>
    <m/>
    <n v="0"/>
    <n v="0"/>
    <n v="0"/>
    <m/>
    <m/>
    <n v="0"/>
    <s v="Finalizada"/>
    <d v="2023-10-20T00:00:00"/>
    <d v="2023-11-1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8106"/>
    <s v="FC308106"/>
    <s v="805027287_FC308106"/>
    <d v="2023-08-16T14:58:38"/>
    <d v="2023-12-05T00:00:00"/>
    <n v="10200"/>
    <n v="10200"/>
    <n v="0"/>
    <n v="10200"/>
    <s v="CARTERA PBS A CONCILIAR"/>
    <e v="#N/A"/>
    <x v="4"/>
    <n v="10200"/>
    <n v="136102749"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8107"/>
    <s v="FC308107"/>
    <s v="805027287_FC308107"/>
    <d v="2023-08-16T14:58:54"/>
    <d v="2023-12-05T00:00:00"/>
    <n v="10200"/>
    <n v="10200"/>
    <n v="0"/>
    <n v="10200"/>
    <s v="CARTERA PBS A CONCILIAR"/>
    <e v="#N/A"/>
    <x v="4"/>
    <n v="10200"/>
    <n v="136102750"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8556"/>
    <s v="FC308556"/>
    <s v="805027287_FC308556"/>
    <d v="2023-08-31T16:18:07"/>
    <d v="2023-12-05T00:00:00"/>
    <n v="10200"/>
    <n v="10200"/>
    <n v="0"/>
    <n v="10200"/>
    <s v="CARTERA PBS A CONCILIAR"/>
    <e v="#N/A"/>
    <x v="4"/>
    <n v="10200"/>
    <n v="136102760"/>
    <m/>
    <m/>
    <n v="0"/>
    <n v="0"/>
    <s v=""/>
    <s v=""/>
    <n v="0"/>
    <n v="0"/>
    <n v="0"/>
    <m/>
    <m/>
    <n v="0"/>
    <n v="0"/>
    <n v="0"/>
    <m/>
    <m/>
    <n v="0"/>
    <s v="Finalizada"/>
    <d v="2023-08-31T00:00:00"/>
    <d v="2023-12-0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280320"/>
    <s v="FC280320"/>
    <s v="805027287_FC280320"/>
    <d v="2023-03-21T16:30:27"/>
    <d v="2023-11-01T00:00:00"/>
    <n v="393400"/>
    <n v="393400"/>
    <n v="0"/>
    <n v="3934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3-21T00:00:00"/>
    <d v="2023-11-01T00:00:00"/>
    <m/>
    <n v="393400"/>
    <n v="393400"/>
    <n v="393400"/>
    <n v="0"/>
    <n v="0"/>
    <n v="0"/>
    <n v="0"/>
    <n v="0"/>
    <n v="0"/>
    <m/>
    <m/>
    <n v="0"/>
    <n v="393400"/>
  </r>
  <r>
    <n v="805027287"/>
    <s v="RED DE SALUD DEL NORTE E.S.E"/>
    <s v="FC"/>
    <n v="296989"/>
    <s v="FC296989"/>
    <s v="805027287_FC296989"/>
    <d v="2023-06-22T14:36:48"/>
    <d v="2023-11-08T00:00:00"/>
    <n v="190600"/>
    <n v="190600"/>
    <n v="0"/>
    <n v="1906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6-22T00:00:00"/>
    <d v="2023-11-08T00:00:00"/>
    <m/>
    <n v="190600"/>
    <n v="190600"/>
    <n v="190600"/>
    <n v="0"/>
    <n v="280839"/>
    <n v="0"/>
    <n v="0"/>
    <n v="0"/>
    <n v="0"/>
    <m/>
    <m/>
    <n v="0"/>
    <n v="190600"/>
  </r>
  <r>
    <n v="805027287"/>
    <s v="RED DE SALUD DEL NORTE E.S.E"/>
    <s v="FC"/>
    <n v="296990"/>
    <s v="FC296990"/>
    <s v="805027287_FC296990"/>
    <d v="2023-06-22T14:37:03"/>
    <d v="2023-11-08T00:00:00"/>
    <n v="138800"/>
    <n v="138800"/>
    <n v="0"/>
    <n v="1388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6-22T00:00:00"/>
    <d v="2023-11-08T00:00:00"/>
    <m/>
    <n v="138800"/>
    <n v="138800"/>
    <n v="138800"/>
    <n v="0"/>
    <n v="285403"/>
    <n v="0"/>
    <n v="0"/>
    <n v="0"/>
    <n v="0"/>
    <m/>
    <m/>
    <n v="0"/>
    <n v="138800"/>
  </r>
  <r>
    <n v="805027287"/>
    <s v="RED DE SALUD DEL NORTE E.S.E"/>
    <s v="FC"/>
    <n v="296991"/>
    <s v="FC296991"/>
    <s v="805027287_FC296991"/>
    <d v="2023-06-22T14:37:20"/>
    <d v="2023-11-08T00:00:00"/>
    <n v="246900"/>
    <n v="246900"/>
    <n v="0"/>
    <n v="2469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6-22T00:00:00"/>
    <d v="2023-11-08T00:00:00"/>
    <m/>
    <n v="246900"/>
    <n v="246900"/>
    <n v="246900"/>
    <n v="0"/>
    <n v="285403"/>
    <n v="0"/>
    <n v="0"/>
    <n v="0"/>
    <n v="0"/>
    <m/>
    <m/>
    <n v="0"/>
    <n v="246900"/>
  </r>
  <r>
    <n v="805027287"/>
    <s v="RED DE SALUD DEL NORTE E.S.E"/>
    <s v="FC"/>
    <n v="296992"/>
    <s v="FC296992"/>
    <s v="805027287_FC296992"/>
    <d v="2023-06-22T14:37:46"/>
    <d v="2023-11-08T00:00:00"/>
    <n v="282800"/>
    <n v="282800"/>
    <n v="0"/>
    <n v="2828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6-22T00:00:00"/>
    <d v="2023-11-08T00:00:00"/>
    <m/>
    <n v="282800"/>
    <n v="282800"/>
    <n v="282800"/>
    <n v="0"/>
    <n v="285403"/>
    <n v="0"/>
    <n v="0"/>
    <n v="0"/>
    <n v="0"/>
    <m/>
    <m/>
    <n v="0"/>
    <n v="282800"/>
  </r>
  <r>
    <n v="805027287"/>
    <s v="RED DE SALUD DEL NORTE E.S.E"/>
    <s v="FC"/>
    <n v="299791"/>
    <s v="FC299791"/>
    <s v="805027287_FC299791"/>
    <d v="2023-06-30T07:38:39"/>
    <d v="2023-11-08T00:00:00"/>
    <n v="503800"/>
    <n v="503800"/>
    <n v="0"/>
    <n v="5038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503800"/>
    <n v="503800"/>
    <n v="503800"/>
    <n v="0"/>
    <n v="285403"/>
    <n v="0"/>
    <n v="0"/>
    <n v="0"/>
    <n v="0"/>
    <m/>
    <m/>
    <n v="0"/>
    <n v="503800"/>
  </r>
  <r>
    <n v="805027287"/>
    <s v="RED DE SALUD DEL NORTE E.S.E"/>
    <s v="FC"/>
    <n v="299792"/>
    <s v="FC299792"/>
    <s v="805027287_FC299792"/>
    <d v="2023-06-30T07:39:17"/>
    <d v="2023-11-08T00:00:00"/>
    <n v="281500"/>
    <n v="281500"/>
    <n v="0"/>
    <n v="2815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6-30T00:00:00"/>
    <d v="2023-11-08T00:00:00"/>
    <m/>
    <n v="281500"/>
    <n v="281500"/>
    <n v="281500"/>
    <n v="0"/>
    <n v="285403"/>
    <n v="0"/>
    <n v="0"/>
    <n v="0"/>
    <n v="0"/>
    <m/>
    <m/>
    <n v="0"/>
    <n v="281500"/>
  </r>
  <r>
    <n v="805027287"/>
    <s v="RED DE SALUD DEL NORTE E.S.E"/>
    <s v="FC"/>
    <n v="302614"/>
    <s v="FC302614"/>
    <s v="805027287_FC302614"/>
    <d v="2023-07-14T14:16:41"/>
    <d v="2023-11-08T00:00:00"/>
    <n v="76100"/>
    <n v="76100"/>
    <n v="0"/>
    <n v="761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7-14T00:00:00"/>
    <d v="2023-11-09T00:00:00"/>
    <m/>
    <n v="76100"/>
    <n v="76100"/>
    <n v="76100"/>
    <n v="0"/>
    <n v="219566"/>
    <n v="0"/>
    <n v="0"/>
    <n v="0"/>
    <n v="0"/>
    <m/>
    <m/>
    <n v="0"/>
    <n v="76100"/>
  </r>
  <r>
    <n v="805027287"/>
    <s v="RED DE SALUD DEL NORTE E.S.E"/>
    <s v="FC"/>
    <n v="314025"/>
    <s v="FC314025"/>
    <s v="805027287_FC314025"/>
    <d v="2023-09-15T13:22:53"/>
    <d v="2023-11-10T00:00:00"/>
    <n v="138900"/>
    <n v="138900"/>
    <n v="0"/>
    <n v="1389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9-15T00:00:00"/>
    <d v="2023-11-10T00:00:00"/>
    <m/>
    <n v="138900"/>
    <n v="138900"/>
    <n v="138900"/>
    <n v="0"/>
    <n v="200000"/>
    <n v="0"/>
    <n v="0"/>
    <n v="0"/>
    <n v="0"/>
    <m/>
    <m/>
    <n v="0"/>
    <n v="138900"/>
  </r>
  <r>
    <n v="805027287"/>
    <s v="RED DE SALUD DEL NORTE E.S.E"/>
    <s v="FC"/>
    <n v="314026"/>
    <s v="FC314026"/>
    <s v="805027287_FC314026"/>
    <d v="2023-09-15T13:23:13"/>
    <d v="2023-11-10T00:00:00"/>
    <n v="153900"/>
    <n v="153900"/>
    <n v="0"/>
    <n v="1539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9-15T00:00:00"/>
    <d v="2023-11-10T00:00:00"/>
    <m/>
    <n v="153900"/>
    <n v="153900"/>
    <n v="153900"/>
    <n v="0"/>
    <n v="200000"/>
    <n v="0"/>
    <n v="0"/>
    <n v="0"/>
    <n v="0"/>
    <m/>
    <m/>
    <n v="0"/>
    <n v="153900"/>
  </r>
  <r>
    <n v="805027287"/>
    <s v="RED DE SALUD DEL NORTE E.S.E"/>
    <s v="FC"/>
    <n v="314114"/>
    <s v="FC314114"/>
    <s v="805027287_FC314114"/>
    <d v="2023-09-20T13:20:41"/>
    <d v="2023-11-10T00:00:00"/>
    <n v="77900"/>
    <n v="77900"/>
    <n v="0"/>
    <n v="779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9-20T00:00:00"/>
    <d v="2023-11-10T00:00:00"/>
    <m/>
    <n v="77900"/>
    <n v="77900"/>
    <n v="77900"/>
    <n v="0"/>
    <n v="200000"/>
    <n v="0"/>
    <n v="0"/>
    <n v="0"/>
    <n v="0"/>
    <m/>
    <m/>
    <n v="0"/>
    <n v="77900"/>
  </r>
  <r>
    <n v="805027287"/>
    <s v="RED DE SALUD DEL NORTE E.S.E"/>
    <s v="FC"/>
    <n v="316569"/>
    <s v="FC316569"/>
    <s v="805027287_FC316569"/>
    <d v="2023-09-30T09:52:03"/>
    <d v="2023-11-10T00:00:00"/>
    <n v="142300"/>
    <n v="142300"/>
    <n v="0"/>
    <n v="1423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9-30T00:00:00"/>
    <d v="2023-11-10T00:00:00"/>
    <m/>
    <n v="142300"/>
    <n v="142300"/>
    <n v="142300"/>
    <n v="0"/>
    <n v="200000"/>
    <n v="0"/>
    <n v="0"/>
    <n v="0"/>
    <n v="0"/>
    <m/>
    <m/>
    <n v="0"/>
    <n v="142300"/>
  </r>
  <r>
    <n v="805027287"/>
    <s v="RED DE SALUD DEL NORTE E.S.E"/>
    <s v="FC"/>
    <n v="319631"/>
    <s v="FC319631"/>
    <s v="805027287_FC319631"/>
    <d v="2023-10-18T07:32:55"/>
    <d v="2023-11-15T00:00:00"/>
    <n v="171400"/>
    <n v="171400"/>
    <n v="0"/>
    <n v="1714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10-18T00:00:00"/>
    <d v="2023-11-15T00:00:00"/>
    <m/>
    <n v="171400"/>
    <n v="171400"/>
    <n v="171400"/>
    <n v="0"/>
    <n v="200000"/>
    <n v="0"/>
    <n v="0"/>
    <n v="0"/>
    <n v="0"/>
    <m/>
    <m/>
    <n v="0"/>
    <n v="171400"/>
  </r>
  <r>
    <n v="805027287"/>
    <s v="RED DE SALUD DEL NORTE E.S.E"/>
    <s v="FC"/>
    <n v="319632"/>
    <s v="FC319632"/>
    <s v="805027287_FC319632"/>
    <d v="2023-10-18T07:33:28"/>
    <d v="2023-11-15T00:00:00"/>
    <n v="94300"/>
    <n v="94300"/>
    <n v="0"/>
    <n v="943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10-18T00:00:00"/>
    <d v="2023-11-15T00:00:00"/>
    <m/>
    <n v="94300"/>
    <n v="94300"/>
    <n v="94300"/>
    <n v="0"/>
    <n v="200000"/>
    <n v="0"/>
    <n v="0"/>
    <n v="0"/>
    <n v="0"/>
    <m/>
    <m/>
    <n v="0"/>
    <n v="94300"/>
  </r>
  <r>
    <n v="805027287"/>
    <s v="RED DE SALUD DEL NORTE E.S.E"/>
    <s v="FC"/>
    <n v="319633"/>
    <s v="FC319633"/>
    <s v="805027287_FC319633"/>
    <d v="2023-10-18T07:33:51"/>
    <d v="2023-11-15T00:00:00"/>
    <n v="212500"/>
    <n v="212500"/>
    <n v="0"/>
    <n v="2125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10-18T00:00:00"/>
    <d v="2023-11-15T00:00:00"/>
    <m/>
    <n v="212500"/>
    <n v="212500"/>
    <n v="212500"/>
    <n v="0"/>
    <n v="200000"/>
    <n v="0"/>
    <n v="0"/>
    <n v="0"/>
    <n v="0"/>
    <m/>
    <m/>
    <n v="0"/>
    <n v="212500"/>
  </r>
  <r>
    <n v="805027287"/>
    <s v="RED DE SALUD DEL NORTE E.S.E"/>
    <s v="FC"/>
    <n v="322195"/>
    <s v="FC322195"/>
    <s v="805027287_FC322195"/>
    <d v="2023-10-31T14:28:49"/>
    <d v="2023-11-15T00:00:00"/>
    <n v="316000"/>
    <n v="316000"/>
    <n v="0"/>
    <n v="3160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10-31T00:00:00"/>
    <d v="2023-11-15T00:00:00"/>
    <m/>
    <n v="316000"/>
    <n v="316000"/>
    <n v="316000"/>
    <n v="0"/>
    <n v="200000"/>
    <n v="0"/>
    <n v="0"/>
    <n v="0"/>
    <n v="0"/>
    <m/>
    <m/>
    <n v="0"/>
    <n v="316000"/>
  </r>
  <r>
    <n v="805027287"/>
    <s v="RED DE SALUD DEL NORTE E.S.E"/>
    <s v="FC"/>
    <n v="308079"/>
    <s v="FC308079"/>
    <s v="805027287_FC308079"/>
    <d v="2023-08-16T14:36:23"/>
    <d v="2023-12-05T00:00:00"/>
    <n v="77900"/>
    <n v="77900"/>
    <n v="0"/>
    <n v="779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77900"/>
    <n v="77900"/>
    <n v="77900"/>
    <n v="0"/>
    <n v="200000"/>
    <n v="0"/>
    <n v="0"/>
    <n v="0"/>
    <n v="0"/>
    <m/>
    <m/>
    <n v="0"/>
    <n v="77900"/>
  </r>
  <r>
    <n v="805027287"/>
    <s v="RED DE SALUD DEL NORTE E.S.E"/>
    <s v="FC"/>
    <n v="308080"/>
    <s v="FC308080"/>
    <s v="805027287_FC308080"/>
    <d v="2023-08-16T14:36:42"/>
    <d v="2023-12-05T00:00:00"/>
    <n v="295000"/>
    <n v="295000"/>
    <n v="0"/>
    <n v="2950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295000"/>
    <n v="295000"/>
    <n v="295000"/>
    <n v="0"/>
    <n v="200000"/>
    <n v="0"/>
    <n v="0"/>
    <n v="0"/>
    <n v="0"/>
    <m/>
    <m/>
    <n v="0"/>
    <n v="295000"/>
  </r>
  <r>
    <n v="805027287"/>
    <s v="RED DE SALUD DEL NORTE E.S.E"/>
    <s v="FC"/>
    <n v="308089"/>
    <s v="FC308089"/>
    <s v="805027287_FC308089"/>
    <d v="2023-08-16T14:51:37"/>
    <d v="2023-12-05T00:00:00"/>
    <n v="10200"/>
    <n v="10200"/>
    <n v="0"/>
    <n v="102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10200"/>
    <n v="10200"/>
    <n v="10200"/>
    <n v="0"/>
    <n v="0"/>
    <n v="0"/>
    <n v="0"/>
    <n v="0"/>
    <n v="0"/>
    <m/>
    <m/>
    <n v="0"/>
    <n v="10200"/>
  </r>
  <r>
    <n v="805027287"/>
    <s v="RED DE SALUD DEL NORTE E.S.E"/>
    <s v="FC"/>
    <n v="308094"/>
    <s v="FC308094"/>
    <s v="805027287_FC308094"/>
    <d v="2023-08-16T14:53:12"/>
    <d v="2023-12-05T00:00:00"/>
    <n v="51000"/>
    <n v="51000"/>
    <n v="0"/>
    <n v="510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51000"/>
    <n v="51000"/>
    <n v="51000"/>
    <n v="0"/>
    <n v="0"/>
    <n v="0"/>
    <n v="0"/>
    <n v="0"/>
    <n v="0"/>
    <m/>
    <m/>
    <n v="0"/>
    <n v="51000"/>
  </r>
  <r>
    <n v="805027287"/>
    <s v="RED DE SALUD DEL NORTE E.S.E"/>
    <s v="FC"/>
    <n v="308407"/>
    <s v="FC308407"/>
    <s v="805027287_FC308407"/>
    <d v="2023-08-31T10:22:03"/>
    <d v="2023-12-05T00:00:00"/>
    <n v="79200"/>
    <n v="79200"/>
    <n v="0"/>
    <n v="792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8-31T00:00:00"/>
    <d v="2023-12-05T00:00:00"/>
    <m/>
    <n v="79200"/>
    <n v="79200"/>
    <n v="79200"/>
    <n v="0"/>
    <n v="492800"/>
    <n v="0"/>
    <n v="0"/>
    <n v="0"/>
    <n v="0"/>
    <m/>
    <m/>
    <n v="0"/>
    <n v="79200"/>
  </r>
  <r>
    <n v="805027287"/>
    <s v="RED DE SALUD DEL NORTE E.S.E"/>
    <s v="FC"/>
    <n v="308557"/>
    <s v="FC308557"/>
    <s v="805027287_FC308557"/>
    <d v="2023-08-31T16:18:46"/>
    <d v="2023-12-05T00:00:00"/>
    <n v="154800"/>
    <n v="154800"/>
    <n v="0"/>
    <n v="1548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8-31T00:00:00"/>
    <d v="2023-12-05T00:00:00"/>
    <m/>
    <n v="154800"/>
    <n v="154800"/>
    <n v="154800"/>
    <n v="0"/>
    <n v="200000"/>
    <n v="0"/>
    <n v="0"/>
    <n v="0"/>
    <n v="0"/>
    <m/>
    <m/>
    <n v="0"/>
    <n v="154800"/>
  </r>
  <r>
    <n v="805027287"/>
    <s v="RED DE SALUD DEL NORTE E.S.E"/>
    <s v="FC"/>
    <n v="325118"/>
    <s v="FC325118"/>
    <s v="805027287_FC325118"/>
    <d v="2023-11-10T15:56:43"/>
    <d v="2023-12-06T00:00:00"/>
    <n v="195100"/>
    <n v="195100"/>
    <n v="0"/>
    <n v="1951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11-10T00:00:00"/>
    <d v="2023-12-06T00:00:00"/>
    <m/>
    <n v="195100"/>
    <n v="195100"/>
    <n v="195100"/>
    <n v="0"/>
    <n v="240000"/>
    <n v="0"/>
    <n v="0"/>
    <n v="0"/>
    <n v="0"/>
    <m/>
    <m/>
    <n v="0"/>
    <n v="195100"/>
  </r>
  <r>
    <n v="805027287"/>
    <s v="RED DE SALUD DEL NORTE E.S.E"/>
    <s v="FC"/>
    <n v="325354"/>
    <s v="FC325354"/>
    <s v="805027287_FC325354"/>
    <d v="2023-11-17T14:30:09"/>
    <d v="2023-12-06T00:00:00"/>
    <n v="141400"/>
    <n v="141400"/>
    <n v="0"/>
    <n v="1414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11-17T00:00:00"/>
    <d v="2023-12-06T00:00:00"/>
    <m/>
    <n v="141400"/>
    <n v="141400"/>
    <n v="141400"/>
    <n v="0"/>
    <n v="240000"/>
    <n v="0"/>
    <n v="0"/>
    <n v="0"/>
    <n v="0"/>
    <m/>
    <m/>
    <n v="0"/>
    <n v="141400"/>
  </r>
  <r>
    <n v="805027287"/>
    <s v="RED DE SALUD DEL NORTE E.S.E"/>
    <s v="FC"/>
    <n v="328452"/>
    <s v="FC328452"/>
    <s v="805027287_FC328452"/>
    <d v="2023-11-30T23:59:59"/>
    <d v="2023-12-06T00:00:00"/>
    <n v="161700"/>
    <n v="161700"/>
    <n v="0"/>
    <n v="1617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12-04T00:00:00"/>
    <d v="2023-12-06T00:00:00"/>
    <m/>
    <n v="161700"/>
    <n v="161700"/>
    <n v="161700"/>
    <n v="0"/>
    <n v="240000"/>
    <n v="0"/>
    <n v="0"/>
    <n v="0"/>
    <n v="0"/>
    <m/>
    <m/>
    <n v="0"/>
    <n v="161700"/>
  </r>
  <r>
    <n v="805027287"/>
    <s v="RED DE SALUD DEL NORTE E.S.E"/>
    <s v="FC"/>
    <n v="328453"/>
    <s v="FC328453"/>
    <s v="805027287_FC328453"/>
    <d v="2023-11-30T23:59:59"/>
    <d v="2023-12-12T00:00:00"/>
    <n v="330300"/>
    <n v="330300"/>
    <n v="0"/>
    <n v="3303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12-04T00:00:00"/>
    <d v="2023-12-12T00:00:00"/>
    <m/>
    <n v="330300"/>
    <n v="330300"/>
    <n v="330300"/>
    <n v="0"/>
    <n v="240000"/>
    <n v="0"/>
    <n v="0"/>
    <n v="0"/>
    <n v="0"/>
    <m/>
    <m/>
    <n v="0"/>
    <n v="330300"/>
  </r>
  <r>
    <n v="805027287"/>
    <s v="RED DE SALUD DEL NORTE E.S.E"/>
    <s v="FC"/>
    <n v="328454"/>
    <s v="FC328454"/>
    <s v="805027287_FC328454"/>
    <d v="2023-11-30T23:59:59"/>
    <d v="2023-12-12T00:00:00"/>
    <n v="90100"/>
    <n v="90100"/>
    <n v="0"/>
    <n v="901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12-04T00:00:00"/>
    <d v="2023-12-12T00:00:00"/>
    <m/>
    <n v="90100"/>
    <n v="90100"/>
    <n v="90100"/>
    <n v="0"/>
    <n v="240000"/>
    <n v="0"/>
    <n v="0"/>
    <n v="0"/>
    <n v="0"/>
    <m/>
    <m/>
    <n v="0"/>
    <n v="90100"/>
  </r>
  <r>
    <n v="805027287"/>
    <s v="RED DE SALUD DEL NORTE E.S.E"/>
    <s v="FC"/>
    <n v="302616"/>
    <s v="FC302616"/>
    <s v="805027287_FC302616"/>
    <d v="2023-07-14T14:17:28"/>
    <d v="2023-11-08T00:00:00"/>
    <n v="284100"/>
    <n v="284100"/>
    <n v="0"/>
    <n v="2841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7-14T00:00:00"/>
    <d v="2023-11-09T00:00:00"/>
    <m/>
    <n v="284100"/>
    <n v="284100"/>
    <n v="284100"/>
    <n v="0"/>
    <n v="219566"/>
    <n v="0"/>
    <n v="0"/>
    <n v="0"/>
    <n v="0"/>
    <m/>
    <m/>
    <n v="0"/>
    <n v="284100"/>
  </r>
  <r>
    <n v="805027287"/>
    <s v="RED DE SALUD DEL NORTE E.S.E"/>
    <s v="FC"/>
    <n v="302617"/>
    <s v="FC302617"/>
    <s v="805027287_FC302617"/>
    <d v="2023-07-14T14:17:44"/>
    <d v="2023-11-08T00:00:00"/>
    <n v="316200"/>
    <n v="316200"/>
    <n v="0"/>
    <n v="3162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7-14T00:00:00"/>
    <d v="2023-11-09T00:00:00"/>
    <m/>
    <n v="316200"/>
    <n v="316200"/>
    <n v="316200"/>
    <n v="0"/>
    <n v="219566"/>
    <n v="0"/>
    <n v="0"/>
    <n v="0"/>
    <n v="0"/>
    <m/>
    <m/>
    <n v="0"/>
    <n v="316200"/>
  </r>
  <r>
    <n v="805027287"/>
    <s v="RED DE SALUD DEL NORTE E.S.E"/>
    <s v="FC"/>
    <n v="308081"/>
    <s v="FC308081"/>
    <s v="805027287_FC308081"/>
    <d v="2023-08-16T14:38:42"/>
    <d v="2023-12-05T00:00:00"/>
    <n v="150000"/>
    <n v="150000"/>
    <n v="0"/>
    <n v="1500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150000"/>
    <n v="150000"/>
    <n v="150000"/>
    <n v="0"/>
    <n v="200000"/>
    <n v="0"/>
    <n v="0"/>
    <n v="0"/>
    <n v="0"/>
    <m/>
    <m/>
    <n v="0"/>
    <n v="150000"/>
  </r>
  <r>
    <n v="805027287"/>
    <s v="RED DE SALUD DEL NORTE E.S.E"/>
    <s v="FC"/>
    <n v="308082"/>
    <s v="FC308082"/>
    <s v="805027287_FC308082"/>
    <d v="2023-08-16T14:39:04"/>
    <d v="2023-12-05T00:00:00"/>
    <n v="482800"/>
    <n v="482800"/>
    <n v="0"/>
    <n v="4828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482800"/>
    <n v="482800"/>
    <n v="482800"/>
    <n v="0"/>
    <n v="200000"/>
    <n v="0"/>
    <n v="0"/>
    <n v="0"/>
    <n v="0"/>
    <m/>
    <m/>
    <n v="0"/>
    <n v="482800"/>
  </r>
  <r>
    <n v="805027287"/>
    <s v="RED DE SALUD DEL NORTE E.S.E"/>
    <s v="FC"/>
    <n v="308083"/>
    <s v="FC308083"/>
    <s v="805027287_FC308083"/>
    <d v="2023-08-16T14:39:22"/>
    <d v="2023-12-05T00:00:00"/>
    <n v="394400"/>
    <n v="394400"/>
    <n v="0"/>
    <n v="3944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394400"/>
    <n v="394400"/>
    <n v="394400"/>
    <n v="0"/>
    <n v="200000"/>
    <n v="0"/>
    <n v="0"/>
    <n v="0"/>
    <n v="0"/>
    <m/>
    <m/>
    <n v="0"/>
    <n v="394400"/>
  </r>
  <r>
    <n v="805027287"/>
    <s v="RED DE SALUD DEL NORTE E.S.E"/>
    <s v="FC"/>
    <n v="308084"/>
    <s v="FC308084"/>
    <s v="805027287_FC308084"/>
    <d v="2023-08-16T14:39:40"/>
    <d v="2023-12-05T00:00:00"/>
    <n v="154300"/>
    <n v="154300"/>
    <n v="0"/>
    <n v="1543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8-22T00:00:00"/>
    <d v="2023-12-05T00:00:00"/>
    <m/>
    <n v="154300"/>
    <n v="154300"/>
    <n v="154300"/>
    <n v="0"/>
    <n v="200000"/>
    <n v="0"/>
    <n v="0"/>
    <n v="0"/>
    <n v="0"/>
    <m/>
    <m/>
    <n v="0"/>
    <n v="154300"/>
  </r>
  <r>
    <n v="805027287"/>
    <s v="RED DE SALUD DEL NORTE E.S.E"/>
    <s v="FC"/>
    <n v="308409"/>
    <s v="FC308409"/>
    <s v="805027287_FC308409"/>
    <d v="2023-08-31T10:22:56"/>
    <d v="2023-12-05T00:00:00"/>
    <n v="595900"/>
    <n v="595900"/>
    <n v="0"/>
    <n v="5959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08-31T00:00:00"/>
    <d v="2023-12-05T00:00:00"/>
    <m/>
    <n v="595900"/>
    <n v="595900"/>
    <n v="595900"/>
    <n v="0"/>
    <n v="200000"/>
    <n v="0"/>
    <n v="0"/>
    <n v="0"/>
    <n v="0"/>
    <m/>
    <m/>
    <n v="0"/>
    <n v="595900"/>
  </r>
  <r>
    <n v="805027287"/>
    <s v="RED DE SALUD DEL NORTE E.S.E"/>
    <s v="FC"/>
    <n v="325120"/>
    <s v="FC325120"/>
    <s v="805027287_FC325120"/>
    <d v="2023-11-10T15:57:17"/>
    <d v="2023-12-06T00:00:00"/>
    <n v="405100"/>
    <n v="405100"/>
    <n v="0"/>
    <n v="405100"/>
    <s v="CARTERA PBS A CONCILIAR"/>
    <e v="#N/A"/>
    <x v="4"/>
    <n v="0"/>
    <m/>
    <m/>
    <m/>
    <n v="0"/>
    <n v="0"/>
    <s v=""/>
    <s v=""/>
    <n v="0"/>
    <n v="0"/>
    <n v="0"/>
    <m/>
    <m/>
    <n v="0"/>
    <n v="0"/>
    <n v="0"/>
    <m/>
    <m/>
    <n v="0"/>
    <s v="Finalizada"/>
    <d v="2023-11-10T00:00:00"/>
    <d v="2023-12-06T00:00:00"/>
    <m/>
    <n v="405100"/>
    <n v="405100"/>
    <n v="405100"/>
    <n v="0"/>
    <n v="240000"/>
    <n v="0"/>
    <n v="0"/>
    <n v="0"/>
    <n v="0"/>
    <m/>
    <m/>
    <n v="0"/>
    <n v="4051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2" firstHeaderRow="0" firstDataRow="1" firstDataCol="1"/>
  <pivotFields count="51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5" outline="0" showAll="0"/>
    <pivotField compact="0" numFmtId="165" outline="0" showAll="0"/>
    <pivotField compact="0" numFmtId="165" outline="0" showAll="0"/>
    <pivotField dataField="1" compact="0" numFmtId="165" outline="0" showAll="0"/>
    <pivotField compact="0" outline="0" showAll="0"/>
    <pivotField compact="0" outline="0" showAll="0"/>
    <pivotField axis="axisRow" compact="0" outline="0" showAll="0">
      <items count="10">
        <item x="2"/>
        <item x="3"/>
        <item x="0"/>
        <item x="6"/>
        <item x="7"/>
        <item x="4"/>
        <item x="1"/>
        <item m="1" x="8"/>
        <item x="5"/>
        <item t="default"/>
      </items>
    </pivotField>
    <pivotField compact="0" numFmtId="165" outline="0" showAll="0"/>
    <pivotField compact="0" outline="0" showAll="0"/>
    <pivotField compact="0" outline="0" showAll="0"/>
    <pivotField compact="0" outline="0" showAll="0"/>
    <pivotField compact="0" numFmtId="168" outline="0" showAll="0"/>
    <pivotField compact="0" numFmtId="168" outline="0" showAll="0"/>
    <pivotField compact="0" outline="0" showAll="0"/>
    <pivotField compact="0" outline="0" showAll="0"/>
    <pivotField compact="0" numFmtId="168" outline="0" showAll="0"/>
    <pivotField compact="0" numFmtId="168" outline="0" showAll="0"/>
    <pivotField compact="0" numFmtId="168" outline="0" showAll="0"/>
    <pivotField compact="0" outline="0" showAll="0"/>
    <pivotField compact="0" outline="0" showAll="0"/>
    <pivotField compact="0" numFmtId="168" outline="0" showAll="0"/>
    <pivotField compact="0" numFmtId="168" outline="0" showAll="0"/>
    <pivotField compact="0" numFmtId="168" outline="0" showAll="0"/>
    <pivotField compact="0" outline="0" showAll="0"/>
    <pivotField compact="0" outline="0" showAll="0"/>
    <pivotField compact="0" numFmtId="168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dataField="1" compact="0" numFmtId="168" outline="0" showAll="0"/>
    <pivotField dataField="1" compact="0" numFmtId="168" outline="0" showAll="0"/>
    <pivotField compact="0" outline="0" showAll="0"/>
    <pivotField compact="0" outline="0" showAll="0"/>
    <pivotField compact="0" numFmtId="168" outline="0" showAll="0"/>
    <pivotField compact="0" numFmtId="168" outline="0" showAll="0"/>
  </pivotFields>
  <rowFields count="1">
    <field x="14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8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" fld="11" baseField="0" baseItem="0" numFmtId="168"/>
    <dataField name="GLOSA PDTE" fld="45" baseField="0" baseItem="0" numFmtId="168"/>
    <dataField name="DEVOLUCION" fld="46" baseField="0" baseItem="0" numFmtId="168"/>
  </dataFields>
  <formats count="7">
    <format dxfId="27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26">
      <pivotArea type="all" dataOnly="0" outline="0" fieldPosition="0"/>
    </format>
    <format dxfId="25">
      <pivotArea outline="0" collapsedLevelsAreSubtotals="1" fieldPosition="0"/>
    </format>
    <format dxfId="24">
      <pivotArea field="14" type="button" dataOnly="0" labelOnly="1" outline="0" axis="axisRow" fieldPosition="0"/>
    </format>
    <format dxfId="23">
      <pivotArea dataOnly="0" labelOnly="1" outline="0" fieldPosition="0">
        <references count="1">
          <reference field="14" count="0"/>
        </references>
      </pivotArea>
    </format>
    <format dxfId="22">
      <pivotArea dataOnly="0" labelOnly="1" grandRow="1" outline="0" fieldPosition="0"/>
    </format>
    <format dxfId="21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610"/>
  <sheetViews>
    <sheetView showGridLines="0" topLeftCell="A2" zoomScale="80" zoomScaleNormal="80" workbookViewId="0">
      <selection activeCell="A3" sqref="A3"/>
    </sheetView>
  </sheetViews>
  <sheetFormatPr baseColWidth="10" defaultRowHeight="15" x14ac:dyDescent="0.25"/>
  <cols>
    <col min="1" max="1" width="16.85546875" customWidth="1"/>
    <col min="2" max="2" width="18.7109375" customWidth="1"/>
    <col min="3" max="3" width="9" customWidth="1"/>
    <col min="4" max="4" width="8.85546875" customWidth="1"/>
    <col min="5" max="5" width="13.7109375" customWidth="1"/>
    <col min="6" max="6" width="14.7109375" customWidth="1"/>
    <col min="7" max="7" width="15.42578125" style="10" customWidth="1"/>
    <col min="8" max="9" width="15.42578125" customWidth="1"/>
    <col min="10" max="10" width="16.140625" customWidth="1"/>
    <col min="11" max="11" width="15.7109375" bestFit="1" customWidth="1"/>
    <col min="12" max="12" width="20" customWidth="1"/>
    <col min="13" max="13" width="17" customWidth="1"/>
    <col min="14" max="14" width="16.28515625" customWidth="1"/>
    <col min="15" max="15" width="35.28515625" customWidth="1"/>
  </cols>
  <sheetData>
    <row r="1" spans="1:15" x14ac:dyDescent="0.25">
      <c r="G1" s="10">
        <f>SUBTOTAL(9,G3:G610)</f>
        <v>56328900</v>
      </c>
      <c r="H1" s="10">
        <f t="shared" ref="H1:J1" si="0">SUBTOTAL(9,H3:H610)</f>
        <v>24614090</v>
      </c>
      <c r="I1" s="10">
        <f t="shared" si="0"/>
        <v>26420208</v>
      </c>
      <c r="J1" s="20">
        <f t="shared" si="0"/>
        <v>51034298</v>
      </c>
    </row>
    <row r="2" spans="1:15" s="3" customFormat="1" ht="30" x14ac:dyDescent="0.25">
      <c r="A2" s="2" t="s">
        <v>6</v>
      </c>
      <c r="B2" s="2" t="s">
        <v>8</v>
      </c>
      <c r="C2" s="2" t="s">
        <v>0</v>
      </c>
      <c r="D2" s="2" t="s">
        <v>1</v>
      </c>
      <c r="E2" s="2" t="s">
        <v>2</v>
      </c>
      <c r="F2" s="2" t="s">
        <v>3</v>
      </c>
      <c r="G2" s="18" t="s">
        <v>4</v>
      </c>
      <c r="H2" s="13" t="s">
        <v>17</v>
      </c>
      <c r="I2" s="13" t="s">
        <v>18</v>
      </c>
      <c r="J2" s="2" t="s">
        <v>5</v>
      </c>
      <c r="K2" s="2" t="s">
        <v>7</v>
      </c>
      <c r="L2" s="2" t="s">
        <v>9</v>
      </c>
      <c r="M2" s="2" t="s">
        <v>10</v>
      </c>
      <c r="N2" s="2" t="s">
        <v>11</v>
      </c>
      <c r="O2" s="14" t="s">
        <v>19</v>
      </c>
    </row>
    <row r="3" spans="1:15" x14ac:dyDescent="0.25">
      <c r="A3" s="1" t="s">
        <v>12</v>
      </c>
      <c r="B3" s="6" t="s">
        <v>13</v>
      </c>
      <c r="C3" s="7" t="s">
        <v>14</v>
      </c>
      <c r="D3" s="7">
        <v>291334</v>
      </c>
      <c r="E3" s="17">
        <v>45077.671203691978</v>
      </c>
      <c r="F3" s="8">
        <v>45094</v>
      </c>
      <c r="G3" s="19">
        <v>10200</v>
      </c>
      <c r="H3" s="9">
        <v>10200</v>
      </c>
      <c r="I3" s="9">
        <v>0</v>
      </c>
      <c r="J3" s="9">
        <v>10200</v>
      </c>
      <c r="K3" s="11" t="s">
        <v>15</v>
      </c>
      <c r="L3" s="12" t="s">
        <v>16</v>
      </c>
      <c r="M3" s="5"/>
      <c r="N3" s="4"/>
      <c r="O3" s="15" t="s">
        <v>20</v>
      </c>
    </row>
    <row r="4" spans="1:15" x14ac:dyDescent="0.25">
      <c r="A4" s="1" t="s">
        <v>12</v>
      </c>
      <c r="B4" s="6" t="s">
        <v>13</v>
      </c>
      <c r="C4" s="7" t="s">
        <v>14</v>
      </c>
      <c r="D4" s="7">
        <v>291336</v>
      </c>
      <c r="E4" s="17">
        <v>45077.671423611231</v>
      </c>
      <c r="F4" s="8">
        <v>45094</v>
      </c>
      <c r="G4" s="19">
        <v>10200</v>
      </c>
      <c r="H4" s="9">
        <v>10200</v>
      </c>
      <c r="I4" s="9">
        <v>0</v>
      </c>
      <c r="J4" s="9">
        <v>10200</v>
      </c>
      <c r="K4" s="11" t="s">
        <v>15</v>
      </c>
      <c r="L4" s="12" t="s">
        <v>16</v>
      </c>
      <c r="M4" s="5"/>
      <c r="N4" s="4"/>
      <c r="O4" s="15" t="s">
        <v>20</v>
      </c>
    </row>
    <row r="5" spans="1:15" x14ac:dyDescent="0.25">
      <c r="A5" s="1" t="s">
        <v>12</v>
      </c>
      <c r="B5" s="6" t="s">
        <v>13</v>
      </c>
      <c r="C5" s="7" t="s">
        <v>14</v>
      </c>
      <c r="D5" s="7">
        <v>280195</v>
      </c>
      <c r="E5" s="17">
        <v>44998.449050926138</v>
      </c>
      <c r="F5" s="8">
        <v>45187</v>
      </c>
      <c r="G5" s="19">
        <v>206200</v>
      </c>
      <c r="H5" s="9">
        <v>14900</v>
      </c>
      <c r="I5" s="9">
        <v>0</v>
      </c>
      <c r="J5" s="9">
        <v>14900</v>
      </c>
      <c r="K5" s="11" t="s">
        <v>15</v>
      </c>
      <c r="L5" s="12" t="s">
        <v>16</v>
      </c>
      <c r="M5" s="1"/>
      <c r="N5" s="1"/>
      <c r="O5" s="15" t="s">
        <v>20</v>
      </c>
    </row>
    <row r="6" spans="1:15" x14ac:dyDescent="0.25">
      <c r="A6" s="1" t="s">
        <v>12</v>
      </c>
      <c r="B6" s="6" t="s">
        <v>13</v>
      </c>
      <c r="C6" s="7" t="s">
        <v>14</v>
      </c>
      <c r="D6" s="7">
        <v>280321</v>
      </c>
      <c r="E6" s="17">
        <v>45006.68805554416</v>
      </c>
      <c r="F6" s="8">
        <v>45187</v>
      </c>
      <c r="G6" s="19">
        <v>210500</v>
      </c>
      <c r="H6" s="9">
        <v>102300</v>
      </c>
      <c r="I6" s="9">
        <v>0</v>
      </c>
      <c r="J6" s="9">
        <v>102300</v>
      </c>
      <c r="K6" s="11" t="s">
        <v>15</v>
      </c>
      <c r="L6" s="12" t="s">
        <v>16</v>
      </c>
      <c r="M6" s="1"/>
      <c r="N6" s="1"/>
      <c r="O6" s="15" t="s">
        <v>20</v>
      </c>
    </row>
    <row r="7" spans="1:15" x14ac:dyDescent="0.25">
      <c r="A7" s="1" t="s">
        <v>12</v>
      </c>
      <c r="B7" s="6" t="s">
        <v>13</v>
      </c>
      <c r="C7" s="7" t="s">
        <v>14</v>
      </c>
      <c r="D7" s="7">
        <v>280520</v>
      </c>
      <c r="E7" s="17">
        <v>45007.999988425989</v>
      </c>
      <c r="F7" s="8">
        <v>45187</v>
      </c>
      <c r="G7" s="19">
        <v>10200</v>
      </c>
      <c r="H7" s="9">
        <v>10200</v>
      </c>
      <c r="I7" s="9">
        <v>0</v>
      </c>
      <c r="J7" s="9">
        <v>10200</v>
      </c>
      <c r="K7" s="11" t="s">
        <v>15</v>
      </c>
      <c r="L7" s="12" t="s">
        <v>16</v>
      </c>
      <c r="M7" s="1"/>
      <c r="N7" s="1"/>
      <c r="O7" s="15" t="s">
        <v>20</v>
      </c>
    </row>
    <row r="8" spans="1:15" x14ac:dyDescent="0.25">
      <c r="A8" s="1" t="s">
        <v>12</v>
      </c>
      <c r="B8" s="6" t="s">
        <v>13</v>
      </c>
      <c r="C8" s="7" t="s">
        <v>14</v>
      </c>
      <c r="D8" s="7">
        <v>280521</v>
      </c>
      <c r="E8" s="17">
        <v>45007.999988425989</v>
      </c>
      <c r="F8" s="8">
        <v>45187</v>
      </c>
      <c r="G8" s="19">
        <v>20400</v>
      </c>
      <c r="H8" s="9">
        <v>20400</v>
      </c>
      <c r="I8" s="9">
        <v>0</v>
      </c>
      <c r="J8" s="9">
        <v>20400</v>
      </c>
      <c r="K8" s="11" t="s">
        <v>15</v>
      </c>
      <c r="L8" s="12" t="s">
        <v>16</v>
      </c>
      <c r="M8" s="1"/>
      <c r="N8" s="1"/>
      <c r="O8" s="15" t="s">
        <v>20</v>
      </c>
    </row>
    <row r="9" spans="1:15" ht="14.25" customHeight="1" x14ac:dyDescent="0.25">
      <c r="A9" s="1" t="s">
        <v>12</v>
      </c>
      <c r="B9" s="6" t="s">
        <v>13</v>
      </c>
      <c r="C9" s="7" t="s">
        <v>14</v>
      </c>
      <c r="D9" s="7">
        <v>283117</v>
      </c>
      <c r="E9" s="17">
        <v>45014.682500000112</v>
      </c>
      <c r="F9" s="8">
        <v>45187</v>
      </c>
      <c r="G9" s="19">
        <v>10200</v>
      </c>
      <c r="H9" s="9">
        <v>10200</v>
      </c>
      <c r="I9" s="9">
        <v>0</v>
      </c>
      <c r="J9" s="9">
        <v>10200</v>
      </c>
      <c r="K9" s="11" t="s">
        <v>15</v>
      </c>
      <c r="L9" s="12" t="s">
        <v>16</v>
      </c>
      <c r="M9" s="1"/>
      <c r="N9" s="1"/>
      <c r="O9" s="15" t="s">
        <v>20</v>
      </c>
    </row>
    <row r="10" spans="1:15" x14ac:dyDescent="0.25">
      <c r="A10" s="1" t="s">
        <v>12</v>
      </c>
      <c r="B10" s="6" t="s">
        <v>13</v>
      </c>
      <c r="C10" s="7" t="s">
        <v>14</v>
      </c>
      <c r="D10" s="7">
        <v>283118</v>
      </c>
      <c r="E10" s="17">
        <v>45014.682754629757</v>
      </c>
      <c r="F10" s="8">
        <v>45187</v>
      </c>
      <c r="G10" s="19">
        <v>30600</v>
      </c>
      <c r="H10" s="9">
        <v>30600</v>
      </c>
      <c r="I10" s="9">
        <v>0</v>
      </c>
      <c r="J10" s="9">
        <v>30600</v>
      </c>
      <c r="K10" s="11" t="s">
        <v>15</v>
      </c>
      <c r="L10" s="12" t="s">
        <v>16</v>
      </c>
      <c r="M10" s="1"/>
      <c r="N10" s="1"/>
      <c r="O10" s="15" t="s">
        <v>20</v>
      </c>
    </row>
    <row r="11" spans="1:15" x14ac:dyDescent="0.25">
      <c r="A11" s="1" t="s">
        <v>12</v>
      </c>
      <c r="B11" s="6" t="s">
        <v>13</v>
      </c>
      <c r="C11" s="7" t="s">
        <v>14</v>
      </c>
      <c r="D11" s="7">
        <v>283119</v>
      </c>
      <c r="E11" s="17">
        <v>45014.682974525262</v>
      </c>
      <c r="F11" s="8">
        <v>45187</v>
      </c>
      <c r="G11" s="19">
        <v>30600</v>
      </c>
      <c r="H11" s="9">
        <v>30600</v>
      </c>
      <c r="I11" s="9">
        <v>0</v>
      </c>
      <c r="J11" s="9">
        <v>30600</v>
      </c>
      <c r="K11" s="11" t="s">
        <v>15</v>
      </c>
      <c r="L11" s="12" t="s">
        <v>16</v>
      </c>
      <c r="M11" s="1"/>
      <c r="N11" s="1"/>
      <c r="O11" s="15" t="s">
        <v>20</v>
      </c>
    </row>
    <row r="12" spans="1:15" x14ac:dyDescent="0.25">
      <c r="A12" s="1" t="s">
        <v>12</v>
      </c>
      <c r="B12" s="6" t="s">
        <v>13</v>
      </c>
      <c r="C12" s="7" t="s">
        <v>14</v>
      </c>
      <c r="D12" s="7">
        <v>280320</v>
      </c>
      <c r="E12" s="17">
        <v>45006.687812500168</v>
      </c>
      <c r="F12" s="8">
        <v>45231</v>
      </c>
      <c r="G12" s="19">
        <v>393400</v>
      </c>
      <c r="H12" s="9">
        <v>393400</v>
      </c>
      <c r="I12" s="9">
        <v>0</v>
      </c>
      <c r="J12" s="9">
        <v>393400</v>
      </c>
      <c r="K12" s="11" t="s">
        <v>15</v>
      </c>
      <c r="L12" s="12" t="s">
        <v>16</v>
      </c>
      <c r="M12" s="1"/>
      <c r="N12" s="1"/>
      <c r="O12" s="15" t="s">
        <v>20</v>
      </c>
    </row>
    <row r="13" spans="1:15" x14ac:dyDescent="0.25">
      <c r="A13" s="1" t="s">
        <v>12</v>
      </c>
      <c r="B13" s="6" t="s">
        <v>13</v>
      </c>
      <c r="C13" s="7" t="s">
        <v>14</v>
      </c>
      <c r="D13" s="7">
        <v>296989</v>
      </c>
      <c r="E13" s="17">
        <v>45099.60888887709</v>
      </c>
      <c r="F13" s="8">
        <v>45238</v>
      </c>
      <c r="G13" s="19">
        <v>190600</v>
      </c>
      <c r="H13" s="9">
        <v>190600</v>
      </c>
      <c r="I13" s="9">
        <v>0</v>
      </c>
      <c r="J13" s="9">
        <v>190600</v>
      </c>
      <c r="K13" s="11" t="s">
        <v>15</v>
      </c>
      <c r="L13" s="12" t="s">
        <v>16</v>
      </c>
      <c r="M13" s="1"/>
      <c r="N13" s="1"/>
      <c r="O13" s="15" t="s">
        <v>20</v>
      </c>
    </row>
    <row r="14" spans="1:15" x14ac:dyDescent="0.25">
      <c r="A14" s="1" t="s">
        <v>12</v>
      </c>
      <c r="B14" s="6" t="s">
        <v>13</v>
      </c>
      <c r="C14" s="7" t="s">
        <v>14</v>
      </c>
      <c r="D14" s="7">
        <v>296990</v>
      </c>
      <c r="E14" s="17">
        <v>45099.609062488656</v>
      </c>
      <c r="F14" s="8">
        <v>45238</v>
      </c>
      <c r="G14" s="19">
        <v>138800</v>
      </c>
      <c r="H14" s="9">
        <v>138800</v>
      </c>
      <c r="I14" s="9">
        <v>0</v>
      </c>
      <c r="J14" s="9">
        <v>138800</v>
      </c>
      <c r="K14" s="11" t="s">
        <v>15</v>
      </c>
      <c r="L14" s="12" t="s">
        <v>16</v>
      </c>
      <c r="M14" s="1"/>
      <c r="N14" s="1"/>
      <c r="O14" s="15" t="s">
        <v>20</v>
      </c>
    </row>
    <row r="15" spans="1:15" x14ac:dyDescent="0.25">
      <c r="A15" s="1" t="s">
        <v>12</v>
      </c>
      <c r="B15" s="6" t="s">
        <v>13</v>
      </c>
      <c r="C15" s="7" t="s">
        <v>14</v>
      </c>
      <c r="D15" s="7">
        <v>296991</v>
      </c>
      <c r="E15" s="17">
        <v>45099.609259259421</v>
      </c>
      <c r="F15" s="8">
        <v>45238</v>
      </c>
      <c r="G15" s="19">
        <v>246900</v>
      </c>
      <c r="H15" s="9">
        <v>246900</v>
      </c>
      <c r="I15" s="9">
        <v>0</v>
      </c>
      <c r="J15" s="9">
        <v>246900</v>
      </c>
      <c r="K15" s="11" t="s">
        <v>15</v>
      </c>
      <c r="L15" s="12" t="s">
        <v>16</v>
      </c>
      <c r="M15" s="1"/>
      <c r="N15" s="1"/>
      <c r="O15" s="15" t="s">
        <v>20</v>
      </c>
    </row>
    <row r="16" spans="1:15" x14ac:dyDescent="0.25">
      <c r="A16" s="1" t="s">
        <v>12</v>
      </c>
      <c r="B16" s="6" t="s">
        <v>13</v>
      </c>
      <c r="C16" s="7" t="s">
        <v>14</v>
      </c>
      <c r="D16" s="7">
        <v>296992</v>
      </c>
      <c r="E16" s="17">
        <v>45099.609560173471</v>
      </c>
      <c r="F16" s="8">
        <v>45238</v>
      </c>
      <c r="G16" s="19">
        <v>282800</v>
      </c>
      <c r="H16" s="9">
        <v>282800</v>
      </c>
      <c r="I16" s="9">
        <v>0</v>
      </c>
      <c r="J16" s="9">
        <v>282800</v>
      </c>
      <c r="K16" s="11" t="s">
        <v>15</v>
      </c>
      <c r="L16" s="12" t="s">
        <v>16</v>
      </c>
      <c r="M16" s="1"/>
      <c r="N16" s="1"/>
      <c r="O16" s="15" t="s">
        <v>20</v>
      </c>
    </row>
    <row r="17" spans="1:15" x14ac:dyDescent="0.25">
      <c r="A17" s="1" t="s">
        <v>12</v>
      </c>
      <c r="B17" s="6" t="s">
        <v>13</v>
      </c>
      <c r="C17" s="7" t="s">
        <v>14</v>
      </c>
      <c r="D17" s="7">
        <v>297442</v>
      </c>
      <c r="E17" s="17">
        <v>45105.999988425989</v>
      </c>
      <c r="F17" s="8">
        <v>45238</v>
      </c>
      <c r="G17" s="19">
        <v>10200</v>
      </c>
      <c r="H17" s="9">
        <v>10200</v>
      </c>
      <c r="I17" s="9">
        <v>0</v>
      </c>
      <c r="J17" s="9">
        <v>10200</v>
      </c>
      <c r="K17" s="11" t="s">
        <v>15</v>
      </c>
      <c r="L17" s="12" t="s">
        <v>16</v>
      </c>
      <c r="M17" s="1"/>
      <c r="N17" s="1"/>
      <c r="O17" s="15" t="s">
        <v>20</v>
      </c>
    </row>
    <row r="18" spans="1:15" x14ac:dyDescent="0.25">
      <c r="A18" s="1" t="s">
        <v>12</v>
      </c>
      <c r="B18" s="6" t="s">
        <v>13</v>
      </c>
      <c r="C18" s="7" t="s">
        <v>14</v>
      </c>
      <c r="D18" s="7">
        <v>297443</v>
      </c>
      <c r="E18" s="17">
        <v>45105.999988425989</v>
      </c>
      <c r="F18" s="8">
        <v>45238</v>
      </c>
      <c r="G18" s="19">
        <v>10200</v>
      </c>
      <c r="H18" s="9">
        <v>10200</v>
      </c>
      <c r="I18" s="9">
        <v>0</v>
      </c>
      <c r="J18" s="9">
        <v>10200</v>
      </c>
      <c r="K18" s="11" t="s">
        <v>15</v>
      </c>
      <c r="L18" s="12" t="s">
        <v>16</v>
      </c>
      <c r="M18" s="1"/>
      <c r="N18" s="1"/>
      <c r="O18" s="15" t="s">
        <v>20</v>
      </c>
    </row>
    <row r="19" spans="1:15" x14ac:dyDescent="0.25">
      <c r="A19" s="1" t="s">
        <v>12</v>
      </c>
      <c r="B19" s="6" t="s">
        <v>13</v>
      </c>
      <c r="C19" s="7" t="s">
        <v>14</v>
      </c>
      <c r="D19" s="7">
        <v>297444</v>
      </c>
      <c r="E19" s="17">
        <v>45105.999988425989</v>
      </c>
      <c r="F19" s="8">
        <v>45238</v>
      </c>
      <c r="G19" s="19">
        <v>10200</v>
      </c>
      <c r="H19" s="9">
        <v>10200</v>
      </c>
      <c r="I19" s="9">
        <v>0</v>
      </c>
      <c r="J19" s="9">
        <v>10200</v>
      </c>
      <c r="K19" s="11" t="s">
        <v>15</v>
      </c>
      <c r="L19" s="12" t="s">
        <v>16</v>
      </c>
      <c r="M19" s="1"/>
      <c r="N19" s="1"/>
      <c r="O19" s="15" t="s">
        <v>20</v>
      </c>
    </row>
    <row r="20" spans="1:15" x14ac:dyDescent="0.25">
      <c r="A20" s="1" t="s">
        <v>12</v>
      </c>
      <c r="B20" s="6" t="s">
        <v>13</v>
      </c>
      <c r="C20" s="7" t="s">
        <v>14</v>
      </c>
      <c r="D20" s="7">
        <v>297445</v>
      </c>
      <c r="E20" s="17">
        <v>45105.999988425989</v>
      </c>
      <c r="F20" s="8">
        <v>45238</v>
      </c>
      <c r="G20" s="19">
        <v>10200</v>
      </c>
      <c r="H20" s="9">
        <v>10200</v>
      </c>
      <c r="I20" s="9">
        <v>0</v>
      </c>
      <c r="J20" s="9">
        <v>10200</v>
      </c>
      <c r="K20" s="11" t="s">
        <v>15</v>
      </c>
      <c r="L20" s="12" t="s">
        <v>16</v>
      </c>
      <c r="M20" s="1"/>
      <c r="N20" s="1"/>
      <c r="O20" s="15" t="s">
        <v>20</v>
      </c>
    </row>
    <row r="21" spans="1:15" x14ac:dyDescent="0.25">
      <c r="A21" s="1" t="s">
        <v>12</v>
      </c>
      <c r="B21" s="6" t="s">
        <v>13</v>
      </c>
      <c r="C21" s="7" t="s">
        <v>14</v>
      </c>
      <c r="D21" s="7">
        <v>297446</v>
      </c>
      <c r="E21" s="17">
        <v>45105.999988425989</v>
      </c>
      <c r="F21" s="8">
        <v>45238</v>
      </c>
      <c r="G21" s="19">
        <v>10200</v>
      </c>
      <c r="H21" s="9">
        <v>10200</v>
      </c>
      <c r="I21" s="9">
        <v>0</v>
      </c>
      <c r="J21" s="9">
        <v>10200</v>
      </c>
      <c r="K21" s="11" t="s">
        <v>15</v>
      </c>
      <c r="L21" s="12" t="s">
        <v>16</v>
      </c>
      <c r="M21" s="1"/>
      <c r="N21" s="1"/>
      <c r="O21" s="15" t="s">
        <v>20</v>
      </c>
    </row>
    <row r="22" spans="1:15" x14ac:dyDescent="0.25">
      <c r="A22" s="1" t="s">
        <v>12</v>
      </c>
      <c r="B22" s="6" t="s">
        <v>13</v>
      </c>
      <c r="C22" s="7" t="s">
        <v>14</v>
      </c>
      <c r="D22" s="7">
        <v>297447</v>
      </c>
      <c r="E22" s="17">
        <v>45105.999988425989</v>
      </c>
      <c r="F22" s="8">
        <v>45238</v>
      </c>
      <c r="G22" s="19">
        <v>40800</v>
      </c>
      <c r="H22" s="9">
        <v>40800</v>
      </c>
      <c r="I22" s="9">
        <v>0</v>
      </c>
      <c r="J22" s="9">
        <v>40800</v>
      </c>
      <c r="K22" s="11" t="s">
        <v>15</v>
      </c>
      <c r="L22" s="12" t="s">
        <v>16</v>
      </c>
      <c r="M22" s="1"/>
      <c r="N22" s="1"/>
      <c r="O22" s="15" t="s">
        <v>20</v>
      </c>
    </row>
    <row r="23" spans="1:15" x14ac:dyDescent="0.25">
      <c r="A23" s="1" t="s">
        <v>12</v>
      </c>
      <c r="B23" s="6" t="s">
        <v>13</v>
      </c>
      <c r="C23" s="7" t="s">
        <v>14</v>
      </c>
      <c r="D23" s="7">
        <v>297448</v>
      </c>
      <c r="E23" s="17">
        <v>45105.999988425989</v>
      </c>
      <c r="F23" s="8">
        <v>45238</v>
      </c>
      <c r="G23" s="19">
        <v>10200</v>
      </c>
      <c r="H23" s="9">
        <v>10200</v>
      </c>
      <c r="I23" s="9">
        <v>0</v>
      </c>
      <c r="J23" s="9">
        <v>10200</v>
      </c>
      <c r="K23" s="11" t="s">
        <v>15</v>
      </c>
      <c r="L23" s="12" t="s">
        <v>16</v>
      </c>
      <c r="M23" s="1"/>
      <c r="N23" s="1"/>
      <c r="O23" s="15" t="s">
        <v>20</v>
      </c>
    </row>
    <row r="24" spans="1:15" x14ac:dyDescent="0.25">
      <c r="A24" s="1" t="s">
        <v>12</v>
      </c>
      <c r="B24" s="6" t="s">
        <v>13</v>
      </c>
      <c r="C24" s="7" t="s">
        <v>14</v>
      </c>
      <c r="D24" s="7">
        <v>299791</v>
      </c>
      <c r="E24" s="17">
        <v>45107.318506944459</v>
      </c>
      <c r="F24" s="8">
        <v>45238</v>
      </c>
      <c r="G24" s="19">
        <v>503800</v>
      </c>
      <c r="H24" s="9">
        <v>503800</v>
      </c>
      <c r="I24" s="9">
        <v>0</v>
      </c>
      <c r="J24" s="9">
        <v>503800</v>
      </c>
      <c r="K24" s="11" t="s">
        <v>15</v>
      </c>
      <c r="L24" s="12" t="s">
        <v>16</v>
      </c>
      <c r="M24" s="1"/>
      <c r="N24" s="1"/>
      <c r="O24" s="15" t="s">
        <v>20</v>
      </c>
    </row>
    <row r="25" spans="1:15" x14ac:dyDescent="0.25">
      <c r="A25" s="1" t="s">
        <v>12</v>
      </c>
      <c r="B25" s="6" t="s">
        <v>13</v>
      </c>
      <c r="C25" s="7" t="s">
        <v>14</v>
      </c>
      <c r="D25" s="7">
        <v>299792</v>
      </c>
      <c r="E25" s="17">
        <v>45107.318946747575</v>
      </c>
      <c r="F25" s="8">
        <v>45238</v>
      </c>
      <c r="G25" s="19">
        <v>281500</v>
      </c>
      <c r="H25" s="9">
        <v>281500</v>
      </c>
      <c r="I25" s="9">
        <v>0</v>
      </c>
      <c r="J25" s="9">
        <v>281500</v>
      </c>
      <c r="K25" s="11" t="s">
        <v>15</v>
      </c>
      <c r="L25" s="12" t="s">
        <v>16</v>
      </c>
      <c r="M25" s="1"/>
      <c r="N25" s="1"/>
      <c r="O25" s="15" t="s">
        <v>20</v>
      </c>
    </row>
    <row r="26" spans="1:15" x14ac:dyDescent="0.25">
      <c r="A26" s="1" t="s">
        <v>12</v>
      </c>
      <c r="B26" s="6" t="s">
        <v>13</v>
      </c>
      <c r="C26" s="7" t="s">
        <v>14</v>
      </c>
      <c r="D26" s="7">
        <v>299864</v>
      </c>
      <c r="E26" s="17">
        <v>45107.453912025318</v>
      </c>
      <c r="F26" s="8">
        <v>45238</v>
      </c>
      <c r="G26" s="19">
        <v>10200</v>
      </c>
      <c r="H26" s="9">
        <v>10200</v>
      </c>
      <c r="I26" s="9">
        <v>0</v>
      </c>
      <c r="J26" s="9">
        <v>10200</v>
      </c>
      <c r="K26" s="11" t="s">
        <v>15</v>
      </c>
      <c r="L26" s="12" t="s">
        <v>16</v>
      </c>
      <c r="M26" s="1"/>
      <c r="N26" s="1"/>
      <c r="O26" s="15" t="s">
        <v>20</v>
      </c>
    </row>
    <row r="27" spans="1:15" x14ac:dyDescent="0.25">
      <c r="A27" s="1" t="s">
        <v>12</v>
      </c>
      <c r="B27" s="6" t="s">
        <v>13</v>
      </c>
      <c r="C27" s="7" t="s">
        <v>14</v>
      </c>
      <c r="D27" s="7">
        <v>299865</v>
      </c>
      <c r="E27" s="17">
        <v>45107.454247673508</v>
      </c>
      <c r="F27" s="8">
        <v>45238</v>
      </c>
      <c r="G27" s="19">
        <v>10200</v>
      </c>
      <c r="H27" s="9">
        <v>10200</v>
      </c>
      <c r="I27" s="9">
        <v>0</v>
      </c>
      <c r="J27" s="9">
        <v>10200</v>
      </c>
      <c r="K27" s="11" t="s">
        <v>15</v>
      </c>
      <c r="L27" s="12" t="s">
        <v>16</v>
      </c>
      <c r="M27" s="1"/>
      <c r="N27" s="1"/>
      <c r="O27" s="15" t="s">
        <v>20</v>
      </c>
    </row>
    <row r="28" spans="1:15" x14ac:dyDescent="0.25">
      <c r="A28" s="1" t="s">
        <v>12</v>
      </c>
      <c r="B28" s="6" t="s">
        <v>13</v>
      </c>
      <c r="C28" s="7" t="s">
        <v>14</v>
      </c>
      <c r="D28" s="7">
        <v>299866</v>
      </c>
      <c r="E28" s="17">
        <v>45107.454537025653</v>
      </c>
      <c r="F28" s="8">
        <v>45238</v>
      </c>
      <c r="G28" s="19">
        <v>10200</v>
      </c>
      <c r="H28" s="9">
        <v>10200</v>
      </c>
      <c r="I28" s="9">
        <v>0</v>
      </c>
      <c r="J28" s="9">
        <v>10200</v>
      </c>
      <c r="K28" s="11" t="s">
        <v>15</v>
      </c>
      <c r="L28" s="12" t="s">
        <v>16</v>
      </c>
      <c r="M28" s="1"/>
      <c r="N28" s="1"/>
      <c r="O28" s="15" t="s">
        <v>20</v>
      </c>
    </row>
    <row r="29" spans="1:15" x14ac:dyDescent="0.25">
      <c r="A29" s="1" t="s">
        <v>12</v>
      </c>
      <c r="B29" s="6" t="s">
        <v>13</v>
      </c>
      <c r="C29" s="7" t="s">
        <v>14</v>
      </c>
      <c r="D29" s="7">
        <v>299867</v>
      </c>
      <c r="E29" s="17">
        <v>45107.454803240951</v>
      </c>
      <c r="F29" s="8">
        <v>45238</v>
      </c>
      <c r="G29" s="19">
        <v>10200</v>
      </c>
      <c r="H29" s="9">
        <v>10200</v>
      </c>
      <c r="I29" s="9">
        <v>0</v>
      </c>
      <c r="J29" s="9">
        <v>10200</v>
      </c>
      <c r="K29" s="11" t="s">
        <v>15</v>
      </c>
      <c r="L29" s="12" t="s">
        <v>16</v>
      </c>
      <c r="M29" s="1"/>
      <c r="N29" s="1"/>
      <c r="O29" s="15" t="s">
        <v>20</v>
      </c>
    </row>
    <row r="30" spans="1:15" x14ac:dyDescent="0.25">
      <c r="A30" s="1" t="s">
        <v>12</v>
      </c>
      <c r="B30" s="6" t="s">
        <v>13</v>
      </c>
      <c r="C30" s="7" t="s">
        <v>14</v>
      </c>
      <c r="D30" s="7">
        <v>299868</v>
      </c>
      <c r="E30" s="17">
        <v>45107.455081018619</v>
      </c>
      <c r="F30" s="8">
        <v>45238</v>
      </c>
      <c r="G30" s="19">
        <v>20400</v>
      </c>
      <c r="H30" s="9">
        <v>20400</v>
      </c>
      <c r="I30" s="9">
        <v>0</v>
      </c>
      <c r="J30" s="9">
        <v>20400</v>
      </c>
      <c r="K30" s="11" t="s">
        <v>15</v>
      </c>
      <c r="L30" s="12" t="s">
        <v>16</v>
      </c>
      <c r="M30" s="1"/>
      <c r="N30" s="1"/>
      <c r="O30" s="15" t="s">
        <v>20</v>
      </c>
    </row>
    <row r="31" spans="1:15" x14ac:dyDescent="0.25">
      <c r="A31" s="1" t="s">
        <v>12</v>
      </c>
      <c r="B31" s="6" t="s">
        <v>13</v>
      </c>
      <c r="C31" s="7" t="s">
        <v>14</v>
      </c>
      <c r="D31" s="7">
        <v>299869</v>
      </c>
      <c r="E31" s="17">
        <v>45107.455312488601</v>
      </c>
      <c r="F31" s="8">
        <v>45238</v>
      </c>
      <c r="G31" s="19">
        <v>30600</v>
      </c>
      <c r="H31" s="9">
        <v>30600</v>
      </c>
      <c r="I31" s="9">
        <v>0</v>
      </c>
      <c r="J31" s="9">
        <v>30600</v>
      </c>
      <c r="K31" s="11" t="s">
        <v>15</v>
      </c>
      <c r="L31" s="12" t="s">
        <v>16</v>
      </c>
      <c r="M31" s="1"/>
      <c r="N31" s="1"/>
      <c r="O31" s="15" t="s">
        <v>20</v>
      </c>
    </row>
    <row r="32" spans="1:15" x14ac:dyDescent="0.25">
      <c r="A32" s="1" t="s">
        <v>12</v>
      </c>
      <c r="B32" s="6" t="s">
        <v>13</v>
      </c>
      <c r="C32" s="7" t="s">
        <v>14</v>
      </c>
      <c r="D32" s="7">
        <v>299870</v>
      </c>
      <c r="E32" s="17">
        <v>45107.455555543769</v>
      </c>
      <c r="F32" s="8">
        <v>45238</v>
      </c>
      <c r="G32" s="19">
        <v>30600</v>
      </c>
      <c r="H32" s="9">
        <v>30600</v>
      </c>
      <c r="I32" s="9">
        <v>0</v>
      </c>
      <c r="J32" s="9">
        <v>30600</v>
      </c>
      <c r="K32" s="11" t="s">
        <v>15</v>
      </c>
      <c r="L32" s="12" t="s">
        <v>16</v>
      </c>
      <c r="M32" s="1"/>
      <c r="N32" s="1"/>
      <c r="O32" s="15" t="s">
        <v>20</v>
      </c>
    </row>
    <row r="33" spans="1:15" x14ac:dyDescent="0.25">
      <c r="A33" s="1" t="s">
        <v>12</v>
      </c>
      <c r="B33" s="6" t="s">
        <v>13</v>
      </c>
      <c r="C33" s="7" t="s">
        <v>14</v>
      </c>
      <c r="D33" s="7">
        <v>299871</v>
      </c>
      <c r="E33" s="17">
        <v>45107.455833333544</v>
      </c>
      <c r="F33" s="8">
        <v>45238</v>
      </c>
      <c r="G33" s="19">
        <v>10200</v>
      </c>
      <c r="H33" s="9">
        <v>10200</v>
      </c>
      <c r="I33" s="9">
        <v>0</v>
      </c>
      <c r="J33" s="9">
        <v>10200</v>
      </c>
      <c r="K33" s="11" t="s">
        <v>15</v>
      </c>
      <c r="L33" s="12" t="s">
        <v>16</v>
      </c>
      <c r="M33" s="1"/>
      <c r="N33" s="1"/>
      <c r="O33" s="15" t="s">
        <v>20</v>
      </c>
    </row>
    <row r="34" spans="1:15" x14ac:dyDescent="0.25">
      <c r="A34" s="1" t="s">
        <v>12</v>
      </c>
      <c r="B34" s="6" t="s">
        <v>13</v>
      </c>
      <c r="C34" s="7" t="s">
        <v>14</v>
      </c>
      <c r="D34" s="7">
        <v>299872</v>
      </c>
      <c r="E34" s="17">
        <v>45107.456053229049</v>
      </c>
      <c r="F34" s="8">
        <v>45238</v>
      </c>
      <c r="G34" s="19">
        <v>10200</v>
      </c>
      <c r="H34" s="9">
        <v>10200</v>
      </c>
      <c r="I34" s="9">
        <v>0</v>
      </c>
      <c r="J34" s="9">
        <v>10200</v>
      </c>
      <c r="K34" s="11" t="s">
        <v>15</v>
      </c>
      <c r="L34" s="12" t="s">
        <v>16</v>
      </c>
      <c r="M34" s="1"/>
      <c r="N34" s="1"/>
      <c r="O34" s="15" t="s">
        <v>20</v>
      </c>
    </row>
    <row r="35" spans="1:15" x14ac:dyDescent="0.25">
      <c r="A35" s="1" t="s">
        <v>12</v>
      </c>
      <c r="B35" s="6" t="s">
        <v>13</v>
      </c>
      <c r="C35" s="7" t="s">
        <v>14</v>
      </c>
      <c r="D35" s="7">
        <v>299873</v>
      </c>
      <c r="E35" s="17">
        <v>45107.459594896063</v>
      </c>
      <c r="F35" s="8">
        <v>45238</v>
      </c>
      <c r="G35" s="19">
        <v>10200</v>
      </c>
      <c r="H35" s="9">
        <v>10200</v>
      </c>
      <c r="I35" s="9">
        <v>0</v>
      </c>
      <c r="J35" s="9">
        <v>10200</v>
      </c>
      <c r="K35" s="11" t="s">
        <v>15</v>
      </c>
      <c r="L35" s="12" t="s">
        <v>16</v>
      </c>
      <c r="M35" s="1"/>
      <c r="N35" s="1"/>
      <c r="O35" s="15" t="s">
        <v>20</v>
      </c>
    </row>
    <row r="36" spans="1:15" x14ac:dyDescent="0.25">
      <c r="A36" s="1" t="s">
        <v>12</v>
      </c>
      <c r="B36" s="6" t="s">
        <v>13</v>
      </c>
      <c r="C36" s="7" t="s">
        <v>14</v>
      </c>
      <c r="D36" s="7">
        <v>299874</v>
      </c>
      <c r="E36" s="17">
        <v>45107.45982637722</v>
      </c>
      <c r="F36" s="8">
        <v>45238</v>
      </c>
      <c r="G36" s="19">
        <v>10200</v>
      </c>
      <c r="H36" s="9">
        <v>10200</v>
      </c>
      <c r="I36" s="9">
        <v>0</v>
      </c>
      <c r="J36" s="9">
        <v>10200</v>
      </c>
      <c r="K36" s="11" t="s">
        <v>15</v>
      </c>
      <c r="L36" s="12" t="s">
        <v>16</v>
      </c>
      <c r="M36" s="1"/>
      <c r="N36" s="1"/>
      <c r="O36" s="15" t="s">
        <v>20</v>
      </c>
    </row>
    <row r="37" spans="1:15" x14ac:dyDescent="0.25">
      <c r="A37" s="1" t="s">
        <v>12</v>
      </c>
      <c r="B37" s="6" t="s">
        <v>13</v>
      </c>
      <c r="C37" s="7" t="s">
        <v>14</v>
      </c>
      <c r="D37" s="7">
        <v>299875</v>
      </c>
      <c r="E37" s="17">
        <v>45107.460092580877</v>
      </c>
      <c r="F37" s="8">
        <v>45238</v>
      </c>
      <c r="G37" s="19">
        <v>10200</v>
      </c>
      <c r="H37" s="9">
        <v>10200</v>
      </c>
      <c r="I37" s="9">
        <v>0</v>
      </c>
      <c r="J37" s="9">
        <v>10200</v>
      </c>
      <c r="K37" s="11" t="s">
        <v>15</v>
      </c>
      <c r="L37" s="12" t="s">
        <v>16</v>
      </c>
      <c r="M37" s="1"/>
      <c r="N37" s="1"/>
      <c r="O37" s="15" t="s">
        <v>20</v>
      </c>
    </row>
    <row r="38" spans="1:15" x14ac:dyDescent="0.25">
      <c r="A38" s="1" t="s">
        <v>12</v>
      </c>
      <c r="B38" s="6" t="s">
        <v>13</v>
      </c>
      <c r="C38" s="7" t="s">
        <v>14</v>
      </c>
      <c r="D38" s="7">
        <v>299876</v>
      </c>
      <c r="E38" s="17">
        <v>45107.46031250013</v>
      </c>
      <c r="F38" s="8">
        <v>45238</v>
      </c>
      <c r="G38" s="19">
        <v>10200</v>
      </c>
      <c r="H38" s="9">
        <v>10200</v>
      </c>
      <c r="I38" s="9">
        <v>0</v>
      </c>
      <c r="J38" s="9">
        <v>10200</v>
      </c>
      <c r="K38" s="11" t="s">
        <v>15</v>
      </c>
      <c r="L38" s="12" t="s">
        <v>16</v>
      </c>
      <c r="M38" s="1"/>
      <c r="N38" s="1"/>
      <c r="O38" s="15" t="s">
        <v>20</v>
      </c>
    </row>
    <row r="39" spans="1:15" x14ac:dyDescent="0.25">
      <c r="A39" s="1" t="s">
        <v>12</v>
      </c>
      <c r="B39" s="6" t="s">
        <v>13</v>
      </c>
      <c r="C39" s="7" t="s">
        <v>14</v>
      </c>
      <c r="D39" s="7">
        <v>299877</v>
      </c>
      <c r="E39" s="17">
        <v>45107.460497685242</v>
      </c>
      <c r="F39" s="8">
        <v>45238</v>
      </c>
      <c r="G39" s="19">
        <v>10200</v>
      </c>
      <c r="H39" s="9">
        <v>10200</v>
      </c>
      <c r="I39" s="9">
        <v>0</v>
      </c>
      <c r="J39" s="9">
        <v>10200</v>
      </c>
      <c r="K39" s="11" t="s">
        <v>15</v>
      </c>
      <c r="L39" s="12" t="s">
        <v>16</v>
      </c>
      <c r="M39" s="1"/>
      <c r="N39" s="1"/>
      <c r="O39" s="15" t="s">
        <v>20</v>
      </c>
    </row>
    <row r="40" spans="1:15" x14ac:dyDescent="0.25">
      <c r="A40" s="1" t="s">
        <v>12</v>
      </c>
      <c r="B40" s="6" t="s">
        <v>13</v>
      </c>
      <c r="C40" s="7" t="s">
        <v>14</v>
      </c>
      <c r="D40" s="7">
        <v>299879</v>
      </c>
      <c r="E40" s="17">
        <v>45107.460833333433</v>
      </c>
      <c r="F40" s="8">
        <v>45238</v>
      </c>
      <c r="G40" s="19">
        <v>10200</v>
      </c>
      <c r="H40" s="9">
        <v>10200</v>
      </c>
      <c r="I40" s="9">
        <v>0</v>
      </c>
      <c r="J40" s="9">
        <v>10200</v>
      </c>
      <c r="K40" s="11" t="s">
        <v>15</v>
      </c>
      <c r="L40" s="12" t="s">
        <v>16</v>
      </c>
      <c r="M40" s="1"/>
      <c r="N40" s="1"/>
      <c r="O40" s="15" t="s">
        <v>20</v>
      </c>
    </row>
    <row r="41" spans="1:15" x14ac:dyDescent="0.25">
      <c r="A41" s="1" t="s">
        <v>12</v>
      </c>
      <c r="B41" s="6" t="s">
        <v>13</v>
      </c>
      <c r="C41" s="7" t="s">
        <v>14</v>
      </c>
      <c r="D41" s="7">
        <v>299880</v>
      </c>
      <c r="E41" s="17">
        <v>45107.461064803414</v>
      </c>
      <c r="F41" s="8">
        <v>45238</v>
      </c>
      <c r="G41" s="19">
        <v>10200</v>
      </c>
      <c r="H41" s="9">
        <v>10200</v>
      </c>
      <c r="I41" s="9">
        <v>0</v>
      </c>
      <c r="J41" s="9">
        <v>10200</v>
      </c>
      <c r="K41" s="11" t="s">
        <v>15</v>
      </c>
      <c r="L41" s="12" t="s">
        <v>16</v>
      </c>
      <c r="M41" s="1"/>
      <c r="N41" s="1"/>
      <c r="O41" s="15" t="s">
        <v>20</v>
      </c>
    </row>
    <row r="42" spans="1:15" x14ac:dyDescent="0.25">
      <c r="A42" s="1" t="s">
        <v>12</v>
      </c>
      <c r="B42" s="6" t="s">
        <v>13</v>
      </c>
      <c r="C42" s="7" t="s">
        <v>14</v>
      </c>
      <c r="D42" s="7">
        <v>299882</v>
      </c>
      <c r="E42" s="17">
        <v>45107.461620370392</v>
      </c>
      <c r="F42" s="8">
        <v>45238</v>
      </c>
      <c r="G42" s="19">
        <v>10200</v>
      </c>
      <c r="H42" s="9">
        <v>10200</v>
      </c>
      <c r="I42" s="9">
        <v>0</v>
      </c>
      <c r="J42" s="9">
        <v>10200</v>
      </c>
      <c r="K42" s="11" t="s">
        <v>15</v>
      </c>
      <c r="L42" s="12" t="s">
        <v>16</v>
      </c>
      <c r="M42" s="1"/>
      <c r="N42" s="1"/>
      <c r="O42" s="15" t="s">
        <v>20</v>
      </c>
    </row>
    <row r="43" spans="1:15" x14ac:dyDescent="0.25">
      <c r="A43" s="1" t="s">
        <v>12</v>
      </c>
      <c r="B43" s="6" t="s">
        <v>13</v>
      </c>
      <c r="C43" s="7" t="s">
        <v>14</v>
      </c>
      <c r="D43" s="7">
        <v>299883</v>
      </c>
      <c r="E43" s="17">
        <v>45107.461921284907</v>
      </c>
      <c r="F43" s="8">
        <v>45238</v>
      </c>
      <c r="G43" s="19">
        <v>10200</v>
      </c>
      <c r="H43" s="9">
        <v>10200</v>
      </c>
      <c r="I43" s="9">
        <v>0</v>
      </c>
      <c r="J43" s="9">
        <v>10200</v>
      </c>
      <c r="K43" s="11" t="s">
        <v>15</v>
      </c>
      <c r="L43" s="12" t="s">
        <v>16</v>
      </c>
      <c r="M43" s="1"/>
      <c r="N43" s="1"/>
      <c r="O43" s="15" t="s">
        <v>20</v>
      </c>
    </row>
    <row r="44" spans="1:15" x14ac:dyDescent="0.25">
      <c r="A44" s="1" t="s">
        <v>12</v>
      </c>
      <c r="B44" s="6" t="s">
        <v>13</v>
      </c>
      <c r="C44" s="7" t="s">
        <v>14</v>
      </c>
      <c r="D44" s="7">
        <v>299884</v>
      </c>
      <c r="E44" s="17">
        <v>45107.462187500205</v>
      </c>
      <c r="F44" s="8">
        <v>45238</v>
      </c>
      <c r="G44" s="19">
        <v>10200</v>
      </c>
      <c r="H44" s="9">
        <v>10200</v>
      </c>
      <c r="I44" s="9">
        <v>0</v>
      </c>
      <c r="J44" s="9">
        <v>10200</v>
      </c>
      <c r="K44" s="11" t="s">
        <v>15</v>
      </c>
      <c r="L44" s="12" t="s">
        <v>16</v>
      </c>
      <c r="M44" s="1"/>
      <c r="N44" s="1"/>
      <c r="O44" s="15" t="s">
        <v>20</v>
      </c>
    </row>
    <row r="45" spans="1:15" x14ac:dyDescent="0.25">
      <c r="A45" s="1" t="s">
        <v>12</v>
      </c>
      <c r="B45" s="6" t="s">
        <v>13</v>
      </c>
      <c r="C45" s="7" t="s">
        <v>14</v>
      </c>
      <c r="D45" s="7">
        <v>299885</v>
      </c>
      <c r="E45" s="17">
        <v>45107.462384259328</v>
      </c>
      <c r="F45" s="8">
        <v>45238</v>
      </c>
      <c r="G45" s="19">
        <v>10200</v>
      </c>
      <c r="H45" s="9">
        <v>10200</v>
      </c>
      <c r="I45" s="9">
        <v>0</v>
      </c>
      <c r="J45" s="9">
        <v>10200</v>
      </c>
      <c r="K45" s="11" t="s">
        <v>15</v>
      </c>
      <c r="L45" s="12" t="s">
        <v>16</v>
      </c>
      <c r="M45" s="1"/>
      <c r="N45" s="1"/>
      <c r="O45" s="15" t="s">
        <v>20</v>
      </c>
    </row>
    <row r="46" spans="1:15" x14ac:dyDescent="0.25">
      <c r="A46" s="1" t="s">
        <v>12</v>
      </c>
      <c r="B46" s="6" t="s">
        <v>13</v>
      </c>
      <c r="C46" s="7" t="s">
        <v>14</v>
      </c>
      <c r="D46" s="7">
        <v>299886</v>
      </c>
      <c r="E46" s="17">
        <v>45107.462615740951</v>
      </c>
      <c r="F46" s="8">
        <v>45238</v>
      </c>
      <c r="G46" s="19">
        <v>10200</v>
      </c>
      <c r="H46" s="9">
        <v>10200</v>
      </c>
      <c r="I46" s="9">
        <v>0</v>
      </c>
      <c r="J46" s="9">
        <v>10200</v>
      </c>
      <c r="K46" s="11" t="s">
        <v>15</v>
      </c>
      <c r="L46" s="12" t="s">
        <v>16</v>
      </c>
      <c r="M46" s="1"/>
      <c r="N46" s="1"/>
      <c r="O46" s="15" t="s">
        <v>20</v>
      </c>
    </row>
    <row r="47" spans="1:15" x14ac:dyDescent="0.25">
      <c r="A47" s="1" t="s">
        <v>12</v>
      </c>
      <c r="B47" s="6" t="s">
        <v>13</v>
      </c>
      <c r="C47" s="7" t="s">
        <v>14</v>
      </c>
      <c r="D47" s="7">
        <v>299887</v>
      </c>
      <c r="E47" s="17">
        <v>45107.462847210467</v>
      </c>
      <c r="F47" s="8">
        <v>45238</v>
      </c>
      <c r="G47" s="19">
        <v>10200</v>
      </c>
      <c r="H47" s="9">
        <v>10200</v>
      </c>
      <c r="I47" s="9">
        <v>0</v>
      </c>
      <c r="J47" s="9">
        <v>10200</v>
      </c>
      <c r="K47" s="11" t="s">
        <v>15</v>
      </c>
      <c r="L47" s="12" t="s">
        <v>16</v>
      </c>
      <c r="M47" s="1"/>
      <c r="N47" s="1"/>
      <c r="O47" s="15" t="s">
        <v>20</v>
      </c>
    </row>
    <row r="48" spans="1:15" x14ac:dyDescent="0.25">
      <c r="A48" s="1" t="s">
        <v>12</v>
      </c>
      <c r="B48" s="6" t="s">
        <v>13</v>
      </c>
      <c r="C48" s="7" t="s">
        <v>14</v>
      </c>
      <c r="D48" s="7">
        <v>299888</v>
      </c>
      <c r="E48" s="17">
        <v>45107.463032396045</v>
      </c>
      <c r="F48" s="8">
        <v>45238</v>
      </c>
      <c r="G48" s="19">
        <v>10200</v>
      </c>
      <c r="H48" s="9">
        <v>10200</v>
      </c>
      <c r="I48" s="9">
        <v>0</v>
      </c>
      <c r="J48" s="9">
        <v>10200</v>
      </c>
      <c r="K48" s="11" t="s">
        <v>15</v>
      </c>
      <c r="L48" s="12" t="s">
        <v>16</v>
      </c>
      <c r="M48" s="1"/>
      <c r="N48" s="1"/>
      <c r="O48" s="15" t="s">
        <v>20</v>
      </c>
    </row>
    <row r="49" spans="1:15" x14ac:dyDescent="0.25">
      <c r="A49" s="1" t="s">
        <v>12</v>
      </c>
      <c r="B49" s="6" t="s">
        <v>13</v>
      </c>
      <c r="C49" s="7" t="s">
        <v>14</v>
      </c>
      <c r="D49" s="7">
        <v>299889</v>
      </c>
      <c r="E49" s="17">
        <v>45107.463321759365</v>
      </c>
      <c r="F49" s="8">
        <v>45238</v>
      </c>
      <c r="G49" s="19">
        <v>10200</v>
      </c>
      <c r="H49" s="9">
        <v>10200</v>
      </c>
      <c r="I49" s="9">
        <v>0</v>
      </c>
      <c r="J49" s="9">
        <v>10200</v>
      </c>
      <c r="K49" s="11" t="s">
        <v>15</v>
      </c>
      <c r="L49" s="12" t="s">
        <v>16</v>
      </c>
      <c r="M49" s="1"/>
      <c r="N49" s="1"/>
      <c r="O49" s="15" t="s">
        <v>20</v>
      </c>
    </row>
    <row r="50" spans="1:15" x14ac:dyDescent="0.25">
      <c r="A50" s="1" t="s">
        <v>12</v>
      </c>
      <c r="B50" s="6" t="s">
        <v>13</v>
      </c>
      <c r="C50" s="7" t="s">
        <v>14</v>
      </c>
      <c r="D50" s="7">
        <v>302614</v>
      </c>
      <c r="E50" s="17">
        <v>45121.59491898166</v>
      </c>
      <c r="F50" s="8">
        <v>45238</v>
      </c>
      <c r="G50" s="19">
        <v>76100</v>
      </c>
      <c r="H50" s="9">
        <v>76100</v>
      </c>
      <c r="I50" s="9">
        <v>0</v>
      </c>
      <c r="J50" s="9">
        <v>76100</v>
      </c>
      <c r="K50" s="11" t="s">
        <v>15</v>
      </c>
      <c r="L50" s="12" t="s">
        <v>16</v>
      </c>
      <c r="M50" s="1"/>
      <c r="N50" s="1"/>
      <c r="O50" s="15" t="s">
        <v>20</v>
      </c>
    </row>
    <row r="51" spans="1:15" x14ac:dyDescent="0.25">
      <c r="A51" s="1" t="s">
        <v>12</v>
      </c>
      <c r="B51" s="6" t="s">
        <v>13</v>
      </c>
      <c r="C51" s="7" t="s">
        <v>14</v>
      </c>
      <c r="D51" s="7">
        <v>302778</v>
      </c>
      <c r="E51" s="17">
        <v>45124.561064803042</v>
      </c>
      <c r="F51" s="8">
        <v>45238</v>
      </c>
      <c r="G51" s="19">
        <v>10200</v>
      </c>
      <c r="H51" s="9">
        <v>10200</v>
      </c>
      <c r="I51" s="9">
        <v>0</v>
      </c>
      <c r="J51" s="9">
        <v>10200</v>
      </c>
      <c r="K51" s="11" t="s">
        <v>15</v>
      </c>
      <c r="L51" s="12" t="s">
        <v>16</v>
      </c>
      <c r="M51" s="1"/>
      <c r="N51" s="1"/>
      <c r="O51" s="15" t="s">
        <v>20</v>
      </c>
    </row>
    <row r="52" spans="1:15" x14ac:dyDescent="0.25">
      <c r="A52" s="1" t="s">
        <v>12</v>
      </c>
      <c r="B52" s="6" t="s">
        <v>13</v>
      </c>
      <c r="C52" s="7" t="s">
        <v>14</v>
      </c>
      <c r="D52" s="7">
        <v>302779</v>
      </c>
      <c r="E52" s="17">
        <v>45124.561307858676</v>
      </c>
      <c r="F52" s="8">
        <v>45238</v>
      </c>
      <c r="G52" s="19">
        <v>51000</v>
      </c>
      <c r="H52" s="9">
        <v>51000</v>
      </c>
      <c r="I52" s="9">
        <v>0</v>
      </c>
      <c r="J52" s="9">
        <v>51000</v>
      </c>
      <c r="K52" s="11" t="s">
        <v>15</v>
      </c>
      <c r="L52" s="12" t="s">
        <v>16</v>
      </c>
      <c r="M52" s="1"/>
      <c r="N52" s="1"/>
      <c r="O52" s="15" t="s">
        <v>20</v>
      </c>
    </row>
    <row r="53" spans="1:15" x14ac:dyDescent="0.25">
      <c r="A53" s="1" t="s">
        <v>12</v>
      </c>
      <c r="B53" s="6" t="s">
        <v>13</v>
      </c>
      <c r="C53" s="7" t="s">
        <v>14</v>
      </c>
      <c r="D53" s="7">
        <v>302780</v>
      </c>
      <c r="E53" s="17">
        <v>45124.561493043788</v>
      </c>
      <c r="F53" s="8">
        <v>45238</v>
      </c>
      <c r="G53" s="19">
        <v>10200</v>
      </c>
      <c r="H53" s="9">
        <v>10200</v>
      </c>
      <c r="I53" s="9">
        <v>0</v>
      </c>
      <c r="J53" s="9">
        <v>10200</v>
      </c>
      <c r="K53" s="11" t="s">
        <v>15</v>
      </c>
      <c r="L53" s="12" t="s">
        <v>16</v>
      </c>
      <c r="M53" s="1"/>
      <c r="N53" s="1"/>
      <c r="O53" s="15" t="s">
        <v>20</v>
      </c>
    </row>
    <row r="54" spans="1:15" x14ac:dyDescent="0.25">
      <c r="A54" s="1" t="s">
        <v>12</v>
      </c>
      <c r="B54" s="6" t="s">
        <v>13</v>
      </c>
      <c r="C54" s="7" t="s">
        <v>14</v>
      </c>
      <c r="D54" s="7">
        <v>302781</v>
      </c>
      <c r="E54" s="17">
        <v>45124.561851840466</v>
      </c>
      <c r="F54" s="8">
        <v>45238</v>
      </c>
      <c r="G54" s="19">
        <v>10200</v>
      </c>
      <c r="H54" s="9">
        <v>10200</v>
      </c>
      <c r="I54" s="9">
        <v>0</v>
      </c>
      <c r="J54" s="9">
        <v>10200</v>
      </c>
      <c r="K54" s="11" t="s">
        <v>15</v>
      </c>
      <c r="L54" s="12" t="s">
        <v>16</v>
      </c>
      <c r="M54" s="1"/>
      <c r="N54" s="1"/>
      <c r="O54" s="15" t="s">
        <v>20</v>
      </c>
    </row>
    <row r="55" spans="1:15" x14ac:dyDescent="0.25">
      <c r="A55" s="1" t="s">
        <v>12</v>
      </c>
      <c r="B55" s="6" t="s">
        <v>13</v>
      </c>
      <c r="C55" s="7" t="s">
        <v>14</v>
      </c>
      <c r="D55" s="7">
        <v>302782</v>
      </c>
      <c r="E55" s="17">
        <v>45124.562071747612</v>
      </c>
      <c r="F55" s="8">
        <v>45238</v>
      </c>
      <c r="G55" s="19">
        <v>40800</v>
      </c>
      <c r="H55" s="9">
        <v>40800</v>
      </c>
      <c r="I55" s="9">
        <v>0</v>
      </c>
      <c r="J55" s="9">
        <v>40800</v>
      </c>
      <c r="K55" s="11" t="s">
        <v>15</v>
      </c>
      <c r="L55" s="12" t="s">
        <v>16</v>
      </c>
      <c r="M55" s="1"/>
      <c r="N55" s="1"/>
      <c r="O55" s="15" t="s">
        <v>20</v>
      </c>
    </row>
    <row r="56" spans="1:15" x14ac:dyDescent="0.25">
      <c r="A56" s="1" t="s">
        <v>12</v>
      </c>
      <c r="B56" s="6" t="s">
        <v>13</v>
      </c>
      <c r="C56" s="7" t="s">
        <v>14</v>
      </c>
      <c r="D56" s="7">
        <v>302783</v>
      </c>
      <c r="E56" s="17">
        <v>45124.562256932724</v>
      </c>
      <c r="F56" s="8">
        <v>45238</v>
      </c>
      <c r="G56" s="19">
        <v>10200</v>
      </c>
      <c r="H56" s="9">
        <v>10200</v>
      </c>
      <c r="I56" s="9">
        <v>0</v>
      </c>
      <c r="J56" s="9">
        <v>10200</v>
      </c>
      <c r="K56" s="11" t="s">
        <v>15</v>
      </c>
      <c r="L56" s="12" t="s">
        <v>16</v>
      </c>
      <c r="M56" s="1"/>
      <c r="N56" s="1"/>
      <c r="O56" s="15" t="s">
        <v>20</v>
      </c>
    </row>
    <row r="57" spans="1:15" x14ac:dyDescent="0.25">
      <c r="A57" s="1" t="s">
        <v>12</v>
      </c>
      <c r="B57" s="6" t="s">
        <v>13</v>
      </c>
      <c r="C57" s="7" t="s">
        <v>14</v>
      </c>
      <c r="D57" s="7">
        <v>302784</v>
      </c>
      <c r="E57" s="17">
        <v>45124.562453692313</v>
      </c>
      <c r="F57" s="8">
        <v>45238</v>
      </c>
      <c r="G57" s="19">
        <v>10200</v>
      </c>
      <c r="H57" s="9">
        <v>10200</v>
      </c>
      <c r="I57" s="9">
        <v>0</v>
      </c>
      <c r="J57" s="9">
        <v>10200</v>
      </c>
      <c r="K57" s="11" t="s">
        <v>15</v>
      </c>
      <c r="L57" s="12" t="s">
        <v>16</v>
      </c>
      <c r="M57" s="1"/>
      <c r="N57" s="1"/>
      <c r="O57" s="15" t="s">
        <v>20</v>
      </c>
    </row>
    <row r="58" spans="1:15" x14ac:dyDescent="0.25">
      <c r="A58" s="1" t="s">
        <v>12</v>
      </c>
      <c r="B58" s="6" t="s">
        <v>13</v>
      </c>
      <c r="C58" s="7" t="s">
        <v>14</v>
      </c>
      <c r="D58" s="7">
        <v>302785</v>
      </c>
      <c r="E58" s="17">
        <v>45124.562731481623</v>
      </c>
      <c r="F58" s="8">
        <v>45238</v>
      </c>
      <c r="G58" s="19">
        <v>10200</v>
      </c>
      <c r="H58" s="9">
        <v>10200</v>
      </c>
      <c r="I58" s="9">
        <v>0</v>
      </c>
      <c r="J58" s="9">
        <v>10200</v>
      </c>
      <c r="K58" s="11" t="s">
        <v>15</v>
      </c>
      <c r="L58" s="12" t="s">
        <v>16</v>
      </c>
      <c r="M58" s="1"/>
      <c r="N58" s="1"/>
      <c r="O58" s="15" t="s">
        <v>20</v>
      </c>
    </row>
    <row r="59" spans="1:15" x14ac:dyDescent="0.25">
      <c r="A59" s="1" t="s">
        <v>12</v>
      </c>
      <c r="B59" s="6" t="s">
        <v>13</v>
      </c>
      <c r="C59" s="7" t="s">
        <v>14</v>
      </c>
      <c r="D59" s="7">
        <v>302786</v>
      </c>
      <c r="E59" s="17">
        <v>45124.56299768528</v>
      </c>
      <c r="F59" s="8">
        <v>45238</v>
      </c>
      <c r="G59" s="19">
        <v>10200</v>
      </c>
      <c r="H59" s="9">
        <v>10200</v>
      </c>
      <c r="I59" s="9">
        <v>0</v>
      </c>
      <c r="J59" s="9">
        <v>10200</v>
      </c>
      <c r="K59" s="11" t="s">
        <v>15</v>
      </c>
      <c r="L59" s="12" t="s">
        <v>16</v>
      </c>
      <c r="M59" s="1"/>
      <c r="N59" s="1"/>
      <c r="O59" s="15" t="s">
        <v>20</v>
      </c>
    </row>
    <row r="60" spans="1:15" x14ac:dyDescent="0.25">
      <c r="A60" s="1" t="s">
        <v>12</v>
      </c>
      <c r="B60" s="6" t="s">
        <v>13</v>
      </c>
      <c r="C60" s="7" t="s">
        <v>14</v>
      </c>
      <c r="D60" s="7">
        <v>302787</v>
      </c>
      <c r="E60" s="17">
        <v>45124.563194432762</v>
      </c>
      <c r="F60" s="8">
        <v>45238</v>
      </c>
      <c r="G60" s="19">
        <v>51000</v>
      </c>
      <c r="H60" s="9">
        <v>51000</v>
      </c>
      <c r="I60" s="9">
        <v>0</v>
      </c>
      <c r="J60" s="9">
        <v>51000</v>
      </c>
      <c r="K60" s="11" t="s">
        <v>15</v>
      </c>
      <c r="L60" s="12" t="s">
        <v>16</v>
      </c>
      <c r="M60" s="1"/>
      <c r="N60" s="1"/>
      <c r="O60" s="15" t="s">
        <v>20</v>
      </c>
    </row>
    <row r="61" spans="1:15" x14ac:dyDescent="0.25">
      <c r="A61" s="1" t="s">
        <v>12</v>
      </c>
      <c r="B61" s="6" t="s">
        <v>13</v>
      </c>
      <c r="C61" s="7" t="s">
        <v>14</v>
      </c>
      <c r="D61" s="7">
        <v>302788</v>
      </c>
      <c r="E61" s="17">
        <v>45124.563379617874</v>
      </c>
      <c r="F61" s="8">
        <v>45238</v>
      </c>
      <c r="G61" s="19">
        <v>10200</v>
      </c>
      <c r="H61" s="9">
        <v>10200</v>
      </c>
      <c r="I61" s="9">
        <v>0</v>
      </c>
      <c r="J61" s="9">
        <v>10200</v>
      </c>
      <c r="K61" s="11" t="s">
        <v>15</v>
      </c>
      <c r="L61" s="12" t="s">
        <v>16</v>
      </c>
      <c r="M61" s="1"/>
      <c r="N61" s="1"/>
      <c r="O61" s="15" t="s">
        <v>20</v>
      </c>
    </row>
    <row r="62" spans="1:15" x14ac:dyDescent="0.25">
      <c r="A62" s="1" t="s">
        <v>12</v>
      </c>
      <c r="B62" s="6" t="s">
        <v>13</v>
      </c>
      <c r="C62" s="7" t="s">
        <v>14</v>
      </c>
      <c r="D62" s="7">
        <v>302789</v>
      </c>
      <c r="E62" s="17">
        <v>45124.563599537127</v>
      </c>
      <c r="F62" s="8">
        <v>45238</v>
      </c>
      <c r="G62" s="19">
        <v>10200</v>
      </c>
      <c r="H62" s="9">
        <v>10200</v>
      </c>
      <c r="I62" s="9">
        <v>0</v>
      </c>
      <c r="J62" s="9">
        <v>10200</v>
      </c>
      <c r="K62" s="11" t="s">
        <v>15</v>
      </c>
      <c r="L62" s="12" t="s">
        <v>16</v>
      </c>
      <c r="M62" s="1"/>
      <c r="N62" s="1"/>
      <c r="O62" s="15" t="s">
        <v>20</v>
      </c>
    </row>
    <row r="63" spans="1:15" x14ac:dyDescent="0.25">
      <c r="A63" s="1" t="s">
        <v>12</v>
      </c>
      <c r="B63" s="6" t="s">
        <v>13</v>
      </c>
      <c r="C63" s="7" t="s">
        <v>14</v>
      </c>
      <c r="D63" s="7">
        <v>302790</v>
      </c>
      <c r="E63" s="17">
        <v>45124.563993044198</v>
      </c>
      <c r="F63" s="8">
        <v>45238</v>
      </c>
      <c r="G63" s="19">
        <v>20400</v>
      </c>
      <c r="H63" s="9">
        <v>20400</v>
      </c>
      <c r="I63" s="9">
        <v>0</v>
      </c>
      <c r="J63" s="9">
        <v>20400</v>
      </c>
      <c r="K63" s="11" t="s">
        <v>15</v>
      </c>
      <c r="L63" s="12" t="s">
        <v>16</v>
      </c>
      <c r="M63" s="1"/>
      <c r="N63" s="1"/>
      <c r="O63" s="15" t="s">
        <v>20</v>
      </c>
    </row>
    <row r="64" spans="1:15" x14ac:dyDescent="0.25">
      <c r="A64" s="1" t="s">
        <v>12</v>
      </c>
      <c r="B64" s="6" t="s">
        <v>13</v>
      </c>
      <c r="C64" s="7" t="s">
        <v>14</v>
      </c>
      <c r="D64" s="7">
        <v>302891</v>
      </c>
      <c r="E64" s="17">
        <v>45126.404456006829</v>
      </c>
      <c r="F64" s="8">
        <v>45238</v>
      </c>
      <c r="G64" s="19">
        <v>10200</v>
      </c>
      <c r="H64" s="9">
        <v>10200</v>
      </c>
      <c r="I64" s="9">
        <v>0</v>
      </c>
      <c r="J64" s="9">
        <v>10200</v>
      </c>
      <c r="K64" s="11" t="s">
        <v>15</v>
      </c>
      <c r="L64" s="12" t="s">
        <v>16</v>
      </c>
      <c r="M64" s="1"/>
      <c r="N64" s="1"/>
      <c r="O64" s="15" t="s">
        <v>20</v>
      </c>
    </row>
    <row r="65" spans="1:15" x14ac:dyDescent="0.25">
      <c r="A65" s="1" t="s">
        <v>12</v>
      </c>
      <c r="B65" s="6" t="s">
        <v>13</v>
      </c>
      <c r="C65" s="7" t="s">
        <v>14</v>
      </c>
      <c r="D65" s="7">
        <v>305626</v>
      </c>
      <c r="E65" s="17">
        <v>45138.696099525318</v>
      </c>
      <c r="F65" s="8">
        <v>45238</v>
      </c>
      <c r="G65" s="19">
        <v>120200</v>
      </c>
      <c r="H65" s="9">
        <v>120200</v>
      </c>
      <c r="I65" s="9">
        <v>0</v>
      </c>
      <c r="J65" s="9">
        <v>120200</v>
      </c>
      <c r="K65" s="11" t="s">
        <v>15</v>
      </c>
      <c r="L65" s="12" t="s">
        <v>16</v>
      </c>
      <c r="M65" s="1"/>
      <c r="N65" s="1"/>
      <c r="O65" s="15" t="s">
        <v>20</v>
      </c>
    </row>
    <row r="66" spans="1:15" x14ac:dyDescent="0.25">
      <c r="A66" s="1" t="s">
        <v>12</v>
      </c>
      <c r="B66" s="6" t="s">
        <v>13</v>
      </c>
      <c r="C66" s="7" t="s">
        <v>14</v>
      </c>
      <c r="D66" s="7">
        <v>305627</v>
      </c>
      <c r="E66" s="17">
        <v>45138.696319444571</v>
      </c>
      <c r="F66" s="8">
        <v>45238</v>
      </c>
      <c r="G66" s="19">
        <v>394200</v>
      </c>
      <c r="H66" s="9">
        <v>394200</v>
      </c>
      <c r="I66" s="9">
        <v>0</v>
      </c>
      <c r="J66" s="9">
        <v>394200</v>
      </c>
      <c r="K66" s="11" t="s">
        <v>15</v>
      </c>
      <c r="L66" s="12" t="s">
        <v>16</v>
      </c>
      <c r="M66" s="1"/>
      <c r="N66" s="1"/>
      <c r="O66" s="15" t="s">
        <v>20</v>
      </c>
    </row>
    <row r="67" spans="1:15" x14ac:dyDescent="0.25">
      <c r="A67" s="1" t="s">
        <v>12</v>
      </c>
      <c r="B67" s="6" t="s">
        <v>13</v>
      </c>
      <c r="C67" s="7" t="s">
        <v>14</v>
      </c>
      <c r="D67" s="7">
        <v>305628</v>
      </c>
      <c r="E67" s="17">
        <v>45138.699398148339</v>
      </c>
      <c r="F67" s="8">
        <v>45238</v>
      </c>
      <c r="G67" s="19">
        <v>10200</v>
      </c>
      <c r="H67" s="9">
        <v>10200</v>
      </c>
      <c r="I67" s="9">
        <v>0</v>
      </c>
      <c r="J67" s="9">
        <v>10200</v>
      </c>
      <c r="K67" s="11" t="s">
        <v>15</v>
      </c>
      <c r="L67" s="12" t="s">
        <v>16</v>
      </c>
      <c r="M67" s="1"/>
      <c r="N67" s="1"/>
      <c r="O67" s="15" t="s">
        <v>20</v>
      </c>
    </row>
    <row r="68" spans="1:15" x14ac:dyDescent="0.25">
      <c r="A68" s="1" t="s">
        <v>12</v>
      </c>
      <c r="B68" s="6" t="s">
        <v>13</v>
      </c>
      <c r="C68" s="7" t="s">
        <v>14</v>
      </c>
      <c r="D68" s="7">
        <v>313785</v>
      </c>
      <c r="E68" s="17">
        <v>45180.391030092724</v>
      </c>
      <c r="F68" s="8">
        <v>45240</v>
      </c>
      <c r="G68" s="19">
        <v>283600</v>
      </c>
      <c r="H68" s="9">
        <v>283600</v>
      </c>
      <c r="I68" s="9">
        <v>0</v>
      </c>
      <c r="J68" s="9">
        <v>283600</v>
      </c>
      <c r="K68" s="11" t="s">
        <v>15</v>
      </c>
      <c r="L68" s="12" t="s">
        <v>16</v>
      </c>
      <c r="M68" s="1"/>
      <c r="N68" s="1"/>
      <c r="O68" s="15" t="s">
        <v>20</v>
      </c>
    </row>
    <row r="69" spans="1:15" x14ac:dyDescent="0.25">
      <c r="A69" s="1" t="s">
        <v>12</v>
      </c>
      <c r="B69" s="6" t="s">
        <v>13</v>
      </c>
      <c r="C69" s="7" t="s">
        <v>14</v>
      </c>
      <c r="D69" s="7">
        <v>313786</v>
      </c>
      <c r="E69" s="17">
        <v>45180.391493043862</v>
      </c>
      <c r="F69" s="8">
        <v>45240</v>
      </c>
      <c r="G69" s="19">
        <v>10200</v>
      </c>
      <c r="H69" s="9">
        <v>10200</v>
      </c>
      <c r="I69" s="9">
        <v>0</v>
      </c>
      <c r="J69" s="9">
        <v>10200</v>
      </c>
      <c r="K69" s="11" t="s">
        <v>15</v>
      </c>
      <c r="L69" s="12" t="s">
        <v>16</v>
      </c>
      <c r="M69" s="1"/>
      <c r="N69" s="1"/>
      <c r="O69" s="15" t="s">
        <v>20</v>
      </c>
    </row>
    <row r="70" spans="1:15" x14ac:dyDescent="0.25">
      <c r="A70" s="1" t="s">
        <v>12</v>
      </c>
      <c r="B70" s="6" t="s">
        <v>13</v>
      </c>
      <c r="C70" s="7" t="s">
        <v>14</v>
      </c>
      <c r="D70" s="7">
        <v>313787</v>
      </c>
      <c r="E70" s="17">
        <v>45180.391701389104</v>
      </c>
      <c r="F70" s="8">
        <v>45240</v>
      </c>
      <c r="G70" s="19">
        <v>10200</v>
      </c>
      <c r="H70" s="9">
        <v>10200</v>
      </c>
      <c r="I70" s="9">
        <v>0</v>
      </c>
      <c r="J70" s="9">
        <v>10200</v>
      </c>
      <c r="K70" s="11" t="s">
        <v>15</v>
      </c>
      <c r="L70" s="12" t="s">
        <v>16</v>
      </c>
      <c r="M70" s="1"/>
      <c r="N70" s="1"/>
      <c r="O70" s="15" t="s">
        <v>20</v>
      </c>
    </row>
    <row r="71" spans="1:15" x14ac:dyDescent="0.25">
      <c r="A71" s="1" t="s">
        <v>12</v>
      </c>
      <c r="B71" s="6" t="s">
        <v>13</v>
      </c>
      <c r="C71" s="7" t="s">
        <v>14</v>
      </c>
      <c r="D71" s="7">
        <v>313788</v>
      </c>
      <c r="E71" s="17">
        <v>45180.393171296455</v>
      </c>
      <c r="F71" s="8">
        <v>45240</v>
      </c>
      <c r="G71" s="19">
        <v>10200</v>
      </c>
      <c r="H71" s="9">
        <v>10200</v>
      </c>
      <c r="I71" s="9">
        <v>0</v>
      </c>
      <c r="J71" s="9">
        <v>10200</v>
      </c>
      <c r="K71" s="11" t="s">
        <v>15</v>
      </c>
      <c r="L71" s="12" t="s">
        <v>16</v>
      </c>
      <c r="M71" s="1"/>
      <c r="N71" s="1"/>
      <c r="O71" s="15" t="s">
        <v>20</v>
      </c>
    </row>
    <row r="72" spans="1:15" x14ac:dyDescent="0.25">
      <c r="A72" s="1" t="s">
        <v>12</v>
      </c>
      <c r="B72" s="6" t="s">
        <v>13</v>
      </c>
      <c r="C72" s="7" t="s">
        <v>14</v>
      </c>
      <c r="D72" s="7">
        <v>313789</v>
      </c>
      <c r="E72" s="17">
        <v>45180.393402766436</v>
      </c>
      <c r="F72" s="8">
        <v>45240</v>
      </c>
      <c r="G72" s="19">
        <v>10200</v>
      </c>
      <c r="H72" s="9">
        <v>10200</v>
      </c>
      <c r="I72" s="9">
        <v>0</v>
      </c>
      <c r="J72" s="9">
        <v>10200</v>
      </c>
      <c r="K72" s="11" t="s">
        <v>15</v>
      </c>
      <c r="L72" s="12" t="s">
        <v>16</v>
      </c>
      <c r="M72" s="1"/>
      <c r="N72" s="1"/>
      <c r="O72" s="15" t="s">
        <v>20</v>
      </c>
    </row>
    <row r="73" spans="1:15" x14ac:dyDescent="0.25">
      <c r="A73" s="1" t="s">
        <v>12</v>
      </c>
      <c r="B73" s="6" t="s">
        <v>13</v>
      </c>
      <c r="C73" s="7" t="s">
        <v>14</v>
      </c>
      <c r="D73" s="7">
        <v>313790</v>
      </c>
      <c r="E73" s="17">
        <v>45180.393634247594</v>
      </c>
      <c r="F73" s="8">
        <v>45240</v>
      </c>
      <c r="G73" s="19">
        <v>20400</v>
      </c>
      <c r="H73" s="9">
        <v>20400</v>
      </c>
      <c r="I73" s="9">
        <v>0</v>
      </c>
      <c r="J73" s="9">
        <v>20400</v>
      </c>
      <c r="K73" s="11" t="s">
        <v>15</v>
      </c>
      <c r="L73" s="12" t="s">
        <v>16</v>
      </c>
      <c r="M73" s="1"/>
      <c r="N73" s="1"/>
      <c r="O73" s="15" t="s">
        <v>20</v>
      </c>
    </row>
    <row r="74" spans="1:15" x14ac:dyDescent="0.25">
      <c r="A74" s="1" t="s">
        <v>12</v>
      </c>
      <c r="B74" s="6" t="s">
        <v>13</v>
      </c>
      <c r="C74" s="7" t="s">
        <v>14</v>
      </c>
      <c r="D74" s="7">
        <v>313791</v>
      </c>
      <c r="E74" s="17">
        <v>45180.393842581194</v>
      </c>
      <c r="F74" s="8">
        <v>45240</v>
      </c>
      <c r="G74" s="19">
        <v>10200</v>
      </c>
      <c r="H74" s="9">
        <v>10200</v>
      </c>
      <c r="I74" s="9">
        <v>0</v>
      </c>
      <c r="J74" s="9">
        <v>10200</v>
      </c>
      <c r="K74" s="11" t="s">
        <v>15</v>
      </c>
      <c r="L74" s="12" t="s">
        <v>16</v>
      </c>
      <c r="M74" s="1"/>
      <c r="N74" s="1"/>
      <c r="O74" s="15" t="s">
        <v>20</v>
      </c>
    </row>
    <row r="75" spans="1:15" x14ac:dyDescent="0.25">
      <c r="A75" s="1" t="s">
        <v>12</v>
      </c>
      <c r="B75" s="6" t="s">
        <v>13</v>
      </c>
      <c r="C75" s="7" t="s">
        <v>14</v>
      </c>
      <c r="D75" s="7">
        <v>313792</v>
      </c>
      <c r="E75" s="17">
        <v>45180.39406248834</v>
      </c>
      <c r="F75" s="8">
        <v>45240</v>
      </c>
      <c r="G75" s="19">
        <v>10200</v>
      </c>
      <c r="H75" s="9">
        <v>10200</v>
      </c>
      <c r="I75" s="9">
        <v>0</v>
      </c>
      <c r="J75" s="9">
        <v>10200</v>
      </c>
      <c r="K75" s="11" t="s">
        <v>15</v>
      </c>
      <c r="L75" s="12" t="s">
        <v>16</v>
      </c>
      <c r="M75" s="1"/>
      <c r="N75" s="1"/>
      <c r="O75" s="15" t="s">
        <v>20</v>
      </c>
    </row>
    <row r="76" spans="1:15" x14ac:dyDescent="0.25">
      <c r="A76" s="1" t="s">
        <v>12</v>
      </c>
      <c r="B76" s="6" t="s">
        <v>13</v>
      </c>
      <c r="C76" s="7" t="s">
        <v>14</v>
      </c>
      <c r="D76" s="7">
        <v>313793</v>
      </c>
      <c r="E76" s="17">
        <v>45180.394375000149</v>
      </c>
      <c r="F76" s="8">
        <v>45240</v>
      </c>
      <c r="G76" s="19">
        <v>10200</v>
      </c>
      <c r="H76" s="9">
        <v>10200</v>
      </c>
      <c r="I76" s="9">
        <v>0</v>
      </c>
      <c r="J76" s="9">
        <v>10200</v>
      </c>
      <c r="K76" s="11" t="s">
        <v>15</v>
      </c>
      <c r="L76" s="12" t="s">
        <v>16</v>
      </c>
      <c r="M76" s="1"/>
      <c r="N76" s="1"/>
      <c r="O76" s="15" t="s">
        <v>20</v>
      </c>
    </row>
    <row r="77" spans="1:15" x14ac:dyDescent="0.25">
      <c r="A77" s="1" t="s">
        <v>12</v>
      </c>
      <c r="B77" s="6" t="s">
        <v>13</v>
      </c>
      <c r="C77" s="7" t="s">
        <v>14</v>
      </c>
      <c r="D77" s="7">
        <v>313794</v>
      </c>
      <c r="E77" s="17">
        <v>45180.394618055783</v>
      </c>
      <c r="F77" s="8">
        <v>45240</v>
      </c>
      <c r="G77" s="19">
        <v>10200</v>
      </c>
      <c r="H77" s="9">
        <v>10200</v>
      </c>
      <c r="I77" s="9">
        <v>0</v>
      </c>
      <c r="J77" s="9">
        <v>10200</v>
      </c>
      <c r="K77" s="11" t="s">
        <v>15</v>
      </c>
      <c r="L77" s="12" t="s">
        <v>16</v>
      </c>
      <c r="M77" s="1"/>
      <c r="N77" s="1"/>
      <c r="O77" s="15" t="s">
        <v>20</v>
      </c>
    </row>
    <row r="78" spans="1:15" x14ac:dyDescent="0.25">
      <c r="A78" s="1" t="s">
        <v>12</v>
      </c>
      <c r="B78" s="6" t="s">
        <v>13</v>
      </c>
      <c r="C78" s="7" t="s">
        <v>14</v>
      </c>
      <c r="D78" s="7">
        <v>314021</v>
      </c>
      <c r="E78" s="17">
        <v>45184.556608784944</v>
      </c>
      <c r="F78" s="8">
        <v>45240</v>
      </c>
      <c r="G78" s="19">
        <v>10200</v>
      </c>
      <c r="H78" s="9">
        <v>10200</v>
      </c>
      <c r="I78" s="9">
        <v>0</v>
      </c>
      <c r="J78" s="9">
        <v>10200</v>
      </c>
      <c r="K78" s="11" t="s">
        <v>15</v>
      </c>
      <c r="L78" s="12" t="s">
        <v>16</v>
      </c>
      <c r="M78" s="1"/>
      <c r="N78" s="1"/>
      <c r="O78" s="15" t="s">
        <v>20</v>
      </c>
    </row>
    <row r="79" spans="1:15" x14ac:dyDescent="0.25">
      <c r="A79" s="1" t="s">
        <v>12</v>
      </c>
      <c r="B79" s="6" t="s">
        <v>13</v>
      </c>
      <c r="C79" s="7" t="s">
        <v>14</v>
      </c>
      <c r="D79" s="7">
        <v>314022</v>
      </c>
      <c r="E79" s="17">
        <v>45184.556793981697</v>
      </c>
      <c r="F79" s="8">
        <v>45240</v>
      </c>
      <c r="G79" s="19">
        <v>10200</v>
      </c>
      <c r="H79" s="9">
        <v>10200</v>
      </c>
      <c r="I79" s="9">
        <v>0</v>
      </c>
      <c r="J79" s="9">
        <v>10200</v>
      </c>
      <c r="K79" s="11" t="s">
        <v>15</v>
      </c>
      <c r="L79" s="12" t="s">
        <v>16</v>
      </c>
      <c r="M79" s="1"/>
      <c r="N79" s="1"/>
      <c r="O79" s="15" t="s">
        <v>20</v>
      </c>
    </row>
    <row r="80" spans="1:15" x14ac:dyDescent="0.25">
      <c r="A80" s="1" t="s">
        <v>12</v>
      </c>
      <c r="B80" s="6" t="s">
        <v>13</v>
      </c>
      <c r="C80" s="7" t="s">
        <v>14</v>
      </c>
      <c r="D80" s="7">
        <v>314023</v>
      </c>
      <c r="E80" s="17">
        <v>45184.557002314832</v>
      </c>
      <c r="F80" s="8">
        <v>45240</v>
      </c>
      <c r="G80" s="19">
        <v>10200</v>
      </c>
      <c r="H80" s="9">
        <v>10200</v>
      </c>
      <c r="I80" s="9">
        <v>0</v>
      </c>
      <c r="J80" s="9">
        <v>10200</v>
      </c>
      <c r="K80" s="11" t="s">
        <v>15</v>
      </c>
      <c r="L80" s="12" t="s">
        <v>16</v>
      </c>
      <c r="M80" s="1"/>
      <c r="N80" s="1"/>
      <c r="O80" s="15" t="s">
        <v>20</v>
      </c>
    </row>
    <row r="81" spans="1:15" x14ac:dyDescent="0.25">
      <c r="A81" s="1" t="s">
        <v>12</v>
      </c>
      <c r="B81" s="6" t="s">
        <v>13</v>
      </c>
      <c r="C81" s="7" t="s">
        <v>14</v>
      </c>
      <c r="D81" s="7">
        <v>314024</v>
      </c>
      <c r="E81" s="17">
        <v>45184.557175925933</v>
      </c>
      <c r="F81" s="8">
        <v>45240</v>
      </c>
      <c r="G81" s="19">
        <v>20400</v>
      </c>
      <c r="H81" s="9">
        <v>20400</v>
      </c>
      <c r="I81" s="9">
        <v>0</v>
      </c>
      <c r="J81" s="9">
        <v>20400</v>
      </c>
      <c r="K81" s="11" t="s">
        <v>15</v>
      </c>
      <c r="L81" s="12" t="s">
        <v>16</v>
      </c>
      <c r="M81" s="1"/>
      <c r="N81" s="1"/>
      <c r="O81" s="15" t="s">
        <v>20</v>
      </c>
    </row>
    <row r="82" spans="1:15" x14ac:dyDescent="0.25">
      <c r="A82" s="1" t="s">
        <v>12</v>
      </c>
      <c r="B82" s="6" t="s">
        <v>13</v>
      </c>
      <c r="C82" s="7" t="s">
        <v>14</v>
      </c>
      <c r="D82" s="7">
        <v>314025</v>
      </c>
      <c r="E82" s="17">
        <v>45184.557557858992</v>
      </c>
      <c r="F82" s="8">
        <v>45240</v>
      </c>
      <c r="G82" s="19">
        <v>138900</v>
      </c>
      <c r="H82" s="9">
        <v>138900</v>
      </c>
      <c r="I82" s="9">
        <v>0</v>
      </c>
      <c r="J82" s="9">
        <v>138900</v>
      </c>
      <c r="K82" s="11" t="s">
        <v>15</v>
      </c>
      <c r="L82" s="12" t="s">
        <v>16</v>
      </c>
      <c r="M82" s="1"/>
      <c r="N82" s="1"/>
      <c r="O82" s="15" t="s">
        <v>20</v>
      </c>
    </row>
    <row r="83" spans="1:15" x14ac:dyDescent="0.25">
      <c r="A83" s="1" t="s">
        <v>12</v>
      </c>
      <c r="B83" s="6" t="s">
        <v>13</v>
      </c>
      <c r="C83" s="7" t="s">
        <v>14</v>
      </c>
      <c r="D83" s="7">
        <v>314026</v>
      </c>
      <c r="E83" s="17">
        <v>45184.55778934015</v>
      </c>
      <c r="F83" s="8">
        <v>45240</v>
      </c>
      <c r="G83" s="19">
        <v>153900</v>
      </c>
      <c r="H83" s="9">
        <v>153900</v>
      </c>
      <c r="I83" s="9">
        <v>0</v>
      </c>
      <c r="J83" s="9">
        <v>153900</v>
      </c>
      <c r="K83" s="11" t="s">
        <v>15</v>
      </c>
      <c r="L83" s="12" t="s">
        <v>16</v>
      </c>
      <c r="M83" s="1"/>
      <c r="N83" s="1"/>
      <c r="O83" s="15" t="s">
        <v>20</v>
      </c>
    </row>
    <row r="84" spans="1:15" x14ac:dyDescent="0.25">
      <c r="A84" s="1" t="s">
        <v>12</v>
      </c>
      <c r="B84" s="6" t="s">
        <v>13</v>
      </c>
      <c r="C84" s="7" t="s">
        <v>14</v>
      </c>
      <c r="D84" s="7">
        <v>314114</v>
      </c>
      <c r="E84" s="17">
        <v>45189.556030092761</v>
      </c>
      <c r="F84" s="8">
        <v>45240</v>
      </c>
      <c r="G84" s="19">
        <v>77900</v>
      </c>
      <c r="H84" s="9">
        <v>77900</v>
      </c>
      <c r="I84" s="9">
        <v>0</v>
      </c>
      <c r="J84" s="9">
        <v>77900</v>
      </c>
      <c r="K84" s="11" t="s">
        <v>15</v>
      </c>
      <c r="L84" s="12" t="s">
        <v>16</v>
      </c>
      <c r="M84" s="1"/>
      <c r="N84" s="1"/>
      <c r="O84" s="15" t="s">
        <v>20</v>
      </c>
    </row>
    <row r="85" spans="1:15" x14ac:dyDescent="0.25">
      <c r="A85" s="1" t="s">
        <v>12</v>
      </c>
      <c r="B85" s="6" t="s">
        <v>13</v>
      </c>
      <c r="C85" s="7" t="s">
        <v>14</v>
      </c>
      <c r="D85" s="7">
        <v>316563</v>
      </c>
      <c r="E85" s="17">
        <v>45199.404849537183</v>
      </c>
      <c r="F85" s="8">
        <v>45240</v>
      </c>
      <c r="G85" s="19">
        <v>10200</v>
      </c>
      <c r="H85" s="9">
        <v>10200</v>
      </c>
      <c r="I85" s="9">
        <v>0</v>
      </c>
      <c r="J85" s="9">
        <v>10200</v>
      </c>
      <c r="K85" s="11" t="s">
        <v>15</v>
      </c>
      <c r="L85" s="12" t="s">
        <v>16</v>
      </c>
      <c r="M85" s="1"/>
      <c r="N85" s="1"/>
      <c r="O85" s="15" t="s">
        <v>20</v>
      </c>
    </row>
    <row r="86" spans="1:15" x14ac:dyDescent="0.25">
      <c r="A86" s="1" t="s">
        <v>12</v>
      </c>
      <c r="B86" s="6" t="s">
        <v>13</v>
      </c>
      <c r="C86" s="7" t="s">
        <v>14</v>
      </c>
      <c r="D86" s="7">
        <v>316564</v>
      </c>
      <c r="E86" s="17">
        <v>45199.405127314851</v>
      </c>
      <c r="F86" s="8">
        <v>45240</v>
      </c>
      <c r="G86" s="19">
        <v>10200</v>
      </c>
      <c r="H86" s="9">
        <v>10200</v>
      </c>
      <c r="I86" s="9">
        <v>0</v>
      </c>
      <c r="J86" s="9">
        <v>10200</v>
      </c>
      <c r="K86" s="11" t="s">
        <v>15</v>
      </c>
      <c r="L86" s="12" t="s">
        <v>16</v>
      </c>
      <c r="M86" s="1"/>
      <c r="N86" s="1"/>
      <c r="O86" s="15" t="s">
        <v>20</v>
      </c>
    </row>
    <row r="87" spans="1:15" x14ac:dyDescent="0.25">
      <c r="A87" s="1" t="s">
        <v>12</v>
      </c>
      <c r="B87" s="6" t="s">
        <v>13</v>
      </c>
      <c r="C87" s="7" t="s">
        <v>14</v>
      </c>
      <c r="D87" s="7">
        <v>316565</v>
      </c>
      <c r="E87" s="17">
        <v>45199.405335636344</v>
      </c>
      <c r="F87" s="8">
        <v>45240</v>
      </c>
      <c r="G87" s="19">
        <v>10200</v>
      </c>
      <c r="H87" s="9">
        <v>10200</v>
      </c>
      <c r="I87" s="9">
        <v>0</v>
      </c>
      <c r="J87" s="9">
        <v>10200</v>
      </c>
      <c r="K87" s="11" t="s">
        <v>15</v>
      </c>
      <c r="L87" s="12" t="s">
        <v>16</v>
      </c>
      <c r="M87" s="1"/>
      <c r="N87" s="1"/>
      <c r="O87" s="15" t="s">
        <v>20</v>
      </c>
    </row>
    <row r="88" spans="1:15" x14ac:dyDescent="0.25">
      <c r="A88" s="1" t="s">
        <v>12</v>
      </c>
      <c r="B88" s="6" t="s">
        <v>13</v>
      </c>
      <c r="C88" s="7" t="s">
        <v>14</v>
      </c>
      <c r="D88" s="7">
        <v>316566</v>
      </c>
      <c r="E88" s="17">
        <v>45199.405613426119</v>
      </c>
      <c r="F88" s="8">
        <v>45240</v>
      </c>
      <c r="G88" s="19">
        <v>30600</v>
      </c>
      <c r="H88" s="9">
        <v>30600</v>
      </c>
      <c r="I88" s="9">
        <v>0</v>
      </c>
      <c r="J88" s="9">
        <v>30600</v>
      </c>
      <c r="K88" s="11" t="s">
        <v>15</v>
      </c>
      <c r="L88" s="12" t="s">
        <v>16</v>
      </c>
      <c r="M88" s="1"/>
      <c r="N88" s="1"/>
      <c r="O88" s="15" t="s">
        <v>20</v>
      </c>
    </row>
    <row r="89" spans="1:15" x14ac:dyDescent="0.25">
      <c r="A89" s="1" t="s">
        <v>12</v>
      </c>
      <c r="B89" s="6" t="s">
        <v>13</v>
      </c>
      <c r="C89" s="7" t="s">
        <v>14</v>
      </c>
      <c r="D89" s="7">
        <v>316567</v>
      </c>
      <c r="E89" s="17">
        <v>45199.405891203787</v>
      </c>
      <c r="F89" s="8">
        <v>45240</v>
      </c>
      <c r="G89" s="19">
        <v>10200</v>
      </c>
      <c r="H89" s="9">
        <v>10200</v>
      </c>
      <c r="I89" s="9">
        <v>0</v>
      </c>
      <c r="J89" s="9">
        <v>10200</v>
      </c>
      <c r="K89" s="11" t="s">
        <v>15</v>
      </c>
      <c r="L89" s="12" t="s">
        <v>16</v>
      </c>
      <c r="M89" s="1"/>
      <c r="N89" s="1"/>
      <c r="O89" s="15" t="s">
        <v>20</v>
      </c>
    </row>
    <row r="90" spans="1:15" x14ac:dyDescent="0.25">
      <c r="A90" s="1" t="s">
        <v>12</v>
      </c>
      <c r="B90" s="6" t="s">
        <v>13</v>
      </c>
      <c r="C90" s="7" t="s">
        <v>14</v>
      </c>
      <c r="D90" s="7">
        <v>316568</v>
      </c>
      <c r="E90" s="17">
        <v>45199.406076388899</v>
      </c>
      <c r="F90" s="8">
        <v>45240</v>
      </c>
      <c r="G90" s="19">
        <v>10200</v>
      </c>
      <c r="H90" s="9">
        <v>10200</v>
      </c>
      <c r="I90" s="9">
        <v>0</v>
      </c>
      <c r="J90" s="9">
        <v>10200</v>
      </c>
      <c r="K90" s="11" t="s">
        <v>15</v>
      </c>
      <c r="L90" s="12" t="s">
        <v>16</v>
      </c>
      <c r="M90" s="1"/>
      <c r="N90" s="1"/>
      <c r="O90" s="15" t="s">
        <v>20</v>
      </c>
    </row>
    <row r="91" spans="1:15" x14ac:dyDescent="0.25">
      <c r="A91" s="1" t="s">
        <v>12</v>
      </c>
      <c r="B91" s="6" t="s">
        <v>13</v>
      </c>
      <c r="C91" s="7" t="s">
        <v>14</v>
      </c>
      <c r="D91" s="7">
        <v>316569</v>
      </c>
      <c r="E91" s="17">
        <v>45199.411145821679</v>
      </c>
      <c r="F91" s="8">
        <v>45240</v>
      </c>
      <c r="G91" s="19">
        <v>142300</v>
      </c>
      <c r="H91" s="9">
        <v>142300</v>
      </c>
      <c r="I91" s="9">
        <v>0</v>
      </c>
      <c r="J91" s="9">
        <v>142300</v>
      </c>
      <c r="K91" s="11" t="s">
        <v>15</v>
      </c>
      <c r="L91" s="12" t="s">
        <v>16</v>
      </c>
      <c r="M91" s="1"/>
      <c r="N91" s="1"/>
      <c r="O91" s="15" t="s">
        <v>20</v>
      </c>
    </row>
    <row r="92" spans="1:15" x14ac:dyDescent="0.25">
      <c r="A92" s="1" t="s">
        <v>12</v>
      </c>
      <c r="B92" s="6" t="s">
        <v>13</v>
      </c>
      <c r="C92" s="7" t="s">
        <v>14</v>
      </c>
      <c r="D92" s="7">
        <v>319631</v>
      </c>
      <c r="E92" s="17">
        <v>45217.314525463153</v>
      </c>
      <c r="F92" s="8">
        <v>45245</v>
      </c>
      <c r="G92" s="19">
        <v>171400</v>
      </c>
      <c r="H92" s="9">
        <v>171400</v>
      </c>
      <c r="I92" s="9">
        <v>0</v>
      </c>
      <c r="J92" s="9">
        <v>171400</v>
      </c>
      <c r="K92" s="11" t="s">
        <v>15</v>
      </c>
      <c r="L92" s="12" t="s">
        <v>16</v>
      </c>
      <c r="M92" s="1"/>
      <c r="N92" s="1"/>
      <c r="O92" s="15" t="s">
        <v>20</v>
      </c>
    </row>
    <row r="93" spans="1:15" x14ac:dyDescent="0.25">
      <c r="A93" s="1" t="s">
        <v>12</v>
      </c>
      <c r="B93" s="6" t="s">
        <v>13</v>
      </c>
      <c r="C93" s="7" t="s">
        <v>14</v>
      </c>
      <c r="D93" s="7">
        <v>319632</v>
      </c>
      <c r="E93" s="17">
        <v>45217.314907395747</v>
      </c>
      <c r="F93" s="8">
        <v>45245</v>
      </c>
      <c r="G93" s="19">
        <v>94300</v>
      </c>
      <c r="H93" s="9">
        <v>94300</v>
      </c>
      <c r="I93" s="9">
        <v>0</v>
      </c>
      <c r="J93" s="9">
        <v>94300</v>
      </c>
      <c r="K93" s="11" t="s">
        <v>15</v>
      </c>
      <c r="L93" s="12" t="s">
        <v>16</v>
      </c>
      <c r="M93" s="1"/>
      <c r="N93" s="1"/>
      <c r="O93" s="15" t="s">
        <v>20</v>
      </c>
    </row>
    <row r="94" spans="1:15" x14ac:dyDescent="0.25">
      <c r="A94" s="1" t="s">
        <v>12</v>
      </c>
      <c r="B94" s="6" t="s">
        <v>13</v>
      </c>
      <c r="C94" s="7" t="s">
        <v>14</v>
      </c>
      <c r="D94" s="7">
        <v>319633</v>
      </c>
      <c r="E94" s="17">
        <v>45217.315173599403</v>
      </c>
      <c r="F94" s="8">
        <v>45245</v>
      </c>
      <c r="G94" s="19">
        <v>212500</v>
      </c>
      <c r="H94" s="9">
        <v>212500</v>
      </c>
      <c r="I94" s="9">
        <v>0</v>
      </c>
      <c r="J94" s="9">
        <v>212500</v>
      </c>
      <c r="K94" s="11" t="s">
        <v>15</v>
      </c>
      <c r="L94" s="12" t="s">
        <v>16</v>
      </c>
      <c r="M94" s="1"/>
      <c r="N94" s="1"/>
      <c r="O94" s="15" t="s">
        <v>20</v>
      </c>
    </row>
    <row r="95" spans="1:15" x14ac:dyDescent="0.25">
      <c r="A95" s="1" t="s">
        <v>12</v>
      </c>
      <c r="B95" s="6" t="s">
        <v>13</v>
      </c>
      <c r="C95" s="7" t="s">
        <v>14</v>
      </c>
      <c r="D95" s="7">
        <v>319636</v>
      </c>
      <c r="E95" s="17">
        <v>45217.317025463097</v>
      </c>
      <c r="F95" s="8">
        <v>45245</v>
      </c>
      <c r="G95" s="19">
        <v>10200</v>
      </c>
      <c r="H95" s="9">
        <v>10200</v>
      </c>
      <c r="I95" s="9">
        <v>0</v>
      </c>
      <c r="J95" s="9">
        <v>10200</v>
      </c>
      <c r="K95" s="11" t="s">
        <v>15</v>
      </c>
      <c r="L95" s="12" t="s">
        <v>16</v>
      </c>
      <c r="M95" s="1"/>
      <c r="N95" s="1"/>
      <c r="O95" s="15" t="s">
        <v>20</v>
      </c>
    </row>
    <row r="96" spans="1:15" x14ac:dyDescent="0.25">
      <c r="A96" s="1" t="s">
        <v>12</v>
      </c>
      <c r="B96" s="6" t="s">
        <v>13</v>
      </c>
      <c r="C96" s="7" t="s">
        <v>14</v>
      </c>
      <c r="D96" s="7">
        <v>319637</v>
      </c>
      <c r="E96" s="17">
        <v>45217.317268518731</v>
      </c>
      <c r="F96" s="8">
        <v>45245</v>
      </c>
      <c r="G96" s="19">
        <v>10200</v>
      </c>
      <c r="H96" s="9">
        <v>10200</v>
      </c>
      <c r="I96" s="9">
        <v>0</v>
      </c>
      <c r="J96" s="9">
        <v>10200</v>
      </c>
      <c r="K96" s="11" t="s">
        <v>15</v>
      </c>
      <c r="L96" s="12" t="s">
        <v>16</v>
      </c>
      <c r="M96" s="1"/>
      <c r="N96" s="1"/>
      <c r="O96" s="15" t="s">
        <v>20</v>
      </c>
    </row>
    <row r="97" spans="1:15" x14ac:dyDescent="0.25">
      <c r="A97" s="1" t="s">
        <v>12</v>
      </c>
      <c r="B97" s="6" t="s">
        <v>13</v>
      </c>
      <c r="C97" s="7" t="s">
        <v>14</v>
      </c>
      <c r="D97" s="7">
        <v>319638</v>
      </c>
      <c r="E97" s="17">
        <v>45217.317592580803</v>
      </c>
      <c r="F97" s="8">
        <v>45245</v>
      </c>
      <c r="G97" s="19">
        <v>10200</v>
      </c>
      <c r="H97" s="9">
        <v>10200</v>
      </c>
      <c r="I97" s="9">
        <v>0</v>
      </c>
      <c r="J97" s="9">
        <v>10200</v>
      </c>
      <c r="K97" s="11" t="s">
        <v>15</v>
      </c>
      <c r="L97" s="12" t="s">
        <v>16</v>
      </c>
      <c r="M97" s="1"/>
      <c r="N97" s="1"/>
      <c r="O97" s="15" t="s">
        <v>20</v>
      </c>
    </row>
    <row r="98" spans="1:15" x14ac:dyDescent="0.25">
      <c r="A98" s="1" t="s">
        <v>12</v>
      </c>
      <c r="B98" s="6" t="s">
        <v>13</v>
      </c>
      <c r="C98" s="7" t="s">
        <v>14</v>
      </c>
      <c r="D98" s="7">
        <v>319640</v>
      </c>
      <c r="E98" s="17">
        <v>45217.318356469739</v>
      </c>
      <c r="F98" s="8">
        <v>45245</v>
      </c>
      <c r="G98" s="19">
        <v>10200</v>
      </c>
      <c r="H98" s="9">
        <v>10200</v>
      </c>
      <c r="I98" s="9">
        <v>0</v>
      </c>
      <c r="J98" s="9">
        <v>10200</v>
      </c>
      <c r="K98" s="11" t="s">
        <v>15</v>
      </c>
      <c r="L98" s="12" t="s">
        <v>16</v>
      </c>
      <c r="M98" s="1"/>
      <c r="N98" s="1"/>
      <c r="O98" s="15" t="s">
        <v>20</v>
      </c>
    </row>
    <row r="99" spans="1:15" x14ac:dyDescent="0.25">
      <c r="A99" s="1" t="s">
        <v>12</v>
      </c>
      <c r="B99" s="6" t="s">
        <v>13</v>
      </c>
      <c r="C99" s="7" t="s">
        <v>14</v>
      </c>
      <c r="D99" s="7">
        <v>319641</v>
      </c>
      <c r="E99" s="17">
        <v>45217.31853008084</v>
      </c>
      <c r="F99" s="8">
        <v>45245</v>
      </c>
      <c r="G99" s="19">
        <v>10200</v>
      </c>
      <c r="H99" s="9">
        <v>10200</v>
      </c>
      <c r="I99" s="9">
        <v>0</v>
      </c>
      <c r="J99" s="9">
        <v>10200</v>
      </c>
      <c r="K99" s="11" t="s">
        <v>15</v>
      </c>
      <c r="L99" s="12" t="s">
        <v>16</v>
      </c>
      <c r="M99" s="1"/>
      <c r="N99" s="1"/>
      <c r="O99" s="15" t="s">
        <v>20</v>
      </c>
    </row>
    <row r="100" spans="1:15" x14ac:dyDescent="0.25">
      <c r="A100" s="1" t="s">
        <v>12</v>
      </c>
      <c r="B100" s="6" t="s">
        <v>13</v>
      </c>
      <c r="C100" s="7" t="s">
        <v>14</v>
      </c>
      <c r="D100" s="7">
        <v>319642</v>
      </c>
      <c r="E100" s="17">
        <v>45217.318854155019</v>
      </c>
      <c r="F100" s="8">
        <v>45245</v>
      </c>
      <c r="G100" s="19">
        <v>10200</v>
      </c>
      <c r="H100" s="9">
        <v>10200</v>
      </c>
      <c r="I100" s="9">
        <v>0</v>
      </c>
      <c r="J100" s="9">
        <v>10200</v>
      </c>
      <c r="K100" s="11" t="s">
        <v>15</v>
      </c>
      <c r="L100" s="12" t="s">
        <v>16</v>
      </c>
      <c r="M100" s="1"/>
      <c r="N100" s="1"/>
      <c r="O100" s="15" t="s">
        <v>20</v>
      </c>
    </row>
    <row r="101" spans="1:15" x14ac:dyDescent="0.25">
      <c r="A101" s="1" t="s">
        <v>12</v>
      </c>
      <c r="B101" s="6" t="s">
        <v>13</v>
      </c>
      <c r="C101" s="7" t="s">
        <v>14</v>
      </c>
      <c r="D101" s="7">
        <v>319643</v>
      </c>
      <c r="E101" s="17">
        <v>45217.319108796306</v>
      </c>
      <c r="F101" s="8">
        <v>45245</v>
      </c>
      <c r="G101" s="19">
        <v>10200</v>
      </c>
      <c r="H101" s="9">
        <v>10200</v>
      </c>
      <c r="I101" s="9">
        <v>0</v>
      </c>
      <c r="J101" s="9">
        <v>10200</v>
      </c>
      <c r="K101" s="11" t="s">
        <v>15</v>
      </c>
      <c r="L101" s="12" t="s">
        <v>16</v>
      </c>
      <c r="M101" s="1"/>
      <c r="N101" s="1"/>
      <c r="O101" s="15" t="s">
        <v>20</v>
      </c>
    </row>
    <row r="102" spans="1:15" x14ac:dyDescent="0.25">
      <c r="A102" s="1" t="s">
        <v>12</v>
      </c>
      <c r="B102" s="6" t="s">
        <v>13</v>
      </c>
      <c r="C102" s="7" t="s">
        <v>14</v>
      </c>
      <c r="D102" s="7">
        <v>322095</v>
      </c>
      <c r="E102" s="17">
        <v>45229.431458333507</v>
      </c>
      <c r="F102" s="8">
        <v>45245</v>
      </c>
      <c r="G102" s="19">
        <v>10200</v>
      </c>
      <c r="H102" s="9">
        <v>10200</v>
      </c>
      <c r="I102" s="9">
        <v>0</v>
      </c>
      <c r="J102" s="9">
        <v>10200</v>
      </c>
      <c r="K102" s="11" t="s">
        <v>15</v>
      </c>
      <c r="L102" s="12" t="s">
        <v>16</v>
      </c>
      <c r="M102" s="1"/>
      <c r="N102" s="1"/>
      <c r="O102" s="15" t="s">
        <v>20</v>
      </c>
    </row>
    <row r="103" spans="1:15" x14ac:dyDescent="0.25">
      <c r="A103" s="1" t="s">
        <v>12</v>
      </c>
      <c r="B103" s="6" t="s">
        <v>13</v>
      </c>
      <c r="C103" s="7" t="s">
        <v>14</v>
      </c>
      <c r="D103" s="7">
        <v>322098</v>
      </c>
      <c r="E103" s="17">
        <v>45229.439027777873</v>
      </c>
      <c r="F103" s="8">
        <v>45245</v>
      </c>
      <c r="G103" s="19">
        <v>51000</v>
      </c>
      <c r="H103" s="9">
        <v>51000</v>
      </c>
      <c r="I103" s="9">
        <v>0</v>
      </c>
      <c r="J103" s="9">
        <v>51000</v>
      </c>
      <c r="K103" s="11" t="s">
        <v>15</v>
      </c>
      <c r="L103" s="12" t="s">
        <v>16</v>
      </c>
      <c r="M103" s="1"/>
      <c r="N103" s="1"/>
      <c r="O103" s="15" t="s">
        <v>20</v>
      </c>
    </row>
    <row r="104" spans="1:15" x14ac:dyDescent="0.25">
      <c r="A104" s="1" t="s">
        <v>12</v>
      </c>
      <c r="B104" s="6" t="s">
        <v>13</v>
      </c>
      <c r="C104" s="7" t="s">
        <v>14</v>
      </c>
      <c r="D104" s="7">
        <v>322099</v>
      </c>
      <c r="E104" s="17">
        <v>45229.439432870597</v>
      </c>
      <c r="F104" s="8">
        <v>45245</v>
      </c>
      <c r="G104" s="19">
        <v>10200</v>
      </c>
      <c r="H104" s="9">
        <v>10200</v>
      </c>
      <c r="I104" s="9">
        <v>0</v>
      </c>
      <c r="J104" s="9">
        <v>10200</v>
      </c>
      <c r="K104" s="11" t="s">
        <v>15</v>
      </c>
      <c r="L104" s="12" t="s">
        <v>16</v>
      </c>
      <c r="M104" s="1"/>
      <c r="N104" s="1"/>
      <c r="O104" s="15" t="s">
        <v>20</v>
      </c>
    </row>
    <row r="105" spans="1:15" x14ac:dyDescent="0.25">
      <c r="A105" s="1" t="s">
        <v>12</v>
      </c>
      <c r="B105" s="6" t="s">
        <v>13</v>
      </c>
      <c r="C105" s="7" t="s">
        <v>14</v>
      </c>
      <c r="D105" s="7">
        <v>322100</v>
      </c>
      <c r="E105" s="17">
        <v>45229.440428229049</v>
      </c>
      <c r="F105" s="8">
        <v>45245</v>
      </c>
      <c r="G105" s="19">
        <v>10200</v>
      </c>
      <c r="H105" s="9">
        <v>10200</v>
      </c>
      <c r="I105" s="9">
        <v>0</v>
      </c>
      <c r="J105" s="9">
        <v>10200</v>
      </c>
      <c r="K105" s="11" t="s">
        <v>15</v>
      </c>
      <c r="L105" s="12" t="s">
        <v>16</v>
      </c>
      <c r="M105" s="1"/>
      <c r="N105" s="1"/>
      <c r="O105" s="15" t="s">
        <v>20</v>
      </c>
    </row>
    <row r="106" spans="1:15" x14ac:dyDescent="0.25">
      <c r="A106" s="1" t="s">
        <v>12</v>
      </c>
      <c r="B106" s="6" t="s">
        <v>13</v>
      </c>
      <c r="C106" s="7" t="s">
        <v>14</v>
      </c>
      <c r="D106" s="7">
        <v>322101</v>
      </c>
      <c r="E106" s="17">
        <v>45229.440856469795</v>
      </c>
      <c r="F106" s="8">
        <v>45245</v>
      </c>
      <c r="G106" s="19">
        <v>10200</v>
      </c>
      <c r="H106" s="9">
        <v>10200</v>
      </c>
      <c r="I106" s="9">
        <v>0</v>
      </c>
      <c r="J106" s="9">
        <v>10200</v>
      </c>
      <c r="K106" s="11" t="s">
        <v>15</v>
      </c>
      <c r="L106" s="12" t="s">
        <v>16</v>
      </c>
      <c r="M106" s="1"/>
      <c r="N106" s="1"/>
      <c r="O106" s="15" t="s">
        <v>20</v>
      </c>
    </row>
    <row r="107" spans="1:15" x14ac:dyDescent="0.25">
      <c r="A107" s="1" t="s">
        <v>12</v>
      </c>
      <c r="B107" s="6" t="s">
        <v>13</v>
      </c>
      <c r="C107" s="7" t="s">
        <v>14</v>
      </c>
      <c r="D107" s="7">
        <v>322102</v>
      </c>
      <c r="E107" s="17">
        <v>45229.441041654907</v>
      </c>
      <c r="F107" s="8">
        <v>45245</v>
      </c>
      <c r="G107" s="19">
        <v>30600</v>
      </c>
      <c r="H107" s="9">
        <v>30600</v>
      </c>
      <c r="I107" s="9">
        <v>0</v>
      </c>
      <c r="J107" s="9">
        <v>30600</v>
      </c>
      <c r="K107" s="11" t="s">
        <v>15</v>
      </c>
      <c r="L107" s="12" t="s">
        <v>16</v>
      </c>
      <c r="M107" s="1"/>
      <c r="N107" s="1"/>
      <c r="O107" s="15" t="s">
        <v>20</v>
      </c>
    </row>
    <row r="108" spans="1:15" x14ac:dyDescent="0.25">
      <c r="A108" s="1" t="s">
        <v>12</v>
      </c>
      <c r="B108" s="6" t="s">
        <v>13</v>
      </c>
      <c r="C108" s="7" t="s">
        <v>14</v>
      </c>
      <c r="D108" s="7">
        <v>322103</v>
      </c>
      <c r="E108" s="17">
        <v>45229.44148147013</v>
      </c>
      <c r="F108" s="8">
        <v>45245</v>
      </c>
      <c r="G108" s="19">
        <v>10200</v>
      </c>
      <c r="H108" s="9">
        <v>10200</v>
      </c>
      <c r="I108" s="9">
        <v>0</v>
      </c>
      <c r="J108" s="9">
        <v>10200</v>
      </c>
      <c r="K108" s="11" t="s">
        <v>15</v>
      </c>
      <c r="L108" s="12" t="s">
        <v>16</v>
      </c>
      <c r="M108" s="1"/>
      <c r="N108" s="1"/>
      <c r="O108" s="15" t="s">
        <v>20</v>
      </c>
    </row>
    <row r="109" spans="1:15" x14ac:dyDescent="0.25">
      <c r="A109" s="1" t="s">
        <v>12</v>
      </c>
      <c r="B109" s="6" t="s">
        <v>13</v>
      </c>
      <c r="C109" s="7" t="s">
        <v>14</v>
      </c>
      <c r="D109" s="7">
        <v>322104</v>
      </c>
      <c r="E109" s="17">
        <v>45229.441875000019</v>
      </c>
      <c r="F109" s="8">
        <v>45245</v>
      </c>
      <c r="G109" s="19">
        <v>40800</v>
      </c>
      <c r="H109" s="9">
        <v>40800</v>
      </c>
      <c r="I109" s="9">
        <v>0</v>
      </c>
      <c r="J109" s="9">
        <v>40800</v>
      </c>
      <c r="K109" s="11" t="s">
        <v>15</v>
      </c>
      <c r="L109" s="12" t="s">
        <v>16</v>
      </c>
      <c r="M109" s="1"/>
      <c r="N109" s="1"/>
      <c r="O109" s="15" t="s">
        <v>20</v>
      </c>
    </row>
    <row r="110" spans="1:15" x14ac:dyDescent="0.25">
      <c r="A110" s="1" t="s">
        <v>12</v>
      </c>
      <c r="B110" s="6" t="s">
        <v>13</v>
      </c>
      <c r="C110" s="7" t="s">
        <v>14</v>
      </c>
      <c r="D110" s="7">
        <v>322105</v>
      </c>
      <c r="E110" s="17">
        <v>45229.442106481642</v>
      </c>
      <c r="F110" s="8">
        <v>45245</v>
      </c>
      <c r="G110" s="19">
        <v>10200</v>
      </c>
      <c r="H110" s="9">
        <v>10200</v>
      </c>
      <c r="I110" s="9">
        <v>0</v>
      </c>
      <c r="J110" s="9">
        <v>10200</v>
      </c>
      <c r="K110" s="11" t="s">
        <v>15</v>
      </c>
      <c r="L110" s="12" t="s">
        <v>16</v>
      </c>
      <c r="M110" s="1"/>
      <c r="N110" s="1"/>
      <c r="O110" s="15" t="s">
        <v>20</v>
      </c>
    </row>
    <row r="111" spans="1:15" x14ac:dyDescent="0.25">
      <c r="A111" s="1" t="s">
        <v>12</v>
      </c>
      <c r="B111" s="6" t="s">
        <v>13</v>
      </c>
      <c r="C111" s="7" t="s">
        <v>14</v>
      </c>
      <c r="D111" s="7">
        <v>322106</v>
      </c>
      <c r="E111" s="17">
        <v>45229.442326377146</v>
      </c>
      <c r="F111" s="8">
        <v>45245</v>
      </c>
      <c r="G111" s="19">
        <v>10200</v>
      </c>
      <c r="H111" s="9">
        <v>10200</v>
      </c>
      <c r="I111" s="9">
        <v>0</v>
      </c>
      <c r="J111" s="9">
        <v>10200</v>
      </c>
      <c r="K111" s="11" t="s">
        <v>15</v>
      </c>
      <c r="L111" s="12" t="s">
        <v>16</v>
      </c>
      <c r="M111" s="1"/>
      <c r="N111" s="1"/>
      <c r="O111" s="15" t="s">
        <v>20</v>
      </c>
    </row>
    <row r="112" spans="1:15" x14ac:dyDescent="0.25">
      <c r="A112" s="1" t="s">
        <v>12</v>
      </c>
      <c r="B112" s="6" t="s">
        <v>13</v>
      </c>
      <c r="C112" s="7" t="s">
        <v>14</v>
      </c>
      <c r="D112" s="7">
        <v>322195</v>
      </c>
      <c r="E112" s="17">
        <v>45230.603344907518</v>
      </c>
      <c r="F112" s="8">
        <v>45245</v>
      </c>
      <c r="G112" s="19">
        <v>316000</v>
      </c>
      <c r="H112" s="9">
        <v>316000</v>
      </c>
      <c r="I112" s="9">
        <v>0</v>
      </c>
      <c r="J112" s="9">
        <v>316000</v>
      </c>
      <c r="K112" s="11" t="s">
        <v>15</v>
      </c>
      <c r="L112" s="12" t="s">
        <v>16</v>
      </c>
      <c r="M112" s="1"/>
      <c r="N112" s="1"/>
      <c r="O112" s="15" t="s">
        <v>20</v>
      </c>
    </row>
    <row r="113" spans="1:15" x14ac:dyDescent="0.25">
      <c r="A113" s="1" t="s">
        <v>12</v>
      </c>
      <c r="B113" s="6" t="s">
        <v>13</v>
      </c>
      <c r="C113" s="7" t="s">
        <v>14</v>
      </c>
      <c r="D113" s="7">
        <v>308079</v>
      </c>
      <c r="E113" s="17">
        <v>45154.608599537052</v>
      </c>
      <c r="F113" s="8">
        <v>45265</v>
      </c>
      <c r="G113" s="19">
        <v>77900</v>
      </c>
      <c r="H113" s="9">
        <v>77900</v>
      </c>
      <c r="I113" s="9">
        <v>0</v>
      </c>
      <c r="J113" s="9">
        <v>77900</v>
      </c>
      <c r="K113" s="11" t="s">
        <v>15</v>
      </c>
      <c r="L113" s="12" t="s">
        <v>16</v>
      </c>
      <c r="M113" s="1"/>
      <c r="N113" s="1"/>
      <c r="O113" s="15" t="s">
        <v>20</v>
      </c>
    </row>
    <row r="114" spans="1:15" x14ac:dyDescent="0.25">
      <c r="A114" s="1" t="s">
        <v>12</v>
      </c>
      <c r="B114" s="6" t="s">
        <v>13</v>
      </c>
      <c r="C114" s="7" t="s">
        <v>14</v>
      </c>
      <c r="D114" s="7">
        <v>308080</v>
      </c>
      <c r="E114" s="17">
        <v>45154.608819444664</v>
      </c>
      <c r="F114" s="8">
        <v>45265</v>
      </c>
      <c r="G114" s="19">
        <v>295000</v>
      </c>
      <c r="H114" s="9">
        <v>295000</v>
      </c>
      <c r="I114" s="9">
        <v>0</v>
      </c>
      <c r="J114" s="9">
        <v>295000</v>
      </c>
      <c r="K114" s="11" t="s">
        <v>15</v>
      </c>
      <c r="L114" s="12" t="s">
        <v>16</v>
      </c>
      <c r="M114" s="1"/>
      <c r="N114" s="1"/>
      <c r="O114" s="15" t="s">
        <v>20</v>
      </c>
    </row>
    <row r="115" spans="1:15" x14ac:dyDescent="0.25">
      <c r="A115" s="1" t="s">
        <v>12</v>
      </c>
      <c r="B115" s="6" t="s">
        <v>13</v>
      </c>
      <c r="C115" s="7" t="s">
        <v>14</v>
      </c>
      <c r="D115" s="7">
        <v>308086</v>
      </c>
      <c r="E115" s="17">
        <v>45154.618599525653</v>
      </c>
      <c r="F115" s="8">
        <v>45265</v>
      </c>
      <c r="G115" s="19">
        <v>10200</v>
      </c>
      <c r="H115" s="9">
        <v>10200</v>
      </c>
      <c r="I115" s="9">
        <v>0</v>
      </c>
      <c r="J115" s="9">
        <v>10200</v>
      </c>
      <c r="K115" s="11" t="s">
        <v>15</v>
      </c>
      <c r="L115" s="12" t="s">
        <v>16</v>
      </c>
      <c r="M115" s="1"/>
      <c r="N115" s="1"/>
      <c r="O115" s="15" t="s">
        <v>20</v>
      </c>
    </row>
    <row r="116" spans="1:15" x14ac:dyDescent="0.25">
      <c r="A116" s="1" t="s">
        <v>12</v>
      </c>
      <c r="B116" s="6" t="s">
        <v>13</v>
      </c>
      <c r="C116" s="7" t="s">
        <v>14</v>
      </c>
      <c r="D116" s="7">
        <v>308087</v>
      </c>
      <c r="E116" s="17">
        <v>45154.618796296418</v>
      </c>
      <c r="F116" s="8">
        <v>45265</v>
      </c>
      <c r="G116" s="19">
        <v>10200</v>
      </c>
      <c r="H116" s="9">
        <v>10200</v>
      </c>
      <c r="I116" s="9">
        <v>0</v>
      </c>
      <c r="J116" s="9">
        <v>10200</v>
      </c>
      <c r="K116" s="11" t="s">
        <v>15</v>
      </c>
      <c r="L116" s="12" t="s">
        <v>16</v>
      </c>
      <c r="M116" s="1"/>
      <c r="N116" s="1"/>
      <c r="O116" s="15" t="s">
        <v>20</v>
      </c>
    </row>
    <row r="117" spans="1:15" x14ac:dyDescent="0.25">
      <c r="A117" s="1" t="s">
        <v>12</v>
      </c>
      <c r="B117" s="6" t="s">
        <v>13</v>
      </c>
      <c r="C117" s="7" t="s">
        <v>14</v>
      </c>
      <c r="D117" s="7">
        <v>308088</v>
      </c>
      <c r="E117" s="17">
        <v>45154.619016191922</v>
      </c>
      <c r="F117" s="8">
        <v>45265</v>
      </c>
      <c r="G117" s="19">
        <v>10200</v>
      </c>
      <c r="H117" s="9">
        <v>10200</v>
      </c>
      <c r="I117" s="9">
        <v>0</v>
      </c>
      <c r="J117" s="9">
        <v>10200</v>
      </c>
      <c r="K117" s="11" t="s">
        <v>15</v>
      </c>
      <c r="L117" s="12" t="s">
        <v>16</v>
      </c>
      <c r="M117" s="1"/>
      <c r="N117" s="1"/>
      <c r="O117" s="15" t="s">
        <v>20</v>
      </c>
    </row>
    <row r="118" spans="1:15" x14ac:dyDescent="0.25">
      <c r="A118" s="1" t="s">
        <v>12</v>
      </c>
      <c r="B118" s="6" t="s">
        <v>13</v>
      </c>
      <c r="C118" s="7" t="s">
        <v>14</v>
      </c>
      <c r="D118" s="7">
        <v>308089</v>
      </c>
      <c r="E118" s="17">
        <v>45154.619178229012</v>
      </c>
      <c r="F118" s="8">
        <v>45265</v>
      </c>
      <c r="G118" s="19">
        <v>10200</v>
      </c>
      <c r="H118" s="9">
        <v>10200</v>
      </c>
      <c r="I118" s="9">
        <v>0</v>
      </c>
      <c r="J118" s="9">
        <v>10200</v>
      </c>
      <c r="K118" s="11" t="s">
        <v>15</v>
      </c>
      <c r="L118" s="12" t="s">
        <v>16</v>
      </c>
      <c r="M118" s="1"/>
      <c r="N118" s="1"/>
      <c r="O118" s="15" t="s">
        <v>20</v>
      </c>
    </row>
    <row r="119" spans="1:15" x14ac:dyDescent="0.25">
      <c r="A119" s="1" t="s">
        <v>12</v>
      </c>
      <c r="B119" s="6" t="s">
        <v>13</v>
      </c>
      <c r="C119" s="7" t="s">
        <v>14</v>
      </c>
      <c r="D119" s="7">
        <v>308090</v>
      </c>
      <c r="E119" s="17">
        <v>45154.619363414124</v>
      </c>
      <c r="F119" s="8">
        <v>45265</v>
      </c>
      <c r="G119" s="19">
        <v>10200</v>
      </c>
      <c r="H119" s="9">
        <v>10200</v>
      </c>
      <c r="I119" s="9">
        <v>0</v>
      </c>
      <c r="J119" s="9">
        <v>10200</v>
      </c>
      <c r="K119" s="11" t="s">
        <v>15</v>
      </c>
      <c r="L119" s="12" t="s">
        <v>16</v>
      </c>
      <c r="M119" s="1"/>
      <c r="N119" s="1"/>
      <c r="O119" s="15" t="s">
        <v>20</v>
      </c>
    </row>
    <row r="120" spans="1:15" x14ac:dyDescent="0.25">
      <c r="A120" s="1" t="s">
        <v>12</v>
      </c>
      <c r="B120" s="6" t="s">
        <v>13</v>
      </c>
      <c r="C120" s="7" t="s">
        <v>14</v>
      </c>
      <c r="D120" s="7">
        <v>308091</v>
      </c>
      <c r="E120" s="17">
        <v>45154.619571759365</v>
      </c>
      <c r="F120" s="8">
        <v>45265</v>
      </c>
      <c r="G120" s="19">
        <v>20400</v>
      </c>
      <c r="H120" s="9">
        <v>20400</v>
      </c>
      <c r="I120" s="9">
        <v>0</v>
      </c>
      <c r="J120" s="9">
        <v>20400</v>
      </c>
      <c r="K120" s="11" t="s">
        <v>15</v>
      </c>
      <c r="L120" s="12" t="s">
        <v>16</v>
      </c>
      <c r="M120" s="1"/>
      <c r="N120" s="1"/>
      <c r="O120" s="15" t="s">
        <v>20</v>
      </c>
    </row>
    <row r="121" spans="1:15" x14ac:dyDescent="0.25">
      <c r="A121" s="1" t="s">
        <v>12</v>
      </c>
      <c r="B121" s="6" t="s">
        <v>13</v>
      </c>
      <c r="C121" s="7" t="s">
        <v>14</v>
      </c>
      <c r="D121" s="7">
        <v>308092</v>
      </c>
      <c r="E121" s="17">
        <v>45154.619849525392</v>
      </c>
      <c r="F121" s="8">
        <v>45265</v>
      </c>
      <c r="G121" s="19">
        <v>10200</v>
      </c>
      <c r="H121" s="9">
        <v>10200</v>
      </c>
      <c r="I121" s="9">
        <v>0</v>
      </c>
      <c r="J121" s="9">
        <v>10200</v>
      </c>
      <c r="K121" s="11" t="s">
        <v>15</v>
      </c>
      <c r="L121" s="12" t="s">
        <v>16</v>
      </c>
      <c r="M121" s="1"/>
      <c r="N121" s="1"/>
      <c r="O121" s="15" t="s">
        <v>20</v>
      </c>
    </row>
    <row r="122" spans="1:15" x14ac:dyDescent="0.25">
      <c r="A122" s="1" t="s">
        <v>12</v>
      </c>
      <c r="B122" s="6" t="s">
        <v>13</v>
      </c>
      <c r="C122" s="7" t="s">
        <v>14</v>
      </c>
      <c r="D122" s="7">
        <v>308093</v>
      </c>
      <c r="E122" s="17">
        <v>45154.620034710504</v>
      </c>
      <c r="F122" s="8">
        <v>45265</v>
      </c>
      <c r="G122" s="19">
        <v>10200</v>
      </c>
      <c r="H122" s="9">
        <v>10200</v>
      </c>
      <c r="I122" s="9">
        <v>0</v>
      </c>
      <c r="J122" s="9">
        <v>10200</v>
      </c>
      <c r="K122" s="11" t="s">
        <v>15</v>
      </c>
      <c r="L122" s="12" t="s">
        <v>16</v>
      </c>
      <c r="M122" s="1"/>
      <c r="N122" s="1"/>
      <c r="O122" s="15" t="s">
        <v>20</v>
      </c>
    </row>
    <row r="123" spans="1:15" x14ac:dyDescent="0.25">
      <c r="A123" s="1" t="s">
        <v>12</v>
      </c>
      <c r="B123" s="6" t="s">
        <v>13</v>
      </c>
      <c r="C123" s="7" t="s">
        <v>14</v>
      </c>
      <c r="D123" s="7">
        <v>308094</v>
      </c>
      <c r="E123" s="17">
        <v>45154.62027777778</v>
      </c>
      <c r="F123" s="8">
        <v>45265</v>
      </c>
      <c r="G123" s="19">
        <v>51000</v>
      </c>
      <c r="H123" s="9">
        <v>51000</v>
      </c>
      <c r="I123" s="9">
        <v>0</v>
      </c>
      <c r="J123" s="9">
        <v>51000</v>
      </c>
      <c r="K123" s="11" t="s">
        <v>15</v>
      </c>
      <c r="L123" s="12" t="s">
        <v>16</v>
      </c>
      <c r="M123" s="1"/>
      <c r="N123" s="1"/>
      <c r="O123" s="15" t="s">
        <v>20</v>
      </c>
    </row>
    <row r="124" spans="1:15" x14ac:dyDescent="0.25">
      <c r="A124" s="1" t="s">
        <v>12</v>
      </c>
      <c r="B124" s="6" t="s">
        <v>13</v>
      </c>
      <c r="C124" s="7" t="s">
        <v>14</v>
      </c>
      <c r="D124" s="7">
        <v>308095</v>
      </c>
      <c r="E124" s="17">
        <v>45154.62046295125</v>
      </c>
      <c r="F124" s="8">
        <v>45265</v>
      </c>
      <c r="G124" s="19">
        <v>10200</v>
      </c>
      <c r="H124" s="9">
        <v>10200</v>
      </c>
      <c r="I124" s="9">
        <v>0</v>
      </c>
      <c r="J124" s="9">
        <v>10200</v>
      </c>
      <c r="K124" s="11" t="s">
        <v>15</v>
      </c>
      <c r="L124" s="12" t="s">
        <v>16</v>
      </c>
      <c r="M124" s="1"/>
      <c r="N124" s="1"/>
      <c r="O124" s="15" t="s">
        <v>20</v>
      </c>
    </row>
    <row r="125" spans="1:15" x14ac:dyDescent="0.25">
      <c r="A125" s="1" t="s">
        <v>12</v>
      </c>
      <c r="B125" s="6" t="s">
        <v>13</v>
      </c>
      <c r="C125" s="7" t="s">
        <v>14</v>
      </c>
      <c r="D125" s="7">
        <v>308096</v>
      </c>
      <c r="E125" s="17">
        <v>45154.62083332194</v>
      </c>
      <c r="F125" s="8">
        <v>45265</v>
      </c>
      <c r="G125" s="19">
        <v>10200</v>
      </c>
      <c r="H125" s="9">
        <v>10200</v>
      </c>
      <c r="I125" s="9">
        <v>0</v>
      </c>
      <c r="J125" s="9">
        <v>10200</v>
      </c>
      <c r="K125" s="11" t="s">
        <v>15</v>
      </c>
      <c r="L125" s="12" t="s">
        <v>16</v>
      </c>
      <c r="M125" s="1"/>
      <c r="N125" s="1"/>
      <c r="O125" s="15" t="s">
        <v>20</v>
      </c>
    </row>
    <row r="126" spans="1:15" x14ac:dyDescent="0.25">
      <c r="A126" s="1" t="s">
        <v>12</v>
      </c>
      <c r="B126" s="6" t="s">
        <v>13</v>
      </c>
      <c r="C126" s="7" t="s">
        <v>14</v>
      </c>
      <c r="D126" s="7">
        <v>308097</v>
      </c>
      <c r="E126" s="17">
        <v>45154.621099537238</v>
      </c>
      <c r="F126" s="8">
        <v>45265</v>
      </c>
      <c r="G126" s="19">
        <v>10200</v>
      </c>
      <c r="H126" s="9">
        <v>10200</v>
      </c>
      <c r="I126" s="9">
        <v>0</v>
      </c>
      <c r="J126" s="9">
        <v>10200</v>
      </c>
      <c r="K126" s="11" t="s">
        <v>15</v>
      </c>
      <c r="L126" s="12" t="s">
        <v>16</v>
      </c>
      <c r="M126" s="1"/>
      <c r="N126" s="1"/>
      <c r="O126" s="15" t="s">
        <v>20</v>
      </c>
    </row>
    <row r="127" spans="1:15" x14ac:dyDescent="0.25">
      <c r="A127" s="1" t="s">
        <v>12</v>
      </c>
      <c r="B127" s="6" t="s">
        <v>13</v>
      </c>
      <c r="C127" s="7" t="s">
        <v>14</v>
      </c>
      <c r="D127" s="7">
        <v>308098</v>
      </c>
      <c r="E127" s="17">
        <v>45154.621342581231</v>
      </c>
      <c r="F127" s="8">
        <v>45265</v>
      </c>
      <c r="G127" s="19">
        <v>30600</v>
      </c>
      <c r="H127" s="9">
        <v>30600</v>
      </c>
      <c r="I127" s="9">
        <v>0</v>
      </c>
      <c r="J127" s="9">
        <v>30600</v>
      </c>
      <c r="K127" s="11" t="s">
        <v>15</v>
      </c>
      <c r="L127" s="12" t="s">
        <v>16</v>
      </c>
      <c r="M127" s="1"/>
      <c r="N127" s="1"/>
      <c r="O127" s="15" t="s">
        <v>20</v>
      </c>
    </row>
    <row r="128" spans="1:15" x14ac:dyDescent="0.25">
      <c r="A128" s="1" t="s">
        <v>12</v>
      </c>
      <c r="B128" s="6" t="s">
        <v>13</v>
      </c>
      <c r="C128" s="7" t="s">
        <v>14</v>
      </c>
      <c r="D128" s="7">
        <v>308099</v>
      </c>
      <c r="E128" s="17">
        <v>45154.621539351996</v>
      </c>
      <c r="F128" s="8">
        <v>45265</v>
      </c>
      <c r="G128" s="19">
        <v>20400</v>
      </c>
      <c r="H128" s="9">
        <v>20400</v>
      </c>
      <c r="I128" s="9">
        <v>0</v>
      </c>
      <c r="J128" s="9">
        <v>20400</v>
      </c>
      <c r="K128" s="11" t="s">
        <v>15</v>
      </c>
      <c r="L128" s="12" t="s">
        <v>16</v>
      </c>
      <c r="M128" s="1"/>
      <c r="N128" s="1"/>
      <c r="O128" s="15" t="s">
        <v>20</v>
      </c>
    </row>
    <row r="129" spans="1:15" x14ac:dyDescent="0.25">
      <c r="A129" s="1" t="s">
        <v>12</v>
      </c>
      <c r="B129" s="6" t="s">
        <v>13</v>
      </c>
      <c r="C129" s="7" t="s">
        <v>14</v>
      </c>
      <c r="D129" s="7">
        <v>308100</v>
      </c>
      <c r="E129" s="17">
        <v>45154.621712963097</v>
      </c>
      <c r="F129" s="8">
        <v>45265</v>
      </c>
      <c r="G129" s="19">
        <v>51000</v>
      </c>
      <c r="H129" s="9">
        <v>51000</v>
      </c>
      <c r="I129" s="9">
        <v>0</v>
      </c>
      <c r="J129" s="9">
        <v>51000</v>
      </c>
      <c r="K129" s="11" t="s">
        <v>15</v>
      </c>
      <c r="L129" s="12" t="s">
        <v>16</v>
      </c>
      <c r="M129" s="1"/>
      <c r="N129" s="1"/>
      <c r="O129" s="15" t="s">
        <v>20</v>
      </c>
    </row>
    <row r="130" spans="1:15" x14ac:dyDescent="0.25">
      <c r="A130" s="1" t="s">
        <v>12</v>
      </c>
      <c r="B130" s="6" t="s">
        <v>13</v>
      </c>
      <c r="C130" s="7" t="s">
        <v>14</v>
      </c>
      <c r="D130" s="7">
        <v>308101</v>
      </c>
      <c r="E130" s="17">
        <v>45154.62192128459</v>
      </c>
      <c r="F130" s="8">
        <v>45265</v>
      </c>
      <c r="G130" s="19">
        <v>10200</v>
      </c>
      <c r="H130" s="9">
        <v>10200</v>
      </c>
      <c r="I130" s="9">
        <v>0</v>
      </c>
      <c r="J130" s="9">
        <v>10200</v>
      </c>
      <c r="K130" s="11" t="s">
        <v>15</v>
      </c>
      <c r="L130" s="12" t="s">
        <v>16</v>
      </c>
      <c r="M130" s="1"/>
      <c r="N130" s="1"/>
      <c r="O130" s="15" t="s">
        <v>20</v>
      </c>
    </row>
    <row r="131" spans="1:15" x14ac:dyDescent="0.25">
      <c r="A131" s="1" t="s">
        <v>12</v>
      </c>
      <c r="B131" s="6" t="s">
        <v>13</v>
      </c>
      <c r="C131" s="7" t="s">
        <v>14</v>
      </c>
      <c r="D131" s="7">
        <v>308102</v>
      </c>
      <c r="E131" s="17">
        <v>45154.622164351866</v>
      </c>
      <c r="F131" s="8">
        <v>45265</v>
      </c>
      <c r="G131" s="19">
        <v>10200</v>
      </c>
      <c r="H131" s="9">
        <v>10200</v>
      </c>
      <c r="I131" s="9">
        <v>0</v>
      </c>
      <c r="J131" s="9">
        <v>10200</v>
      </c>
      <c r="K131" s="11" t="s">
        <v>15</v>
      </c>
      <c r="L131" s="12" t="s">
        <v>16</v>
      </c>
      <c r="M131" s="1"/>
      <c r="N131" s="1"/>
      <c r="O131" s="15" t="s">
        <v>20</v>
      </c>
    </row>
    <row r="132" spans="1:15" x14ac:dyDescent="0.25">
      <c r="A132" s="1" t="s">
        <v>12</v>
      </c>
      <c r="B132" s="6" t="s">
        <v>13</v>
      </c>
      <c r="C132" s="7" t="s">
        <v>14</v>
      </c>
      <c r="D132" s="7">
        <v>308103</v>
      </c>
      <c r="E132" s="17">
        <v>45154.622673611157</v>
      </c>
      <c r="F132" s="8">
        <v>45265</v>
      </c>
      <c r="G132" s="19">
        <v>10200</v>
      </c>
      <c r="H132" s="9">
        <v>10200</v>
      </c>
      <c r="I132" s="9">
        <v>0</v>
      </c>
      <c r="J132" s="9">
        <v>10200</v>
      </c>
      <c r="K132" s="11" t="s">
        <v>15</v>
      </c>
      <c r="L132" s="12" t="s">
        <v>16</v>
      </c>
      <c r="M132" s="1"/>
      <c r="N132" s="1"/>
      <c r="O132" s="15" t="s">
        <v>20</v>
      </c>
    </row>
    <row r="133" spans="1:15" x14ac:dyDescent="0.25">
      <c r="A133" s="1" t="s">
        <v>12</v>
      </c>
      <c r="B133" s="6" t="s">
        <v>13</v>
      </c>
      <c r="C133" s="7" t="s">
        <v>14</v>
      </c>
      <c r="D133" s="7">
        <v>308407</v>
      </c>
      <c r="E133" s="17">
        <v>45169.431979166809</v>
      </c>
      <c r="F133" s="8">
        <v>45265</v>
      </c>
      <c r="G133" s="19">
        <v>79200</v>
      </c>
      <c r="H133" s="9">
        <v>79200</v>
      </c>
      <c r="I133" s="9">
        <v>0</v>
      </c>
      <c r="J133" s="9">
        <v>79200</v>
      </c>
      <c r="K133" s="11" t="s">
        <v>15</v>
      </c>
      <c r="L133" s="12" t="s">
        <v>16</v>
      </c>
      <c r="M133" s="1"/>
      <c r="N133" s="1"/>
      <c r="O133" s="15" t="s">
        <v>20</v>
      </c>
    </row>
    <row r="134" spans="1:15" x14ac:dyDescent="0.25">
      <c r="A134" s="1" t="s">
        <v>12</v>
      </c>
      <c r="B134" s="6" t="s">
        <v>13</v>
      </c>
      <c r="C134" s="7" t="s">
        <v>14</v>
      </c>
      <c r="D134" s="7">
        <v>308410</v>
      </c>
      <c r="E134" s="17">
        <v>45169.433842581231</v>
      </c>
      <c r="F134" s="8">
        <v>45265</v>
      </c>
      <c r="G134" s="19">
        <v>10200</v>
      </c>
      <c r="H134" s="9">
        <v>10200</v>
      </c>
      <c r="I134" s="9">
        <v>0</v>
      </c>
      <c r="J134" s="9">
        <v>10200</v>
      </c>
      <c r="K134" s="11" t="s">
        <v>15</v>
      </c>
      <c r="L134" s="12" t="s">
        <v>16</v>
      </c>
      <c r="M134" s="1"/>
      <c r="N134" s="1"/>
      <c r="O134" s="15" t="s">
        <v>20</v>
      </c>
    </row>
    <row r="135" spans="1:15" x14ac:dyDescent="0.25">
      <c r="A135" s="1" t="s">
        <v>12</v>
      </c>
      <c r="B135" s="6" t="s">
        <v>13</v>
      </c>
      <c r="C135" s="7" t="s">
        <v>14</v>
      </c>
      <c r="D135" s="7">
        <v>308411</v>
      </c>
      <c r="E135" s="17">
        <v>45169.434386574198</v>
      </c>
      <c r="F135" s="8">
        <v>45265</v>
      </c>
      <c r="G135" s="19">
        <v>40800</v>
      </c>
      <c r="H135" s="9">
        <v>40800</v>
      </c>
      <c r="I135" s="9">
        <v>0</v>
      </c>
      <c r="J135" s="9">
        <v>40800</v>
      </c>
      <c r="K135" s="11" t="s">
        <v>15</v>
      </c>
      <c r="L135" s="12" t="s">
        <v>16</v>
      </c>
      <c r="M135" s="1"/>
      <c r="N135" s="1"/>
      <c r="O135" s="15" t="s">
        <v>20</v>
      </c>
    </row>
    <row r="136" spans="1:15" x14ac:dyDescent="0.25">
      <c r="A136" s="1" t="s">
        <v>12</v>
      </c>
      <c r="B136" s="6" t="s">
        <v>13</v>
      </c>
      <c r="C136" s="7" t="s">
        <v>14</v>
      </c>
      <c r="D136" s="7">
        <v>308412</v>
      </c>
      <c r="E136" s="17">
        <v>45169.4349074075</v>
      </c>
      <c r="F136" s="8">
        <v>45265</v>
      </c>
      <c r="G136" s="19">
        <v>10200</v>
      </c>
      <c r="H136" s="9">
        <v>10200</v>
      </c>
      <c r="I136" s="9">
        <v>0</v>
      </c>
      <c r="J136" s="9">
        <v>10200</v>
      </c>
      <c r="K136" s="11" t="s">
        <v>15</v>
      </c>
      <c r="L136" s="12" t="s">
        <v>16</v>
      </c>
      <c r="M136" s="1"/>
      <c r="N136" s="1"/>
      <c r="O136" s="15" t="s">
        <v>20</v>
      </c>
    </row>
    <row r="137" spans="1:15" x14ac:dyDescent="0.25">
      <c r="A137" s="1" t="s">
        <v>12</v>
      </c>
      <c r="B137" s="6" t="s">
        <v>13</v>
      </c>
      <c r="C137" s="7" t="s">
        <v>14</v>
      </c>
      <c r="D137" s="7">
        <v>308413</v>
      </c>
      <c r="E137" s="17">
        <v>45169.43557870388</v>
      </c>
      <c r="F137" s="8">
        <v>45265</v>
      </c>
      <c r="G137" s="19">
        <v>10200</v>
      </c>
      <c r="H137" s="9">
        <v>10200</v>
      </c>
      <c r="I137" s="9">
        <v>0</v>
      </c>
      <c r="J137" s="9">
        <v>10200</v>
      </c>
      <c r="K137" s="11" t="s">
        <v>15</v>
      </c>
      <c r="L137" s="12" t="s">
        <v>16</v>
      </c>
      <c r="M137" s="1"/>
      <c r="N137" s="1"/>
      <c r="O137" s="15" t="s">
        <v>20</v>
      </c>
    </row>
    <row r="138" spans="1:15" x14ac:dyDescent="0.25">
      <c r="A138" s="1" t="s">
        <v>12</v>
      </c>
      <c r="B138" s="6" t="s">
        <v>13</v>
      </c>
      <c r="C138" s="7" t="s">
        <v>14</v>
      </c>
      <c r="D138" s="7">
        <v>308414</v>
      </c>
      <c r="E138" s="17">
        <v>45169.455208321568</v>
      </c>
      <c r="F138" s="8">
        <v>45265</v>
      </c>
      <c r="G138" s="19">
        <v>20400</v>
      </c>
      <c r="H138" s="9">
        <v>20400</v>
      </c>
      <c r="I138" s="9">
        <v>0</v>
      </c>
      <c r="J138" s="9">
        <v>20400</v>
      </c>
      <c r="K138" s="11" t="s">
        <v>15</v>
      </c>
      <c r="L138" s="12" t="s">
        <v>16</v>
      </c>
      <c r="M138" s="1"/>
      <c r="N138" s="1"/>
      <c r="O138" s="15" t="s">
        <v>20</v>
      </c>
    </row>
    <row r="139" spans="1:15" x14ac:dyDescent="0.25">
      <c r="A139" s="1" t="s">
        <v>12</v>
      </c>
      <c r="B139" s="6" t="s">
        <v>13</v>
      </c>
      <c r="C139" s="7" t="s">
        <v>14</v>
      </c>
      <c r="D139" s="7">
        <v>308553</v>
      </c>
      <c r="E139" s="17">
        <v>45169.678969907574</v>
      </c>
      <c r="F139" s="8">
        <v>45265</v>
      </c>
      <c r="G139" s="19">
        <v>10200</v>
      </c>
      <c r="H139" s="9">
        <v>10200</v>
      </c>
      <c r="I139" s="9">
        <v>0</v>
      </c>
      <c r="J139" s="9">
        <v>10200</v>
      </c>
      <c r="K139" s="11" t="s">
        <v>15</v>
      </c>
      <c r="L139" s="12" t="s">
        <v>16</v>
      </c>
      <c r="M139" s="1"/>
      <c r="N139" s="1"/>
      <c r="O139" s="15" t="s">
        <v>20</v>
      </c>
    </row>
    <row r="140" spans="1:15" x14ac:dyDescent="0.25">
      <c r="A140" s="1" t="s">
        <v>12</v>
      </c>
      <c r="B140" s="6" t="s">
        <v>13</v>
      </c>
      <c r="C140" s="7" t="s">
        <v>14</v>
      </c>
      <c r="D140" s="7">
        <v>308557</v>
      </c>
      <c r="E140" s="17">
        <v>45169.67969906237</v>
      </c>
      <c r="F140" s="8">
        <v>45265</v>
      </c>
      <c r="G140" s="19">
        <v>154800</v>
      </c>
      <c r="H140" s="9">
        <v>154800</v>
      </c>
      <c r="I140" s="9">
        <v>0</v>
      </c>
      <c r="J140" s="9">
        <v>154800</v>
      </c>
      <c r="K140" s="11" t="s">
        <v>15</v>
      </c>
      <c r="L140" s="12" t="s">
        <v>16</v>
      </c>
      <c r="M140" s="1"/>
      <c r="N140" s="1"/>
      <c r="O140" s="15" t="s">
        <v>20</v>
      </c>
    </row>
    <row r="141" spans="1:15" x14ac:dyDescent="0.25">
      <c r="A141" s="1" t="s">
        <v>12</v>
      </c>
      <c r="B141" s="6" t="s">
        <v>13</v>
      </c>
      <c r="C141" s="7" t="s">
        <v>14</v>
      </c>
      <c r="D141" s="7">
        <v>325118</v>
      </c>
      <c r="E141" s="17">
        <v>45240.664386574179</v>
      </c>
      <c r="F141" s="8">
        <v>45266</v>
      </c>
      <c r="G141" s="19">
        <v>195100</v>
      </c>
      <c r="H141" s="9">
        <v>195100</v>
      </c>
      <c r="I141" s="9">
        <v>0</v>
      </c>
      <c r="J141" s="9">
        <v>195100</v>
      </c>
      <c r="K141" s="11" t="s">
        <v>15</v>
      </c>
      <c r="L141" s="12" t="s">
        <v>16</v>
      </c>
      <c r="M141" s="1"/>
      <c r="N141" s="1"/>
      <c r="O141" s="15" t="s">
        <v>20</v>
      </c>
    </row>
    <row r="142" spans="1:15" x14ac:dyDescent="0.25">
      <c r="A142" s="1" t="s">
        <v>12</v>
      </c>
      <c r="B142" s="6" t="s">
        <v>13</v>
      </c>
      <c r="C142" s="7" t="s">
        <v>14</v>
      </c>
      <c r="D142" s="7">
        <v>325119</v>
      </c>
      <c r="E142" s="17">
        <v>45240.664583321661</v>
      </c>
      <c r="F142" s="8">
        <v>45266</v>
      </c>
      <c r="G142" s="19">
        <v>547400</v>
      </c>
      <c r="H142" s="9">
        <v>547400</v>
      </c>
      <c r="I142" s="9">
        <v>0</v>
      </c>
      <c r="J142" s="9">
        <v>547400</v>
      </c>
      <c r="K142" s="11" t="s">
        <v>15</v>
      </c>
      <c r="L142" s="12" t="s">
        <v>16</v>
      </c>
      <c r="M142" s="1"/>
      <c r="N142" s="1"/>
      <c r="O142" s="15" t="s">
        <v>20</v>
      </c>
    </row>
    <row r="143" spans="1:15" x14ac:dyDescent="0.25">
      <c r="A143" s="1" t="s">
        <v>12</v>
      </c>
      <c r="B143" s="6" t="s">
        <v>13</v>
      </c>
      <c r="C143" s="7" t="s">
        <v>14</v>
      </c>
      <c r="D143" s="7">
        <v>325121</v>
      </c>
      <c r="E143" s="17">
        <v>45240.665023136418</v>
      </c>
      <c r="F143" s="8">
        <v>45266</v>
      </c>
      <c r="G143" s="19">
        <v>30600</v>
      </c>
      <c r="H143" s="9">
        <v>30600</v>
      </c>
      <c r="I143" s="9">
        <v>0</v>
      </c>
      <c r="J143" s="9">
        <v>30600</v>
      </c>
      <c r="K143" s="11" t="s">
        <v>15</v>
      </c>
      <c r="L143" s="12" t="s">
        <v>16</v>
      </c>
      <c r="M143" s="1"/>
      <c r="N143" s="1"/>
      <c r="O143" s="15" t="s">
        <v>20</v>
      </c>
    </row>
    <row r="144" spans="1:15" x14ac:dyDescent="0.25">
      <c r="A144" s="1" t="s">
        <v>12</v>
      </c>
      <c r="B144" s="6" t="s">
        <v>13</v>
      </c>
      <c r="C144" s="7" t="s">
        <v>14</v>
      </c>
      <c r="D144" s="7">
        <v>325122</v>
      </c>
      <c r="E144" s="17">
        <v>45240.665243055671</v>
      </c>
      <c r="F144" s="8">
        <v>45266</v>
      </c>
      <c r="G144" s="19">
        <v>10200</v>
      </c>
      <c r="H144" s="9">
        <v>10200</v>
      </c>
      <c r="I144" s="9">
        <v>0</v>
      </c>
      <c r="J144" s="9">
        <v>10200</v>
      </c>
      <c r="K144" s="11" t="s">
        <v>15</v>
      </c>
      <c r="L144" s="12" t="s">
        <v>16</v>
      </c>
      <c r="M144" s="1"/>
      <c r="N144" s="1"/>
      <c r="O144" s="15" t="s">
        <v>20</v>
      </c>
    </row>
    <row r="145" spans="1:15" x14ac:dyDescent="0.25">
      <c r="A145" s="1" t="s">
        <v>12</v>
      </c>
      <c r="B145" s="6" t="s">
        <v>13</v>
      </c>
      <c r="C145" s="7" t="s">
        <v>14</v>
      </c>
      <c r="D145" s="7">
        <v>325123</v>
      </c>
      <c r="E145" s="17">
        <v>45240.665497685317</v>
      </c>
      <c r="F145" s="8">
        <v>45266</v>
      </c>
      <c r="G145" s="19">
        <v>40800</v>
      </c>
      <c r="H145" s="9">
        <v>40800</v>
      </c>
      <c r="I145" s="9">
        <v>0</v>
      </c>
      <c r="J145" s="9">
        <v>40800</v>
      </c>
      <c r="K145" s="11" t="s">
        <v>15</v>
      </c>
      <c r="L145" s="12" t="s">
        <v>16</v>
      </c>
      <c r="M145" s="1"/>
      <c r="N145" s="1"/>
      <c r="O145" s="15" t="s">
        <v>20</v>
      </c>
    </row>
    <row r="146" spans="1:15" x14ac:dyDescent="0.25">
      <c r="A146" s="1" t="s">
        <v>12</v>
      </c>
      <c r="B146" s="6" t="s">
        <v>13</v>
      </c>
      <c r="C146" s="7" t="s">
        <v>14</v>
      </c>
      <c r="D146" s="7">
        <v>325124</v>
      </c>
      <c r="E146" s="17">
        <v>45240.6660763775</v>
      </c>
      <c r="F146" s="8">
        <v>45266</v>
      </c>
      <c r="G146" s="19">
        <v>10200</v>
      </c>
      <c r="H146" s="9">
        <v>10200</v>
      </c>
      <c r="I146" s="9">
        <v>0</v>
      </c>
      <c r="J146" s="9">
        <v>10200</v>
      </c>
      <c r="K146" s="11" t="s">
        <v>15</v>
      </c>
      <c r="L146" s="12" t="s">
        <v>16</v>
      </c>
      <c r="M146" s="1"/>
      <c r="N146" s="1"/>
      <c r="O146" s="15" t="s">
        <v>20</v>
      </c>
    </row>
    <row r="147" spans="1:15" x14ac:dyDescent="0.25">
      <c r="A147" s="1" t="s">
        <v>12</v>
      </c>
      <c r="B147" s="6" t="s">
        <v>13</v>
      </c>
      <c r="C147" s="7" t="s">
        <v>14</v>
      </c>
      <c r="D147" s="7">
        <v>325125</v>
      </c>
      <c r="E147" s="17">
        <v>45240.666516203899</v>
      </c>
      <c r="F147" s="8">
        <v>45266</v>
      </c>
      <c r="G147" s="19">
        <v>10200</v>
      </c>
      <c r="H147" s="9">
        <v>10200</v>
      </c>
      <c r="I147" s="9">
        <v>0</v>
      </c>
      <c r="J147" s="9">
        <v>10200</v>
      </c>
      <c r="K147" s="11" t="s">
        <v>15</v>
      </c>
      <c r="L147" s="12" t="s">
        <v>16</v>
      </c>
      <c r="M147" s="1"/>
      <c r="N147" s="1"/>
      <c r="O147" s="15" t="s">
        <v>20</v>
      </c>
    </row>
    <row r="148" spans="1:15" x14ac:dyDescent="0.25">
      <c r="A148" s="1" t="s">
        <v>12</v>
      </c>
      <c r="B148" s="6" t="s">
        <v>13</v>
      </c>
      <c r="C148" s="7" t="s">
        <v>14</v>
      </c>
      <c r="D148" s="7">
        <v>325354</v>
      </c>
      <c r="E148" s="17">
        <v>45247.604270833544</v>
      </c>
      <c r="F148" s="8">
        <v>45266</v>
      </c>
      <c r="G148" s="19">
        <v>141400</v>
      </c>
      <c r="H148" s="9">
        <v>141400</v>
      </c>
      <c r="I148" s="9">
        <v>0</v>
      </c>
      <c r="J148" s="9">
        <v>141400</v>
      </c>
      <c r="K148" s="11" t="s">
        <v>15</v>
      </c>
      <c r="L148" s="12" t="s">
        <v>16</v>
      </c>
      <c r="M148" s="1"/>
      <c r="N148" s="1"/>
      <c r="O148" s="15" t="s">
        <v>20</v>
      </c>
    </row>
    <row r="149" spans="1:15" x14ac:dyDescent="0.25">
      <c r="A149" s="1" t="s">
        <v>12</v>
      </c>
      <c r="B149" s="6" t="s">
        <v>13</v>
      </c>
      <c r="C149" s="7" t="s">
        <v>14</v>
      </c>
      <c r="D149" s="7">
        <v>327917</v>
      </c>
      <c r="E149" s="17">
        <v>45259.619641203899</v>
      </c>
      <c r="F149" s="8">
        <v>45266</v>
      </c>
      <c r="G149" s="19">
        <v>20400</v>
      </c>
      <c r="H149" s="9">
        <v>20400</v>
      </c>
      <c r="I149" s="9">
        <v>0</v>
      </c>
      <c r="J149" s="9">
        <v>20400</v>
      </c>
      <c r="K149" s="11" t="s">
        <v>15</v>
      </c>
      <c r="L149" s="12" t="s">
        <v>16</v>
      </c>
      <c r="M149" s="1"/>
      <c r="N149" s="1"/>
      <c r="O149" s="15" t="s">
        <v>20</v>
      </c>
    </row>
    <row r="150" spans="1:15" x14ac:dyDescent="0.25">
      <c r="A150" s="1" t="s">
        <v>12</v>
      </c>
      <c r="B150" s="6" t="s">
        <v>13</v>
      </c>
      <c r="C150" s="7" t="s">
        <v>14</v>
      </c>
      <c r="D150" s="7">
        <v>327918</v>
      </c>
      <c r="E150" s="17">
        <v>45259.619930555578</v>
      </c>
      <c r="F150" s="8">
        <v>45266</v>
      </c>
      <c r="G150" s="19">
        <v>20400</v>
      </c>
      <c r="H150" s="9">
        <v>20400</v>
      </c>
      <c r="I150" s="9">
        <v>0</v>
      </c>
      <c r="J150" s="9">
        <v>20400</v>
      </c>
      <c r="K150" s="11" t="s">
        <v>15</v>
      </c>
      <c r="L150" s="12" t="s">
        <v>16</v>
      </c>
      <c r="M150" s="1"/>
      <c r="N150" s="1"/>
      <c r="O150" s="15" t="s">
        <v>20</v>
      </c>
    </row>
    <row r="151" spans="1:15" x14ac:dyDescent="0.25">
      <c r="A151" s="1" t="s">
        <v>12</v>
      </c>
      <c r="B151" s="6" t="s">
        <v>13</v>
      </c>
      <c r="C151" s="7" t="s">
        <v>14</v>
      </c>
      <c r="D151" s="7">
        <v>327919</v>
      </c>
      <c r="E151" s="17">
        <v>45259.620254629757</v>
      </c>
      <c r="F151" s="8">
        <v>45266</v>
      </c>
      <c r="G151" s="19">
        <v>10200</v>
      </c>
      <c r="H151" s="9">
        <v>10200</v>
      </c>
      <c r="I151" s="9">
        <v>0</v>
      </c>
      <c r="J151" s="9">
        <v>10200</v>
      </c>
      <c r="K151" s="11" t="s">
        <v>15</v>
      </c>
      <c r="L151" s="12" t="s">
        <v>16</v>
      </c>
      <c r="M151" s="1"/>
      <c r="N151" s="1"/>
      <c r="O151" s="15" t="s">
        <v>20</v>
      </c>
    </row>
    <row r="152" spans="1:15" x14ac:dyDescent="0.25">
      <c r="A152" s="1" t="s">
        <v>12</v>
      </c>
      <c r="B152" s="6" t="s">
        <v>13</v>
      </c>
      <c r="C152" s="7" t="s">
        <v>14</v>
      </c>
      <c r="D152" s="7">
        <v>327920</v>
      </c>
      <c r="E152" s="17">
        <v>45259.620439814869</v>
      </c>
      <c r="F152" s="8">
        <v>45266</v>
      </c>
      <c r="G152" s="19">
        <v>10200</v>
      </c>
      <c r="H152" s="9">
        <v>10200</v>
      </c>
      <c r="I152" s="9">
        <v>0</v>
      </c>
      <c r="J152" s="9">
        <v>10200</v>
      </c>
      <c r="K152" s="11" t="s">
        <v>15</v>
      </c>
      <c r="L152" s="12" t="s">
        <v>16</v>
      </c>
      <c r="M152" s="1"/>
      <c r="N152" s="1"/>
      <c r="O152" s="15" t="s">
        <v>20</v>
      </c>
    </row>
    <row r="153" spans="1:15" x14ac:dyDescent="0.25">
      <c r="A153" s="1" t="s">
        <v>12</v>
      </c>
      <c r="B153" s="6" t="s">
        <v>13</v>
      </c>
      <c r="C153" s="7" t="s">
        <v>14</v>
      </c>
      <c r="D153" s="7">
        <v>327921</v>
      </c>
      <c r="E153" s="17">
        <v>45259.620636562351</v>
      </c>
      <c r="F153" s="8">
        <v>45266</v>
      </c>
      <c r="G153" s="19">
        <v>10200</v>
      </c>
      <c r="H153" s="9">
        <v>10200</v>
      </c>
      <c r="I153" s="9">
        <v>0</v>
      </c>
      <c r="J153" s="9">
        <v>10200</v>
      </c>
      <c r="K153" s="11" t="s">
        <v>15</v>
      </c>
      <c r="L153" s="12" t="s">
        <v>16</v>
      </c>
      <c r="M153" s="1"/>
      <c r="N153" s="1"/>
      <c r="O153" s="15" t="s">
        <v>20</v>
      </c>
    </row>
    <row r="154" spans="1:15" x14ac:dyDescent="0.25">
      <c r="A154" s="1" t="s">
        <v>12</v>
      </c>
      <c r="B154" s="6" t="s">
        <v>13</v>
      </c>
      <c r="C154" s="7" t="s">
        <v>14</v>
      </c>
      <c r="D154" s="7">
        <v>327922</v>
      </c>
      <c r="E154" s="17">
        <v>45259.620868055616</v>
      </c>
      <c r="F154" s="8">
        <v>45266</v>
      </c>
      <c r="G154" s="19">
        <v>10200</v>
      </c>
      <c r="H154" s="9">
        <v>10200</v>
      </c>
      <c r="I154" s="9">
        <v>0</v>
      </c>
      <c r="J154" s="9">
        <v>10200</v>
      </c>
      <c r="K154" s="11" t="s">
        <v>15</v>
      </c>
      <c r="L154" s="12" t="s">
        <v>16</v>
      </c>
      <c r="M154" s="1"/>
      <c r="N154" s="1"/>
      <c r="O154" s="15" t="s">
        <v>20</v>
      </c>
    </row>
    <row r="155" spans="1:15" x14ac:dyDescent="0.25">
      <c r="A155" s="1" t="s">
        <v>12</v>
      </c>
      <c r="B155" s="6" t="s">
        <v>13</v>
      </c>
      <c r="C155" s="7" t="s">
        <v>14</v>
      </c>
      <c r="D155" s="7">
        <v>328452</v>
      </c>
      <c r="E155" s="17">
        <v>45260.999988425989</v>
      </c>
      <c r="F155" s="8">
        <v>45266</v>
      </c>
      <c r="G155" s="19">
        <v>161700</v>
      </c>
      <c r="H155" s="9">
        <v>161700</v>
      </c>
      <c r="I155" s="9">
        <v>0</v>
      </c>
      <c r="J155" s="9">
        <v>161700</v>
      </c>
      <c r="K155" s="11" t="s">
        <v>15</v>
      </c>
      <c r="L155" s="12" t="s">
        <v>16</v>
      </c>
      <c r="M155" s="1"/>
      <c r="N155" s="1"/>
      <c r="O155" s="15" t="s">
        <v>20</v>
      </c>
    </row>
    <row r="156" spans="1:15" x14ac:dyDescent="0.25">
      <c r="A156" s="1" t="s">
        <v>12</v>
      </c>
      <c r="B156" s="6" t="s">
        <v>13</v>
      </c>
      <c r="C156" s="7" t="s">
        <v>14</v>
      </c>
      <c r="D156" s="7">
        <v>328066</v>
      </c>
      <c r="E156" s="17">
        <v>45260.70559027791</v>
      </c>
      <c r="F156" s="8">
        <v>45272</v>
      </c>
      <c r="G156" s="19">
        <v>20400</v>
      </c>
      <c r="H156" s="9">
        <v>20400</v>
      </c>
      <c r="I156" s="9">
        <v>0</v>
      </c>
      <c r="J156" s="9">
        <v>20400</v>
      </c>
      <c r="K156" s="11" t="s">
        <v>15</v>
      </c>
      <c r="L156" s="12" t="s">
        <v>16</v>
      </c>
      <c r="M156" s="1"/>
      <c r="N156" s="1"/>
      <c r="O156" s="15" t="s">
        <v>20</v>
      </c>
    </row>
    <row r="157" spans="1:15" x14ac:dyDescent="0.25">
      <c r="A157" s="1" t="s">
        <v>12</v>
      </c>
      <c r="B157" s="6" t="s">
        <v>13</v>
      </c>
      <c r="C157" s="7" t="s">
        <v>14</v>
      </c>
      <c r="D157" s="7">
        <v>328067</v>
      </c>
      <c r="E157" s="17">
        <v>45260.705821747892</v>
      </c>
      <c r="F157" s="8">
        <v>45272</v>
      </c>
      <c r="G157" s="19">
        <v>30600</v>
      </c>
      <c r="H157" s="9">
        <v>30600</v>
      </c>
      <c r="I157" s="9">
        <v>0</v>
      </c>
      <c r="J157" s="9">
        <v>30600</v>
      </c>
      <c r="K157" s="11" t="s">
        <v>15</v>
      </c>
      <c r="L157" s="12" t="s">
        <v>16</v>
      </c>
      <c r="M157" s="1"/>
      <c r="N157" s="1"/>
      <c r="O157" s="15" t="s">
        <v>20</v>
      </c>
    </row>
    <row r="158" spans="1:15" x14ac:dyDescent="0.25">
      <c r="A158" s="1" t="s">
        <v>12</v>
      </c>
      <c r="B158" s="6" t="s">
        <v>13</v>
      </c>
      <c r="C158" s="7" t="s">
        <v>14</v>
      </c>
      <c r="D158" s="7">
        <v>328068</v>
      </c>
      <c r="E158" s="17">
        <v>45260.706076377537</v>
      </c>
      <c r="F158" s="8">
        <v>45272</v>
      </c>
      <c r="G158" s="19">
        <v>30600</v>
      </c>
      <c r="H158" s="9">
        <v>30600</v>
      </c>
      <c r="I158" s="9">
        <v>0</v>
      </c>
      <c r="J158" s="9">
        <v>30600</v>
      </c>
      <c r="K158" s="11" t="s">
        <v>15</v>
      </c>
      <c r="L158" s="12" t="s">
        <v>16</v>
      </c>
      <c r="M158" s="1"/>
      <c r="N158" s="1"/>
      <c r="O158" s="15" t="s">
        <v>20</v>
      </c>
    </row>
    <row r="159" spans="1:15" x14ac:dyDescent="0.25">
      <c r="A159" s="1" t="s">
        <v>12</v>
      </c>
      <c r="B159" s="6" t="s">
        <v>13</v>
      </c>
      <c r="C159" s="7" t="s">
        <v>14</v>
      </c>
      <c r="D159" s="7">
        <v>328069</v>
      </c>
      <c r="E159" s="17">
        <v>45260.706273148302</v>
      </c>
      <c r="F159" s="8">
        <v>45272</v>
      </c>
      <c r="G159" s="19">
        <v>10200</v>
      </c>
      <c r="H159" s="9">
        <v>10200</v>
      </c>
      <c r="I159" s="9">
        <v>0</v>
      </c>
      <c r="J159" s="9">
        <v>10200</v>
      </c>
      <c r="K159" s="11" t="s">
        <v>15</v>
      </c>
      <c r="L159" s="12" t="s">
        <v>16</v>
      </c>
      <c r="M159" s="1"/>
      <c r="N159" s="1"/>
      <c r="O159" s="15" t="s">
        <v>20</v>
      </c>
    </row>
    <row r="160" spans="1:15" x14ac:dyDescent="0.25">
      <c r="A160" s="1" t="s">
        <v>12</v>
      </c>
      <c r="B160" s="6" t="s">
        <v>13</v>
      </c>
      <c r="C160" s="7" t="s">
        <v>14</v>
      </c>
      <c r="D160" s="7">
        <v>328453</v>
      </c>
      <c r="E160" s="17">
        <v>45260.999988425989</v>
      </c>
      <c r="F160" s="8">
        <v>45272</v>
      </c>
      <c r="G160" s="19">
        <v>330300</v>
      </c>
      <c r="H160" s="9">
        <v>330300</v>
      </c>
      <c r="I160" s="9">
        <v>0</v>
      </c>
      <c r="J160" s="9">
        <v>330300</v>
      </c>
      <c r="K160" s="11" t="s">
        <v>15</v>
      </c>
      <c r="L160" s="12" t="s">
        <v>16</v>
      </c>
      <c r="M160" s="1"/>
      <c r="N160" s="1"/>
      <c r="O160" s="15" t="s">
        <v>20</v>
      </c>
    </row>
    <row r="161" spans="1:15" x14ac:dyDescent="0.25">
      <c r="A161" s="1" t="s">
        <v>12</v>
      </c>
      <c r="B161" s="6" t="s">
        <v>13</v>
      </c>
      <c r="C161" s="7" t="s">
        <v>14</v>
      </c>
      <c r="D161" s="7">
        <v>328454</v>
      </c>
      <c r="E161" s="17">
        <v>45260.999988425989</v>
      </c>
      <c r="F161" s="8">
        <v>45272</v>
      </c>
      <c r="G161" s="19">
        <v>90100</v>
      </c>
      <c r="H161" s="9">
        <v>90100</v>
      </c>
      <c r="I161" s="9">
        <v>0</v>
      </c>
      <c r="J161" s="9">
        <v>90100</v>
      </c>
      <c r="K161" s="11" t="s">
        <v>15</v>
      </c>
      <c r="L161" s="12" t="s">
        <v>16</v>
      </c>
      <c r="M161" s="1"/>
      <c r="N161" s="1"/>
      <c r="O161" s="15" t="s">
        <v>20</v>
      </c>
    </row>
    <row r="162" spans="1:15" x14ac:dyDescent="0.25">
      <c r="A162" s="1" t="s">
        <v>12</v>
      </c>
      <c r="B162" s="6" t="s">
        <v>13</v>
      </c>
      <c r="C162" s="7" t="s">
        <v>14</v>
      </c>
      <c r="D162" s="7">
        <v>276003</v>
      </c>
      <c r="E162" s="17">
        <v>44980.999988425989</v>
      </c>
      <c r="F162" s="8">
        <v>44995</v>
      </c>
      <c r="G162" s="19">
        <v>40800</v>
      </c>
      <c r="H162" s="9">
        <v>40800</v>
      </c>
      <c r="I162" s="9">
        <v>0</v>
      </c>
      <c r="J162" s="9">
        <v>40800</v>
      </c>
      <c r="K162" s="11" t="s">
        <v>15</v>
      </c>
      <c r="L162" s="12" t="s">
        <v>16</v>
      </c>
      <c r="M162" s="1"/>
      <c r="N162" s="1"/>
      <c r="O162" s="15" t="s">
        <v>20</v>
      </c>
    </row>
    <row r="163" spans="1:15" x14ac:dyDescent="0.25">
      <c r="A163" s="1" t="s">
        <v>12</v>
      </c>
      <c r="B163" s="6" t="s">
        <v>13</v>
      </c>
      <c r="C163" s="7" t="s">
        <v>14</v>
      </c>
      <c r="D163" s="7">
        <v>290771</v>
      </c>
      <c r="E163" s="17">
        <v>45062.667199074291</v>
      </c>
      <c r="F163" s="8">
        <v>45094</v>
      </c>
      <c r="G163" s="19">
        <v>500700</v>
      </c>
      <c r="H163" s="9">
        <v>381100</v>
      </c>
      <c r="I163" s="9">
        <v>0</v>
      </c>
      <c r="J163" s="9">
        <v>381100</v>
      </c>
      <c r="K163" s="11" t="s">
        <v>15</v>
      </c>
      <c r="L163" s="12" t="s">
        <v>16</v>
      </c>
      <c r="M163" s="1"/>
      <c r="N163" s="1"/>
      <c r="O163" s="15" t="s">
        <v>20</v>
      </c>
    </row>
    <row r="164" spans="1:15" x14ac:dyDescent="0.25">
      <c r="A164" s="1" t="s">
        <v>12</v>
      </c>
      <c r="B164" s="6" t="s">
        <v>13</v>
      </c>
      <c r="C164" s="7" t="s">
        <v>14</v>
      </c>
      <c r="D164" s="7">
        <v>291224</v>
      </c>
      <c r="E164" s="17">
        <v>45076.674826377537</v>
      </c>
      <c r="F164" s="8">
        <v>45094</v>
      </c>
      <c r="G164" s="19">
        <v>10200</v>
      </c>
      <c r="H164" s="9">
        <v>10200</v>
      </c>
      <c r="I164" s="9">
        <v>0</v>
      </c>
      <c r="J164" s="9">
        <v>10200</v>
      </c>
      <c r="K164" s="11" t="s">
        <v>15</v>
      </c>
      <c r="L164" s="12" t="s">
        <v>16</v>
      </c>
      <c r="M164" s="1"/>
      <c r="N164" s="1"/>
      <c r="O164" s="15" t="s">
        <v>20</v>
      </c>
    </row>
    <row r="165" spans="1:15" x14ac:dyDescent="0.25">
      <c r="A165" s="1" t="s">
        <v>12</v>
      </c>
      <c r="B165" s="6" t="s">
        <v>13</v>
      </c>
      <c r="C165" s="7" t="s">
        <v>14</v>
      </c>
      <c r="D165" s="7">
        <v>280196</v>
      </c>
      <c r="E165" s="17">
        <v>44998.449479166884</v>
      </c>
      <c r="F165" s="8">
        <v>45187</v>
      </c>
      <c r="G165" s="19">
        <v>399100</v>
      </c>
      <c r="H165" s="9">
        <v>150500</v>
      </c>
      <c r="I165" s="9">
        <v>0</v>
      </c>
      <c r="J165" s="9">
        <v>150500</v>
      </c>
      <c r="K165" s="11" t="s">
        <v>15</v>
      </c>
      <c r="L165" s="12" t="s">
        <v>16</v>
      </c>
      <c r="M165" s="1"/>
      <c r="N165" s="1"/>
      <c r="O165" s="15" t="s">
        <v>20</v>
      </c>
    </row>
    <row r="166" spans="1:15" x14ac:dyDescent="0.25">
      <c r="A166" s="1" t="s">
        <v>12</v>
      </c>
      <c r="B166" s="6" t="s">
        <v>13</v>
      </c>
      <c r="C166" s="7" t="s">
        <v>14</v>
      </c>
      <c r="D166" s="7">
        <v>296993</v>
      </c>
      <c r="E166" s="17">
        <v>45099.609803240746</v>
      </c>
      <c r="F166" s="8">
        <v>45238</v>
      </c>
      <c r="G166" s="19">
        <v>77100</v>
      </c>
      <c r="H166" s="9">
        <v>77100</v>
      </c>
      <c r="I166" s="9">
        <v>0</v>
      </c>
      <c r="J166" s="9">
        <v>77100</v>
      </c>
      <c r="K166" s="11" t="s">
        <v>15</v>
      </c>
      <c r="L166" s="12" t="s">
        <v>16</v>
      </c>
      <c r="M166" s="1"/>
      <c r="N166" s="1"/>
      <c r="O166" s="15" t="s">
        <v>20</v>
      </c>
    </row>
    <row r="167" spans="1:15" x14ac:dyDescent="0.25">
      <c r="A167" s="1" t="s">
        <v>12</v>
      </c>
      <c r="B167" s="6" t="s">
        <v>13</v>
      </c>
      <c r="C167" s="7" t="s">
        <v>14</v>
      </c>
      <c r="D167" s="7">
        <v>297441</v>
      </c>
      <c r="E167" s="17">
        <v>45105.999988425989</v>
      </c>
      <c r="F167" s="8">
        <v>45238</v>
      </c>
      <c r="G167" s="19">
        <v>10200</v>
      </c>
      <c r="H167" s="9">
        <v>10200</v>
      </c>
      <c r="I167" s="9">
        <v>0</v>
      </c>
      <c r="J167" s="9">
        <v>10200</v>
      </c>
      <c r="K167" s="11" t="s">
        <v>15</v>
      </c>
      <c r="L167" s="12" t="s">
        <v>16</v>
      </c>
      <c r="M167" s="1"/>
      <c r="N167" s="1"/>
      <c r="O167" s="15" t="s">
        <v>20</v>
      </c>
    </row>
    <row r="168" spans="1:15" x14ac:dyDescent="0.25">
      <c r="A168" s="1" t="s">
        <v>12</v>
      </c>
      <c r="B168" s="6" t="s">
        <v>13</v>
      </c>
      <c r="C168" s="7" t="s">
        <v>14</v>
      </c>
      <c r="D168" s="7">
        <v>299891</v>
      </c>
      <c r="E168" s="17">
        <v>45107.463831018656</v>
      </c>
      <c r="F168" s="8">
        <v>45238</v>
      </c>
      <c r="G168" s="19">
        <v>40800</v>
      </c>
      <c r="H168" s="9">
        <v>40800</v>
      </c>
      <c r="I168" s="9">
        <v>0</v>
      </c>
      <c r="J168" s="9">
        <v>40800</v>
      </c>
      <c r="K168" s="11" t="s">
        <v>15</v>
      </c>
      <c r="L168" s="12" t="s">
        <v>16</v>
      </c>
      <c r="M168" s="1"/>
      <c r="N168" s="1"/>
      <c r="O168" s="15" t="s">
        <v>20</v>
      </c>
    </row>
    <row r="169" spans="1:15" x14ac:dyDescent="0.25">
      <c r="A169" s="1" t="s">
        <v>12</v>
      </c>
      <c r="B169" s="6" t="s">
        <v>13</v>
      </c>
      <c r="C169" s="7" t="s">
        <v>14</v>
      </c>
      <c r="D169" s="7">
        <v>299892</v>
      </c>
      <c r="E169" s="17">
        <v>45107.464050914161</v>
      </c>
      <c r="F169" s="8">
        <v>45238</v>
      </c>
      <c r="G169" s="19">
        <v>10200</v>
      </c>
      <c r="H169" s="9">
        <v>10200</v>
      </c>
      <c r="I169" s="9">
        <v>0</v>
      </c>
      <c r="J169" s="9">
        <v>10200</v>
      </c>
      <c r="K169" s="11" t="s">
        <v>15</v>
      </c>
      <c r="L169" s="12" t="s">
        <v>16</v>
      </c>
      <c r="M169" s="1"/>
      <c r="N169" s="1"/>
      <c r="O169" s="15" t="s">
        <v>20</v>
      </c>
    </row>
    <row r="170" spans="1:15" x14ac:dyDescent="0.25">
      <c r="A170" s="1" t="s">
        <v>12</v>
      </c>
      <c r="B170" s="6" t="s">
        <v>13</v>
      </c>
      <c r="C170" s="7" t="s">
        <v>14</v>
      </c>
      <c r="D170" s="7">
        <v>302616</v>
      </c>
      <c r="E170" s="17">
        <v>45121.595462962985</v>
      </c>
      <c r="F170" s="8">
        <v>45238</v>
      </c>
      <c r="G170" s="19">
        <v>284100</v>
      </c>
      <c r="H170" s="9">
        <v>284100</v>
      </c>
      <c r="I170" s="9">
        <v>0</v>
      </c>
      <c r="J170" s="9">
        <v>284100</v>
      </c>
      <c r="K170" s="11" t="s">
        <v>15</v>
      </c>
      <c r="L170" s="12" t="s">
        <v>16</v>
      </c>
      <c r="M170" s="1"/>
      <c r="N170" s="1"/>
      <c r="O170" s="15" t="s">
        <v>20</v>
      </c>
    </row>
    <row r="171" spans="1:15" x14ac:dyDescent="0.25">
      <c r="A171" s="1" t="s">
        <v>12</v>
      </c>
      <c r="B171" s="6" t="s">
        <v>13</v>
      </c>
      <c r="C171" s="7" t="s">
        <v>14</v>
      </c>
      <c r="D171" s="7">
        <v>302617</v>
      </c>
      <c r="E171" s="17">
        <v>45121.595648136456</v>
      </c>
      <c r="F171" s="8">
        <v>45238</v>
      </c>
      <c r="G171" s="19">
        <v>316200</v>
      </c>
      <c r="H171" s="9">
        <v>316200</v>
      </c>
      <c r="I171" s="9">
        <v>0</v>
      </c>
      <c r="J171" s="9">
        <v>316200</v>
      </c>
      <c r="K171" s="11" t="s">
        <v>15</v>
      </c>
      <c r="L171" s="12" t="s">
        <v>16</v>
      </c>
      <c r="M171" s="1"/>
      <c r="N171" s="1"/>
      <c r="O171" s="15" t="s">
        <v>20</v>
      </c>
    </row>
    <row r="172" spans="1:15" x14ac:dyDescent="0.25">
      <c r="A172" s="1" t="s">
        <v>12</v>
      </c>
      <c r="B172" s="6" t="s">
        <v>13</v>
      </c>
      <c r="C172" s="7" t="s">
        <v>14</v>
      </c>
      <c r="D172" s="7">
        <v>302618</v>
      </c>
      <c r="E172" s="17">
        <v>45121.595925914124</v>
      </c>
      <c r="F172" s="8">
        <v>45238</v>
      </c>
      <c r="G172" s="19">
        <v>152400</v>
      </c>
      <c r="H172" s="9">
        <v>152400</v>
      </c>
      <c r="I172" s="9">
        <v>0</v>
      </c>
      <c r="J172" s="9">
        <v>152400</v>
      </c>
      <c r="K172" s="11" t="s">
        <v>15</v>
      </c>
      <c r="L172" s="12" t="s">
        <v>16</v>
      </c>
      <c r="M172" s="1"/>
      <c r="N172" s="1"/>
      <c r="O172" s="15" t="s">
        <v>20</v>
      </c>
    </row>
    <row r="173" spans="1:15" x14ac:dyDescent="0.25">
      <c r="A173" s="1" t="s">
        <v>12</v>
      </c>
      <c r="B173" s="6" t="s">
        <v>13</v>
      </c>
      <c r="C173" s="7" t="s">
        <v>14</v>
      </c>
      <c r="D173" s="7">
        <v>302727</v>
      </c>
      <c r="E173" s="17">
        <v>45124.437962951604</v>
      </c>
      <c r="F173" s="8">
        <v>45238</v>
      </c>
      <c r="G173" s="19">
        <v>305800</v>
      </c>
      <c r="H173" s="9">
        <v>305800</v>
      </c>
      <c r="I173" s="9">
        <v>0</v>
      </c>
      <c r="J173" s="9">
        <v>305800</v>
      </c>
      <c r="K173" s="11" t="s">
        <v>15</v>
      </c>
      <c r="L173" s="12" t="s">
        <v>16</v>
      </c>
      <c r="M173" s="1"/>
      <c r="N173" s="1"/>
      <c r="O173" s="15" t="s">
        <v>20</v>
      </c>
    </row>
    <row r="174" spans="1:15" x14ac:dyDescent="0.25">
      <c r="A174" s="1" t="s">
        <v>12</v>
      </c>
      <c r="B174" s="6" t="s">
        <v>13</v>
      </c>
      <c r="C174" s="7" t="s">
        <v>14</v>
      </c>
      <c r="D174" s="7">
        <v>302773</v>
      </c>
      <c r="E174" s="17">
        <v>45124.556712963153</v>
      </c>
      <c r="F174" s="8">
        <v>45238</v>
      </c>
      <c r="G174" s="19">
        <v>30600</v>
      </c>
      <c r="H174" s="9">
        <v>30600</v>
      </c>
      <c r="I174" s="9">
        <v>0</v>
      </c>
      <c r="J174" s="9">
        <v>30600</v>
      </c>
      <c r="K174" s="11" t="s">
        <v>15</v>
      </c>
      <c r="L174" s="12" t="s">
        <v>16</v>
      </c>
      <c r="M174" s="1"/>
      <c r="N174" s="1"/>
      <c r="O174" s="15" t="s">
        <v>20</v>
      </c>
    </row>
    <row r="175" spans="1:15" x14ac:dyDescent="0.25">
      <c r="A175" s="1" t="s">
        <v>12</v>
      </c>
      <c r="B175" s="6" t="s">
        <v>13</v>
      </c>
      <c r="C175" s="7" t="s">
        <v>14</v>
      </c>
      <c r="D175" s="7">
        <v>302774</v>
      </c>
      <c r="E175" s="17">
        <v>45124.556921284646</v>
      </c>
      <c r="F175" s="8">
        <v>45238</v>
      </c>
      <c r="G175" s="19">
        <v>10200</v>
      </c>
      <c r="H175" s="9">
        <v>10200</v>
      </c>
      <c r="I175" s="9">
        <v>0</v>
      </c>
      <c r="J175" s="9">
        <v>10200</v>
      </c>
      <c r="K175" s="11" t="s">
        <v>15</v>
      </c>
      <c r="L175" s="12" t="s">
        <v>16</v>
      </c>
      <c r="M175" s="1"/>
      <c r="N175" s="1"/>
      <c r="O175" s="15" t="s">
        <v>20</v>
      </c>
    </row>
    <row r="176" spans="1:15" x14ac:dyDescent="0.25">
      <c r="A176" s="1" t="s">
        <v>12</v>
      </c>
      <c r="B176" s="6" t="s">
        <v>13</v>
      </c>
      <c r="C176" s="7" t="s">
        <v>14</v>
      </c>
      <c r="D176" s="7">
        <v>302775</v>
      </c>
      <c r="E176" s="17">
        <v>45124.557129618246</v>
      </c>
      <c r="F176" s="8">
        <v>45238</v>
      </c>
      <c r="G176" s="19">
        <v>10200</v>
      </c>
      <c r="H176" s="9">
        <v>10200</v>
      </c>
      <c r="I176" s="9">
        <v>0</v>
      </c>
      <c r="J176" s="9">
        <v>10200</v>
      </c>
      <c r="K176" s="11" t="s">
        <v>15</v>
      </c>
      <c r="L176" s="12" t="s">
        <v>16</v>
      </c>
      <c r="M176" s="1"/>
      <c r="N176" s="1"/>
      <c r="O176" s="15" t="s">
        <v>20</v>
      </c>
    </row>
    <row r="177" spans="1:15" x14ac:dyDescent="0.25">
      <c r="A177" s="1" t="s">
        <v>12</v>
      </c>
      <c r="B177" s="6" t="s">
        <v>13</v>
      </c>
      <c r="C177" s="7" t="s">
        <v>14</v>
      </c>
      <c r="D177" s="7">
        <v>302776</v>
      </c>
      <c r="E177" s="17">
        <v>45124.557407407556</v>
      </c>
      <c r="F177" s="8">
        <v>45238</v>
      </c>
      <c r="G177" s="19">
        <v>10200</v>
      </c>
      <c r="H177" s="9">
        <v>10200</v>
      </c>
      <c r="I177" s="9">
        <v>0</v>
      </c>
      <c r="J177" s="9">
        <v>10200</v>
      </c>
      <c r="K177" s="11" t="s">
        <v>15</v>
      </c>
      <c r="L177" s="12" t="s">
        <v>16</v>
      </c>
      <c r="M177" s="1"/>
      <c r="N177" s="1"/>
      <c r="O177" s="15" t="s">
        <v>20</v>
      </c>
    </row>
    <row r="178" spans="1:15" x14ac:dyDescent="0.25">
      <c r="A178" s="1" t="s">
        <v>12</v>
      </c>
      <c r="B178" s="6" t="s">
        <v>13</v>
      </c>
      <c r="C178" s="7" t="s">
        <v>14</v>
      </c>
      <c r="D178" s="7">
        <v>302777</v>
      </c>
      <c r="E178" s="17">
        <v>45124.557638877537</v>
      </c>
      <c r="F178" s="8">
        <v>45238</v>
      </c>
      <c r="G178" s="19">
        <v>10200</v>
      </c>
      <c r="H178" s="9">
        <v>10200</v>
      </c>
      <c r="I178" s="9">
        <v>0</v>
      </c>
      <c r="J178" s="9">
        <v>10200</v>
      </c>
      <c r="K178" s="11" t="s">
        <v>15</v>
      </c>
      <c r="L178" s="12" t="s">
        <v>16</v>
      </c>
      <c r="M178" s="1"/>
      <c r="N178" s="1"/>
      <c r="O178" s="15" t="s">
        <v>20</v>
      </c>
    </row>
    <row r="179" spans="1:15" x14ac:dyDescent="0.25">
      <c r="A179" s="1" t="s">
        <v>12</v>
      </c>
      <c r="B179" s="6" t="s">
        <v>13</v>
      </c>
      <c r="C179" s="7" t="s">
        <v>14</v>
      </c>
      <c r="D179" s="7">
        <v>313795</v>
      </c>
      <c r="E179" s="17">
        <v>45180.394849525299</v>
      </c>
      <c r="F179" s="8">
        <v>45240</v>
      </c>
      <c r="G179" s="19">
        <v>10200</v>
      </c>
      <c r="H179" s="9">
        <v>10200</v>
      </c>
      <c r="I179" s="9">
        <v>0</v>
      </c>
      <c r="J179" s="9">
        <v>10200</v>
      </c>
      <c r="K179" s="11" t="s">
        <v>15</v>
      </c>
      <c r="L179" s="12" t="s">
        <v>16</v>
      </c>
      <c r="M179" s="1"/>
      <c r="N179" s="1"/>
      <c r="O179" s="15" t="s">
        <v>20</v>
      </c>
    </row>
    <row r="180" spans="1:15" x14ac:dyDescent="0.25">
      <c r="A180" s="1" t="s">
        <v>12</v>
      </c>
      <c r="B180" s="6" t="s">
        <v>13</v>
      </c>
      <c r="C180" s="7" t="s">
        <v>14</v>
      </c>
      <c r="D180" s="7">
        <v>314115</v>
      </c>
      <c r="E180" s="17">
        <v>45189.556261562277</v>
      </c>
      <c r="F180" s="8">
        <v>45240</v>
      </c>
      <c r="G180" s="19">
        <v>76200</v>
      </c>
      <c r="H180" s="9">
        <v>76200</v>
      </c>
      <c r="I180" s="9">
        <v>0</v>
      </c>
      <c r="J180" s="9">
        <v>76200</v>
      </c>
      <c r="K180" s="11" t="s">
        <v>15</v>
      </c>
      <c r="L180" s="12" t="s">
        <v>16</v>
      </c>
      <c r="M180" s="1"/>
      <c r="N180" s="1"/>
      <c r="O180" s="15" t="s">
        <v>20</v>
      </c>
    </row>
    <row r="181" spans="1:15" x14ac:dyDescent="0.25">
      <c r="A181" s="1" t="s">
        <v>12</v>
      </c>
      <c r="B181" s="6" t="s">
        <v>13</v>
      </c>
      <c r="C181" s="7" t="s">
        <v>14</v>
      </c>
      <c r="D181" s="7">
        <v>314364</v>
      </c>
      <c r="E181" s="17">
        <v>45196.620185185224</v>
      </c>
      <c r="F181" s="8">
        <v>45240</v>
      </c>
      <c r="G181" s="19">
        <v>76200</v>
      </c>
      <c r="H181" s="9">
        <v>76200</v>
      </c>
      <c r="I181" s="9">
        <v>0</v>
      </c>
      <c r="J181" s="9">
        <v>76200</v>
      </c>
      <c r="K181" s="11" t="s">
        <v>15</v>
      </c>
      <c r="L181" s="12" t="s">
        <v>16</v>
      </c>
      <c r="M181" s="1"/>
      <c r="N181" s="1"/>
      <c r="O181" s="15" t="s">
        <v>20</v>
      </c>
    </row>
    <row r="182" spans="1:15" x14ac:dyDescent="0.25">
      <c r="A182" s="1" t="s">
        <v>12</v>
      </c>
      <c r="B182" s="6" t="s">
        <v>13</v>
      </c>
      <c r="C182" s="7" t="s">
        <v>14</v>
      </c>
      <c r="D182" s="7">
        <v>319634</v>
      </c>
      <c r="E182" s="17">
        <v>45217.315451377537</v>
      </c>
      <c r="F182" s="8">
        <v>45245</v>
      </c>
      <c r="G182" s="19">
        <v>110000</v>
      </c>
      <c r="H182" s="9">
        <v>110000</v>
      </c>
      <c r="I182" s="9">
        <v>0</v>
      </c>
      <c r="J182" s="9">
        <v>110000</v>
      </c>
      <c r="K182" s="11" t="s">
        <v>15</v>
      </c>
      <c r="L182" s="12" t="s">
        <v>16</v>
      </c>
      <c r="M182" s="1"/>
      <c r="N182" s="1"/>
      <c r="O182" s="15" t="s">
        <v>20</v>
      </c>
    </row>
    <row r="183" spans="1:15" x14ac:dyDescent="0.25">
      <c r="A183" s="1" t="s">
        <v>12</v>
      </c>
      <c r="B183" s="6" t="s">
        <v>13</v>
      </c>
      <c r="C183" s="7" t="s">
        <v>14</v>
      </c>
      <c r="D183" s="7">
        <v>319710</v>
      </c>
      <c r="E183" s="17">
        <v>45219.521365740802</v>
      </c>
      <c r="F183" s="8">
        <v>45245</v>
      </c>
      <c r="G183" s="19">
        <v>10200</v>
      </c>
      <c r="H183" s="9">
        <v>10200</v>
      </c>
      <c r="I183" s="9">
        <v>0</v>
      </c>
      <c r="J183" s="9">
        <v>10200</v>
      </c>
      <c r="K183" s="11" t="s">
        <v>15</v>
      </c>
      <c r="L183" s="12" t="s">
        <v>16</v>
      </c>
      <c r="M183" s="1"/>
      <c r="N183" s="1"/>
      <c r="O183" s="15" t="s">
        <v>20</v>
      </c>
    </row>
    <row r="184" spans="1:15" x14ac:dyDescent="0.25">
      <c r="A184" s="1" t="s">
        <v>12</v>
      </c>
      <c r="B184" s="6" t="s">
        <v>13</v>
      </c>
      <c r="C184" s="7" t="s">
        <v>14</v>
      </c>
      <c r="D184" s="7">
        <v>321949</v>
      </c>
      <c r="E184" s="17">
        <v>45226.426747685298</v>
      </c>
      <c r="F184" s="8">
        <v>45245</v>
      </c>
      <c r="G184" s="19">
        <v>77100</v>
      </c>
      <c r="H184" s="9">
        <v>77100</v>
      </c>
      <c r="I184" s="9">
        <v>0</v>
      </c>
      <c r="J184" s="9">
        <v>77100</v>
      </c>
      <c r="K184" s="11" t="s">
        <v>15</v>
      </c>
      <c r="L184" s="12" t="s">
        <v>16</v>
      </c>
      <c r="M184" s="1"/>
      <c r="N184" s="1"/>
      <c r="O184" s="15" t="s">
        <v>20</v>
      </c>
    </row>
    <row r="185" spans="1:15" x14ac:dyDescent="0.25">
      <c r="A185" s="1" t="s">
        <v>12</v>
      </c>
      <c r="B185" s="6" t="s">
        <v>13</v>
      </c>
      <c r="C185" s="7" t="s">
        <v>14</v>
      </c>
      <c r="D185" s="7">
        <v>322107</v>
      </c>
      <c r="E185" s="17">
        <v>45229.442893518601</v>
      </c>
      <c r="F185" s="8">
        <v>45245</v>
      </c>
      <c r="G185" s="19">
        <v>40800</v>
      </c>
      <c r="H185" s="9">
        <v>40800</v>
      </c>
      <c r="I185" s="9">
        <v>0</v>
      </c>
      <c r="J185" s="9">
        <v>40800</v>
      </c>
      <c r="K185" s="11" t="s">
        <v>15</v>
      </c>
      <c r="L185" s="12" t="s">
        <v>16</v>
      </c>
      <c r="M185" s="1"/>
      <c r="N185" s="1"/>
      <c r="O185" s="15" t="s">
        <v>20</v>
      </c>
    </row>
    <row r="186" spans="1:15" x14ac:dyDescent="0.25">
      <c r="A186" s="1" t="s">
        <v>12</v>
      </c>
      <c r="B186" s="6" t="s">
        <v>13</v>
      </c>
      <c r="C186" s="7" t="s">
        <v>14</v>
      </c>
      <c r="D186" s="7">
        <v>322108</v>
      </c>
      <c r="E186" s="17">
        <v>45229.443182858638</v>
      </c>
      <c r="F186" s="8">
        <v>45245</v>
      </c>
      <c r="G186" s="19">
        <v>40800</v>
      </c>
      <c r="H186" s="9">
        <v>40800</v>
      </c>
      <c r="I186" s="9">
        <v>0</v>
      </c>
      <c r="J186" s="9">
        <v>40800</v>
      </c>
      <c r="K186" s="11" t="s">
        <v>15</v>
      </c>
      <c r="L186" s="12" t="s">
        <v>16</v>
      </c>
      <c r="M186" s="1"/>
      <c r="N186" s="1"/>
      <c r="O186" s="15" t="s">
        <v>20</v>
      </c>
    </row>
    <row r="187" spans="1:15" x14ac:dyDescent="0.25">
      <c r="A187" s="1" t="s">
        <v>12</v>
      </c>
      <c r="B187" s="6" t="s">
        <v>13</v>
      </c>
      <c r="C187" s="7" t="s">
        <v>14</v>
      </c>
      <c r="D187" s="7">
        <v>322109</v>
      </c>
      <c r="E187" s="17">
        <v>45229.44353008084</v>
      </c>
      <c r="F187" s="8">
        <v>45245</v>
      </c>
      <c r="G187" s="19">
        <v>51000</v>
      </c>
      <c r="H187" s="9">
        <v>51000</v>
      </c>
      <c r="I187" s="9">
        <v>0</v>
      </c>
      <c r="J187" s="9">
        <v>51000</v>
      </c>
      <c r="K187" s="11" t="s">
        <v>15</v>
      </c>
      <c r="L187" s="12" t="s">
        <v>16</v>
      </c>
      <c r="M187" s="1"/>
      <c r="N187" s="1"/>
      <c r="O187" s="15" t="s">
        <v>20</v>
      </c>
    </row>
    <row r="188" spans="1:15" x14ac:dyDescent="0.25">
      <c r="A188" s="1" t="s">
        <v>12</v>
      </c>
      <c r="B188" s="6" t="s">
        <v>13</v>
      </c>
      <c r="C188" s="7" t="s">
        <v>14</v>
      </c>
      <c r="D188" s="7">
        <v>322110</v>
      </c>
      <c r="E188" s="17">
        <v>45229.443888877518</v>
      </c>
      <c r="F188" s="8">
        <v>45245</v>
      </c>
      <c r="G188" s="19">
        <v>20400</v>
      </c>
      <c r="H188" s="9">
        <v>20400</v>
      </c>
      <c r="I188" s="9">
        <v>0</v>
      </c>
      <c r="J188" s="9">
        <v>20400</v>
      </c>
      <c r="K188" s="11" t="s">
        <v>15</v>
      </c>
      <c r="L188" s="12" t="s">
        <v>16</v>
      </c>
      <c r="M188" s="1"/>
      <c r="N188" s="1"/>
      <c r="O188" s="15" t="s">
        <v>20</v>
      </c>
    </row>
    <row r="189" spans="1:15" x14ac:dyDescent="0.25">
      <c r="A189" s="1" t="s">
        <v>12</v>
      </c>
      <c r="B189" s="6" t="s">
        <v>13</v>
      </c>
      <c r="C189" s="7" t="s">
        <v>14</v>
      </c>
      <c r="D189" s="7">
        <v>308081</v>
      </c>
      <c r="E189" s="17">
        <v>45154.61020833347</v>
      </c>
      <c r="F189" s="8">
        <v>45265</v>
      </c>
      <c r="G189" s="19">
        <v>150000</v>
      </c>
      <c r="H189" s="9">
        <v>150000</v>
      </c>
      <c r="I189" s="9">
        <v>0</v>
      </c>
      <c r="J189" s="9">
        <v>150000</v>
      </c>
      <c r="K189" s="11" t="s">
        <v>15</v>
      </c>
      <c r="L189" s="12" t="s">
        <v>16</v>
      </c>
      <c r="M189" s="1"/>
      <c r="N189" s="1"/>
      <c r="O189" s="15" t="s">
        <v>20</v>
      </c>
    </row>
    <row r="190" spans="1:15" x14ac:dyDescent="0.25">
      <c r="A190" s="1" t="s">
        <v>12</v>
      </c>
      <c r="B190" s="6" t="s">
        <v>13</v>
      </c>
      <c r="C190" s="7" t="s">
        <v>14</v>
      </c>
      <c r="D190" s="7">
        <v>308082</v>
      </c>
      <c r="E190" s="17">
        <v>45154.610462963115</v>
      </c>
      <c r="F190" s="8">
        <v>45265</v>
      </c>
      <c r="G190" s="19">
        <v>482800</v>
      </c>
      <c r="H190" s="9">
        <v>482800</v>
      </c>
      <c r="I190" s="9">
        <v>0</v>
      </c>
      <c r="J190" s="9">
        <v>482800</v>
      </c>
      <c r="K190" s="11" t="s">
        <v>15</v>
      </c>
      <c r="L190" s="12" t="s">
        <v>16</v>
      </c>
      <c r="M190" s="1"/>
      <c r="N190" s="1"/>
      <c r="O190" s="15" t="s">
        <v>20</v>
      </c>
    </row>
    <row r="191" spans="1:15" x14ac:dyDescent="0.25">
      <c r="A191" s="1" t="s">
        <v>12</v>
      </c>
      <c r="B191" s="6" t="s">
        <v>13</v>
      </c>
      <c r="C191" s="7" t="s">
        <v>14</v>
      </c>
      <c r="D191" s="7">
        <v>308083</v>
      </c>
      <c r="E191" s="17">
        <v>45154.610671284609</v>
      </c>
      <c r="F191" s="8">
        <v>45265</v>
      </c>
      <c r="G191" s="19">
        <v>394400</v>
      </c>
      <c r="H191" s="9">
        <v>394400</v>
      </c>
      <c r="I191" s="9">
        <v>0</v>
      </c>
      <c r="J191" s="9">
        <v>394400</v>
      </c>
      <c r="K191" s="11" t="s">
        <v>15</v>
      </c>
      <c r="L191" s="12" t="s">
        <v>16</v>
      </c>
      <c r="M191" s="1"/>
      <c r="N191" s="1"/>
      <c r="O191" s="15" t="s">
        <v>20</v>
      </c>
    </row>
    <row r="192" spans="1:15" x14ac:dyDescent="0.25">
      <c r="A192" s="1" t="s">
        <v>12</v>
      </c>
      <c r="B192" s="6" t="s">
        <v>13</v>
      </c>
      <c r="C192" s="7" t="s">
        <v>14</v>
      </c>
      <c r="D192" s="7">
        <v>308084</v>
      </c>
      <c r="E192" s="17">
        <v>45154.61087962985</v>
      </c>
      <c r="F192" s="8">
        <v>45265</v>
      </c>
      <c r="G192" s="19">
        <v>154300</v>
      </c>
      <c r="H192" s="9">
        <v>154300</v>
      </c>
      <c r="I192" s="9">
        <v>0</v>
      </c>
      <c r="J192" s="9">
        <v>154300</v>
      </c>
      <c r="K192" s="11" t="s">
        <v>15</v>
      </c>
      <c r="L192" s="12" t="s">
        <v>16</v>
      </c>
      <c r="M192" s="1"/>
      <c r="N192" s="1"/>
      <c r="O192" s="15" t="s">
        <v>20</v>
      </c>
    </row>
    <row r="193" spans="1:15" x14ac:dyDescent="0.25">
      <c r="A193" s="1" t="s">
        <v>12</v>
      </c>
      <c r="B193" s="6" t="s">
        <v>13</v>
      </c>
      <c r="C193" s="7" t="s">
        <v>14</v>
      </c>
      <c r="D193" s="7">
        <v>308085</v>
      </c>
      <c r="E193" s="17">
        <v>45154.611122673843</v>
      </c>
      <c r="F193" s="8">
        <v>45265</v>
      </c>
      <c r="G193" s="19">
        <v>89800</v>
      </c>
      <c r="H193" s="9">
        <v>89800</v>
      </c>
      <c r="I193" s="9">
        <v>0</v>
      </c>
      <c r="J193" s="9">
        <v>89800</v>
      </c>
      <c r="K193" s="11" t="s">
        <v>15</v>
      </c>
      <c r="L193" s="12" t="s">
        <v>16</v>
      </c>
      <c r="M193" s="1"/>
      <c r="N193" s="1"/>
      <c r="O193" s="15" t="s">
        <v>20</v>
      </c>
    </row>
    <row r="194" spans="1:15" x14ac:dyDescent="0.25">
      <c r="A194" s="1" t="s">
        <v>12</v>
      </c>
      <c r="B194" s="6" t="s">
        <v>13</v>
      </c>
      <c r="C194" s="7" t="s">
        <v>14</v>
      </c>
      <c r="D194" s="7">
        <v>308104</v>
      </c>
      <c r="E194" s="17">
        <v>45154.623692129739</v>
      </c>
      <c r="F194" s="8">
        <v>45265</v>
      </c>
      <c r="G194" s="19">
        <v>30600</v>
      </c>
      <c r="H194" s="9">
        <v>30600</v>
      </c>
      <c r="I194" s="9">
        <v>0</v>
      </c>
      <c r="J194" s="9">
        <v>30600</v>
      </c>
      <c r="K194" s="11" t="s">
        <v>15</v>
      </c>
      <c r="L194" s="12" t="s">
        <v>16</v>
      </c>
      <c r="M194" s="1"/>
      <c r="N194" s="1"/>
      <c r="O194" s="15" t="s">
        <v>20</v>
      </c>
    </row>
    <row r="195" spans="1:15" x14ac:dyDescent="0.25">
      <c r="A195" s="1" t="s">
        <v>12</v>
      </c>
      <c r="B195" s="6" t="s">
        <v>13</v>
      </c>
      <c r="C195" s="7" t="s">
        <v>14</v>
      </c>
      <c r="D195" s="7">
        <v>308105</v>
      </c>
      <c r="E195" s="17">
        <v>45154.62388887722</v>
      </c>
      <c r="F195" s="8">
        <v>45265</v>
      </c>
      <c r="G195" s="19">
        <v>51000</v>
      </c>
      <c r="H195" s="9">
        <v>51000</v>
      </c>
      <c r="I195" s="9">
        <v>0</v>
      </c>
      <c r="J195" s="9">
        <v>51000</v>
      </c>
      <c r="K195" s="11" t="s">
        <v>15</v>
      </c>
      <c r="L195" s="12" t="s">
        <v>16</v>
      </c>
      <c r="M195" s="1"/>
      <c r="N195" s="1"/>
      <c r="O195" s="15" t="s">
        <v>20</v>
      </c>
    </row>
    <row r="196" spans="1:15" x14ac:dyDescent="0.25">
      <c r="A196" s="1" t="s">
        <v>12</v>
      </c>
      <c r="B196" s="6" t="s">
        <v>13</v>
      </c>
      <c r="C196" s="7" t="s">
        <v>14</v>
      </c>
      <c r="D196" s="7">
        <v>308106</v>
      </c>
      <c r="E196" s="17">
        <v>45154.624050925951</v>
      </c>
      <c r="F196" s="8">
        <v>45265</v>
      </c>
      <c r="G196" s="19">
        <v>10200</v>
      </c>
      <c r="H196" s="9">
        <v>10200</v>
      </c>
      <c r="I196" s="9">
        <v>0</v>
      </c>
      <c r="J196" s="9">
        <v>10200</v>
      </c>
      <c r="K196" s="11" t="s">
        <v>15</v>
      </c>
      <c r="L196" s="12" t="s">
        <v>16</v>
      </c>
      <c r="M196" s="1"/>
      <c r="N196" s="1"/>
      <c r="O196" s="15" t="s">
        <v>20</v>
      </c>
    </row>
    <row r="197" spans="1:15" x14ac:dyDescent="0.25">
      <c r="A197" s="1" t="s">
        <v>12</v>
      </c>
      <c r="B197" s="6" t="s">
        <v>13</v>
      </c>
      <c r="C197" s="7" t="s">
        <v>14</v>
      </c>
      <c r="D197" s="7">
        <v>308107</v>
      </c>
      <c r="E197" s="17">
        <v>45154.624236099422</v>
      </c>
      <c r="F197" s="8">
        <v>45265</v>
      </c>
      <c r="G197" s="19">
        <v>10200</v>
      </c>
      <c r="H197" s="9">
        <v>10200</v>
      </c>
      <c r="I197" s="9">
        <v>0</v>
      </c>
      <c r="J197" s="9">
        <v>10200</v>
      </c>
      <c r="K197" s="11" t="s">
        <v>15</v>
      </c>
      <c r="L197" s="12" t="s">
        <v>16</v>
      </c>
      <c r="M197" s="1"/>
      <c r="N197" s="1"/>
      <c r="O197" s="15" t="s">
        <v>20</v>
      </c>
    </row>
    <row r="198" spans="1:15" x14ac:dyDescent="0.25">
      <c r="A198" s="1" t="s">
        <v>12</v>
      </c>
      <c r="B198" s="6" t="s">
        <v>13</v>
      </c>
      <c r="C198" s="7" t="s">
        <v>14</v>
      </c>
      <c r="D198" s="7">
        <v>308408</v>
      </c>
      <c r="E198" s="17">
        <v>45169.432280080859</v>
      </c>
      <c r="F198" s="8">
        <v>45265</v>
      </c>
      <c r="G198" s="19">
        <v>176900</v>
      </c>
      <c r="H198" s="9">
        <v>176900</v>
      </c>
      <c r="I198" s="9">
        <v>0</v>
      </c>
      <c r="J198" s="9">
        <v>176900</v>
      </c>
      <c r="K198" s="11" t="s">
        <v>15</v>
      </c>
      <c r="L198" s="12" t="s">
        <v>16</v>
      </c>
      <c r="M198" s="1"/>
      <c r="N198" s="1"/>
      <c r="O198" s="15" t="s">
        <v>20</v>
      </c>
    </row>
    <row r="199" spans="1:15" x14ac:dyDescent="0.25">
      <c r="A199" s="1" t="s">
        <v>12</v>
      </c>
      <c r="B199" s="6" t="s">
        <v>13</v>
      </c>
      <c r="C199" s="7" t="s">
        <v>14</v>
      </c>
      <c r="D199" s="7">
        <v>308409</v>
      </c>
      <c r="E199" s="17">
        <v>45169.432592592668</v>
      </c>
      <c r="F199" s="8">
        <v>45265</v>
      </c>
      <c r="G199" s="19">
        <v>595900</v>
      </c>
      <c r="H199" s="9">
        <v>595900</v>
      </c>
      <c r="I199" s="9">
        <v>0</v>
      </c>
      <c r="J199" s="9">
        <v>595900</v>
      </c>
      <c r="K199" s="11" t="s">
        <v>15</v>
      </c>
      <c r="L199" s="12" t="s">
        <v>16</v>
      </c>
      <c r="M199" s="1"/>
      <c r="N199" s="1"/>
      <c r="O199" s="15" t="s">
        <v>20</v>
      </c>
    </row>
    <row r="200" spans="1:15" x14ac:dyDescent="0.25">
      <c r="A200" s="1" t="s">
        <v>12</v>
      </c>
      <c r="B200" s="6" t="s">
        <v>13</v>
      </c>
      <c r="C200" s="7" t="s">
        <v>14</v>
      </c>
      <c r="D200" s="7">
        <v>308556</v>
      </c>
      <c r="E200" s="17">
        <v>45169.679247685242</v>
      </c>
      <c r="F200" s="8">
        <v>45265</v>
      </c>
      <c r="G200" s="19">
        <v>10200</v>
      </c>
      <c r="H200" s="9">
        <v>10200</v>
      </c>
      <c r="I200" s="9">
        <v>0</v>
      </c>
      <c r="J200" s="9">
        <v>10200</v>
      </c>
      <c r="K200" s="11" t="s">
        <v>15</v>
      </c>
      <c r="L200" s="12" t="s">
        <v>16</v>
      </c>
      <c r="M200" s="1"/>
      <c r="N200" s="1"/>
      <c r="O200" s="15" t="s">
        <v>20</v>
      </c>
    </row>
    <row r="201" spans="1:15" x14ac:dyDescent="0.25">
      <c r="A201" s="1" t="s">
        <v>12</v>
      </c>
      <c r="B201" s="6" t="s">
        <v>13</v>
      </c>
      <c r="C201" s="7" t="s">
        <v>14</v>
      </c>
      <c r="D201" s="7">
        <v>325120</v>
      </c>
      <c r="E201" s="17">
        <v>45240.66478008125</v>
      </c>
      <c r="F201" s="8">
        <v>45266</v>
      </c>
      <c r="G201" s="19">
        <v>405100</v>
      </c>
      <c r="H201" s="9">
        <v>405100</v>
      </c>
      <c r="I201" s="9">
        <v>0</v>
      </c>
      <c r="J201" s="9">
        <v>405100</v>
      </c>
      <c r="K201" s="11" t="s">
        <v>15</v>
      </c>
      <c r="L201" s="12" t="s">
        <v>16</v>
      </c>
      <c r="M201" s="1"/>
      <c r="N201" s="1"/>
      <c r="O201" s="15" t="s">
        <v>20</v>
      </c>
    </row>
    <row r="202" spans="1:15" x14ac:dyDescent="0.25">
      <c r="A202" s="1" t="s">
        <v>12</v>
      </c>
      <c r="B202" s="6" t="s">
        <v>13</v>
      </c>
      <c r="C202" s="7" t="s">
        <v>14</v>
      </c>
      <c r="D202" s="7">
        <v>35041</v>
      </c>
      <c r="E202" s="17">
        <v>44305.008298611268</v>
      </c>
      <c r="F202" s="8">
        <v>44376</v>
      </c>
      <c r="G202" s="19">
        <v>586700</v>
      </c>
      <c r="H202" s="9">
        <v>404000</v>
      </c>
      <c r="I202" s="9">
        <v>0</v>
      </c>
      <c r="J202" s="9">
        <v>404000</v>
      </c>
      <c r="K202" s="11" t="s">
        <v>15</v>
      </c>
      <c r="L202" s="12" t="s">
        <v>16</v>
      </c>
      <c r="M202" s="1"/>
      <c r="N202" s="1"/>
      <c r="O202" s="15" t="s">
        <v>20</v>
      </c>
    </row>
    <row r="203" spans="1:15" x14ac:dyDescent="0.25">
      <c r="A203" s="1" t="s">
        <v>12</v>
      </c>
      <c r="B203" s="6" t="s">
        <v>13</v>
      </c>
      <c r="C203" s="7" t="s">
        <v>14</v>
      </c>
      <c r="D203" s="7">
        <v>45203</v>
      </c>
      <c r="E203" s="17">
        <v>44316.999988425989</v>
      </c>
      <c r="F203" s="8">
        <v>44376</v>
      </c>
      <c r="G203" s="19">
        <v>110000</v>
      </c>
      <c r="H203" s="9">
        <v>0</v>
      </c>
      <c r="I203" s="9">
        <v>14448</v>
      </c>
      <c r="J203" s="9">
        <v>14448</v>
      </c>
      <c r="K203" s="11" t="s">
        <v>15</v>
      </c>
      <c r="L203" s="12" t="s">
        <v>16</v>
      </c>
      <c r="M203" s="1"/>
      <c r="N203" s="1"/>
      <c r="O203" s="16" t="s">
        <v>21</v>
      </c>
    </row>
    <row r="204" spans="1:15" x14ac:dyDescent="0.25">
      <c r="A204" s="1" t="s">
        <v>12</v>
      </c>
      <c r="B204" s="6" t="s">
        <v>13</v>
      </c>
      <c r="C204" s="7" t="s">
        <v>14</v>
      </c>
      <c r="D204" s="7">
        <v>45377</v>
      </c>
      <c r="E204" s="17">
        <v>44316.999988425989</v>
      </c>
      <c r="F204" s="8">
        <v>44376</v>
      </c>
      <c r="G204" s="19">
        <v>110000</v>
      </c>
      <c r="H204" s="9">
        <v>0</v>
      </c>
      <c r="I204" s="9">
        <v>68006</v>
      </c>
      <c r="J204" s="9">
        <v>68006</v>
      </c>
      <c r="K204" s="11" t="s">
        <v>15</v>
      </c>
      <c r="L204" s="12" t="s">
        <v>16</v>
      </c>
      <c r="M204" s="1"/>
      <c r="N204" s="1"/>
      <c r="O204" s="16" t="s">
        <v>21</v>
      </c>
    </row>
    <row r="205" spans="1:15" x14ac:dyDescent="0.25">
      <c r="A205" s="1" t="s">
        <v>12</v>
      </c>
      <c r="B205" s="6" t="s">
        <v>13</v>
      </c>
      <c r="C205" s="7" t="s">
        <v>14</v>
      </c>
      <c r="D205" s="7">
        <v>45399</v>
      </c>
      <c r="E205" s="17">
        <v>44316.999988425989</v>
      </c>
      <c r="F205" s="8">
        <v>44376</v>
      </c>
      <c r="G205" s="19">
        <v>110000</v>
      </c>
      <c r="H205" s="9">
        <v>0</v>
      </c>
      <c r="I205" s="9">
        <v>68006</v>
      </c>
      <c r="J205" s="9">
        <v>68006</v>
      </c>
      <c r="K205" s="11" t="s">
        <v>15</v>
      </c>
      <c r="L205" s="12" t="s">
        <v>16</v>
      </c>
      <c r="M205" s="1"/>
      <c r="N205" s="1"/>
      <c r="O205" s="16" t="s">
        <v>21</v>
      </c>
    </row>
    <row r="206" spans="1:15" x14ac:dyDescent="0.25">
      <c r="A206" s="1" t="s">
        <v>12</v>
      </c>
      <c r="B206" s="6" t="s">
        <v>13</v>
      </c>
      <c r="C206" s="7" t="s">
        <v>14</v>
      </c>
      <c r="D206" s="7">
        <v>45402</v>
      </c>
      <c r="E206" s="17">
        <v>44316.999988425989</v>
      </c>
      <c r="F206" s="8">
        <v>44376</v>
      </c>
      <c r="G206" s="19">
        <v>110000</v>
      </c>
      <c r="H206" s="9">
        <v>0</v>
      </c>
      <c r="I206" s="9">
        <v>68006</v>
      </c>
      <c r="J206" s="9">
        <v>68006</v>
      </c>
      <c r="K206" s="11" t="s">
        <v>15</v>
      </c>
      <c r="L206" s="12" t="s">
        <v>16</v>
      </c>
      <c r="M206" s="1"/>
      <c r="N206" s="1"/>
      <c r="O206" s="16" t="s">
        <v>21</v>
      </c>
    </row>
    <row r="207" spans="1:15" x14ac:dyDescent="0.25">
      <c r="A207" s="1" t="s">
        <v>12</v>
      </c>
      <c r="B207" s="6" t="s">
        <v>13</v>
      </c>
      <c r="C207" s="7" t="s">
        <v>14</v>
      </c>
      <c r="D207" s="7">
        <v>45408</v>
      </c>
      <c r="E207" s="17">
        <v>44316.999988425989</v>
      </c>
      <c r="F207" s="8">
        <v>44440</v>
      </c>
      <c r="G207" s="19">
        <v>110000</v>
      </c>
      <c r="H207" s="9">
        <v>0</v>
      </c>
      <c r="I207" s="9">
        <v>36994</v>
      </c>
      <c r="J207" s="9">
        <v>36994</v>
      </c>
      <c r="K207" s="11" t="s">
        <v>15</v>
      </c>
      <c r="L207" s="12" t="s">
        <v>16</v>
      </c>
      <c r="M207" s="1"/>
      <c r="N207" s="1"/>
      <c r="O207" s="16" t="s">
        <v>21</v>
      </c>
    </row>
    <row r="208" spans="1:15" x14ac:dyDescent="0.25">
      <c r="A208" s="1" t="s">
        <v>12</v>
      </c>
      <c r="B208" s="6" t="s">
        <v>13</v>
      </c>
      <c r="C208" s="7" t="s">
        <v>14</v>
      </c>
      <c r="D208" s="7">
        <v>53531</v>
      </c>
      <c r="E208" s="17">
        <v>44347.999988425989</v>
      </c>
      <c r="F208" s="8">
        <v>44440</v>
      </c>
      <c r="G208" s="19">
        <v>110000</v>
      </c>
      <c r="H208" s="9">
        <v>0</v>
      </c>
      <c r="I208" s="9">
        <v>41994</v>
      </c>
      <c r="J208" s="9">
        <v>41994</v>
      </c>
      <c r="K208" s="11" t="s">
        <v>15</v>
      </c>
      <c r="L208" s="12" t="s">
        <v>16</v>
      </c>
      <c r="M208" s="1"/>
      <c r="N208" s="1"/>
      <c r="O208" s="16" t="s">
        <v>21</v>
      </c>
    </row>
    <row r="209" spans="1:15" x14ac:dyDescent="0.25">
      <c r="A209" s="1" t="s">
        <v>12</v>
      </c>
      <c r="B209" s="6" t="s">
        <v>13</v>
      </c>
      <c r="C209" s="7" t="s">
        <v>14</v>
      </c>
      <c r="D209" s="7">
        <v>79182</v>
      </c>
      <c r="E209" s="17">
        <v>44434.000694432762</v>
      </c>
      <c r="F209" s="8">
        <v>44470</v>
      </c>
      <c r="G209" s="19">
        <v>168300</v>
      </c>
      <c r="H209" s="9">
        <v>168300</v>
      </c>
      <c r="I209" s="9">
        <v>0</v>
      </c>
      <c r="J209" s="9">
        <v>168300</v>
      </c>
      <c r="K209" s="11" t="s">
        <v>15</v>
      </c>
      <c r="L209" s="12" t="s">
        <v>16</v>
      </c>
      <c r="M209" s="1"/>
      <c r="N209" s="1"/>
      <c r="O209" s="15" t="s">
        <v>20</v>
      </c>
    </row>
    <row r="210" spans="1:15" x14ac:dyDescent="0.25">
      <c r="A210" s="1" t="s">
        <v>12</v>
      </c>
      <c r="B210" s="6" t="s">
        <v>13</v>
      </c>
      <c r="C210" s="7" t="s">
        <v>14</v>
      </c>
      <c r="D210" s="7">
        <v>79183</v>
      </c>
      <c r="E210" s="17">
        <v>44434.000694432762</v>
      </c>
      <c r="F210" s="8">
        <v>44470</v>
      </c>
      <c r="G210" s="19">
        <v>57600</v>
      </c>
      <c r="H210" s="9">
        <v>57600</v>
      </c>
      <c r="I210" s="9">
        <v>0</v>
      </c>
      <c r="J210" s="9">
        <v>57600</v>
      </c>
      <c r="K210" s="11" t="s">
        <v>15</v>
      </c>
      <c r="L210" s="12" t="s">
        <v>16</v>
      </c>
      <c r="M210" s="1"/>
      <c r="N210" s="1"/>
      <c r="O210" s="15" t="s">
        <v>20</v>
      </c>
    </row>
    <row r="211" spans="1:15" x14ac:dyDescent="0.25">
      <c r="A211" s="1" t="s">
        <v>12</v>
      </c>
      <c r="B211" s="6" t="s">
        <v>13</v>
      </c>
      <c r="C211" s="7" t="s">
        <v>14</v>
      </c>
      <c r="D211" s="7">
        <v>79184</v>
      </c>
      <c r="E211" s="17">
        <v>44434.000694432762</v>
      </c>
      <c r="F211" s="8">
        <v>44470</v>
      </c>
      <c r="G211" s="19">
        <v>254800</v>
      </c>
      <c r="H211" s="9">
        <v>254800</v>
      </c>
      <c r="I211" s="9">
        <v>0</v>
      </c>
      <c r="J211" s="9">
        <v>254800</v>
      </c>
      <c r="K211" s="11" t="s">
        <v>15</v>
      </c>
      <c r="L211" s="12" t="s">
        <v>16</v>
      </c>
      <c r="M211" s="1"/>
      <c r="N211" s="1"/>
      <c r="O211" s="15" t="s">
        <v>20</v>
      </c>
    </row>
    <row r="212" spans="1:15" x14ac:dyDescent="0.25">
      <c r="A212" s="1" t="s">
        <v>12</v>
      </c>
      <c r="B212" s="6" t="s">
        <v>13</v>
      </c>
      <c r="C212" s="7" t="s">
        <v>14</v>
      </c>
      <c r="D212" s="7">
        <v>79185</v>
      </c>
      <c r="E212" s="17">
        <v>44434.000694432762</v>
      </c>
      <c r="F212" s="8">
        <v>44470</v>
      </c>
      <c r="G212" s="19">
        <v>180900</v>
      </c>
      <c r="H212" s="9">
        <v>180900</v>
      </c>
      <c r="I212" s="9">
        <v>0</v>
      </c>
      <c r="J212" s="9">
        <v>180900</v>
      </c>
      <c r="K212" s="11" t="s">
        <v>15</v>
      </c>
      <c r="L212" s="12" t="s">
        <v>16</v>
      </c>
      <c r="M212" s="1"/>
      <c r="N212" s="1"/>
      <c r="O212" s="15" t="s">
        <v>20</v>
      </c>
    </row>
    <row r="213" spans="1:15" x14ac:dyDescent="0.25">
      <c r="A213" s="1" t="s">
        <v>12</v>
      </c>
      <c r="B213" s="6" t="s">
        <v>13</v>
      </c>
      <c r="C213" s="7" t="s">
        <v>14</v>
      </c>
      <c r="D213" s="7">
        <v>79186</v>
      </c>
      <c r="E213" s="17">
        <v>44434.000694432762</v>
      </c>
      <c r="F213" s="8">
        <v>44470</v>
      </c>
      <c r="G213" s="19">
        <v>58400</v>
      </c>
      <c r="H213" s="9">
        <v>58400</v>
      </c>
      <c r="I213" s="9">
        <v>0</v>
      </c>
      <c r="J213" s="9">
        <v>58400</v>
      </c>
      <c r="K213" s="11" t="s">
        <v>15</v>
      </c>
      <c r="L213" s="12" t="s">
        <v>16</v>
      </c>
      <c r="M213" s="1"/>
      <c r="N213" s="1"/>
      <c r="O213" s="15" t="s">
        <v>20</v>
      </c>
    </row>
    <row r="214" spans="1:15" x14ac:dyDescent="0.25">
      <c r="A214" s="1" t="s">
        <v>12</v>
      </c>
      <c r="B214" s="6" t="s">
        <v>13</v>
      </c>
      <c r="C214" s="7" t="s">
        <v>14</v>
      </c>
      <c r="D214" s="7">
        <v>79187</v>
      </c>
      <c r="E214" s="17">
        <v>44434.000694432762</v>
      </c>
      <c r="F214" s="8">
        <v>44470</v>
      </c>
      <c r="G214" s="19">
        <v>187400</v>
      </c>
      <c r="H214" s="9">
        <v>187400</v>
      </c>
      <c r="I214" s="9">
        <v>0</v>
      </c>
      <c r="J214" s="9">
        <v>187400</v>
      </c>
      <c r="K214" s="11" t="s">
        <v>15</v>
      </c>
      <c r="L214" s="12" t="s">
        <v>16</v>
      </c>
      <c r="M214" s="1"/>
      <c r="N214" s="1"/>
      <c r="O214" s="15" t="s">
        <v>20</v>
      </c>
    </row>
    <row r="215" spans="1:15" x14ac:dyDescent="0.25">
      <c r="A215" s="1" t="s">
        <v>12</v>
      </c>
      <c r="B215" s="6" t="s">
        <v>13</v>
      </c>
      <c r="C215" s="7" t="s">
        <v>14</v>
      </c>
      <c r="D215" s="7">
        <v>79188</v>
      </c>
      <c r="E215" s="17">
        <v>44434.000694432762</v>
      </c>
      <c r="F215" s="8">
        <v>44470</v>
      </c>
      <c r="G215" s="19">
        <v>560700</v>
      </c>
      <c r="H215" s="9">
        <v>211000</v>
      </c>
      <c r="I215" s="9">
        <v>0</v>
      </c>
      <c r="J215" s="9">
        <v>211000</v>
      </c>
      <c r="K215" s="11" t="s">
        <v>15</v>
      </c>
      <c r="L215" s="12" t="s">
        <v>16</v>
      </c>
      <c r="M215" s="1"/>
      <c r="N215" s="1"/>
      <c r="O215" s="15" t="s">
        <v>20</v>
      </c>
    </row>
    <row r="216" spans="1:15" x14ac:dyDescent="0.25">
      <c r="A216" s="1" t="s">
        <v>12</v>
      </c>
      <c r="B216" s="6" t="s">
        <v>13</v>
      </c>
      <c r="C216" s="7" t="s">
        <v>14</v>
      </c>
      <c r="D216" s="7">
        <v>79189</v>
      </c>
      <c r="E216" s="17">
        <v>44434.000694432762</v>
      </c>
      <c r="F216" s="8">
        <v>44470</v>
      </c>
      <c r="G216" s="19">
        <v>10200</v>
      </c>
      <c r="H216" s="9">
        <v>10200</v>
      </c>
      <c r="I216" s="9">
        <v>0</v>
      </c>
      <c r="J216" s="9">
        <v>10200</v>
      </c>
      <c r="K216" s="11" t="s">
        <v>15</v>
      </c>
      <c r="L216" s="12" t="s">
        <v>16</v>
      </c>
      <c r="M216" s="1"/>
      <c r="N216" s="1"/>
      <c r="O216" s="15" t="s">
        <v>20</v>
      </c>
    </row>
    <row r="217" spans="1:15" x14ac:dyDescent="0.25">
      <c r="A217" s="1" t="s">
        <v>12</v>
      </c>
      <c r="B217" s="6" t="s">
        <v>13</v>
      </c>
      <c r="C217" s="7" t="s">
        <v>14</v>
      </c>
      <c r="D217" s="7">
        <v>79190</v>
      </c>
      <c r="E217" s="17">
        <v>44434.000694432762</v>
      </c>
      <c r="F217" s="8">
        <v>44470</v>
      </c>
      <c r="G217" s="19">
        <v>10200</v>
      </c>
      <c r="H217" s="9">
        <v>10200</v>
      </c>
      <c r="I217" s="9">
        <v>0</v>
      </c>
      <c r="J217" s="9">
        <v>10200</v>
      </c>
      <c r="K217" s="11" t="s">
        <v>15</v>
      </c>
      <c r="L217" s="12" t="s">
        <v>16</v>
      </c>
      <c r="M217" s="1"/>
      <c r="N217" s="1"/>
      <c r="O217" s="15" t="s">
        <v>20</v>
      </c>
    </row>
    <row r="218" spans="1:15" x14ac:dyDescent="0.25">
      <c r="A218" s="1" t="s">
        <v>12</v>
      </c>
      <c r="B218" s="6" t="s">
        <v>13</v>
      </c>
      <c r="C218" s="7" t="s">
        <v>14</v>
      </c>
      <c r="D218" s="7">
        <v>79196</v>
      </c>
      <c r="E218" s="17">
        <v>44434.000694432762</v>
      </c>
      <c r="F218" s="8">
        <v>44470</v>
      </c>
      <c r="G218" s="19">
        <v>10200</v>
      </c>
      <c r="H218" s="9">
        <v>10200</v>
      </c>
      <c r="I218" s="9">
        <v>0</v>
      </c>
      <c r="J218" s="9">
        <v>10200</v>
      </c>
      <c r="K218" s="11" t="s">
        <v>15</v>
      </c>
      <c r="L218" s="12" t="s">
        <v>16</v>
      </c>
      <c r="M218" s="1"/>
      <c r="N218" s="1"/>
      <c r="O218" s="15" t="s">
        <v>20</v>
      </c>
    </row>
    <row r="219" spans="1:15" x14ac:dyDescent="0.25">
      <c r="A219" s="1" t="s">
        <v>12</v>
      </c>
      <c r="B219" s="6" t="s">
        <v>13</v>
      </c>
      <c r="C219" s="7" t="s">
        <v>14</v>
      </c>
      <c r="D219" s="7">
        <v>79198</v>
      </c>
      <c r="E219" s="17">
        <v>44434.000694432762</v>
      </c>
      <c r="F219" s="8">
        <v>44470</v>
      </c>
      <c r="G219" s="19">
        <v>10200</v>
      </c>
      <c r="H219" s="9">
        <v>10200</v>
      </c>
      <c r="I219" s="9">
        <v>0</v>
      </c>
      <c r="J219" s="9">
        <v>10200</v>
      </c>
      <c r="K219" s="11" t="s">
        <v>15</v>
      </c>
      <c r="L219" s="12" t="s">
        <v>16</v>
      </c>
      <c r="M219" s="1"/>
      <c r="N219" s="1"/>
      <c r="O219" s="15" t="s">
        <v>20</v>
      </c>
    </row>
    <row r="220" spans="1:15" x14ac:dyDescent="0.25">
      <c r="A220" s="1" t="s">
        <v>12</v>
      </c>
      <c r="B220" s="6" t="s">
        <v>13</v>
      </c>
      <c r="C220" s="7" t="s">
        <v>14</v>
      </c>
      <c r="D220" s="7">
        <v>79199</v>
      </c>
      <c r="E220" s="17">
        <v>44434.000694432762</v>
      </c>
      <c r="F220" s="8">
        <v>44470</v>
      </c>
      <c r="G220" s="19">
        <v>10200</v>
      </c>
      <c r="H220" s="9">
        <v>10200</v>
      </c>
      <c r="I220" s="9">
        <v>0</v>
      </c>
      <c r="J220" s="9">
        <v>10200</v>
      </c>
      <c r="K220" s="11" t="s">
        <v>15</v>
      </c>
      <c r="L220" s="12" t="s">
        <v>16</v>
      </c>
      <c r="M220" s="1"/>
      <c r="N220" s="1"/>
      <c r="O220" s="15" t="s">
        <v>20</v>
      </c>
    </row>
    <row r="221" spans="1:15" x14ac:dyDescent="0.25">
      <c r="A221" s="1" t="s">
        <v>12</v>
      </c>
      <c r="B221" s="6" t="s">
        <v>13</v>
      </c>
      <c r="C221" s="7" t="s">
        <v>14</v>
      </c>
      <c r="D221" s="7">
        <v>79201</v>
      </c>
      <c r="E221" s="17">
        <v>44434.000694432762</v>
      </c>
      <c r="F221" s="8">
        <v>44470</v>
      </c>
      <c r="G221" s="19">
        <v>10200</v>
      </c>
      <c r="H221" s="9">
        <v>10200</v>
      </c>
      <c r="I221" s="9">
        <v>0</v>
      </c>
      <c r="J221" s="9">
        <v>10200</v>
      </c>
      <c r="K221" s="11" t="s">
        <v>15</v>
      </c>
      <c r="L221" s="12" t="s">
        <v>16</v>
      </c>
      <c r="M221" s="1"/>
      <c r="N221" s="1"/>
      <c r="O221" s="15" t="s">
        <v>20</v>
      </c>
    </row>
    <row r="222" spans="1:15" x14ac:dyDescent="0.25">
      <c r="A222" s="1" t="s">
        <v>12</v>
      </c>
      <c r="B222" s="6" t="s">
        <v>13</v>
      </c>
      <c r="C222" s="7" t="s">
        <v>14</v>
      </c>
      <c r="D222" s="7">
        <v>79218</v>
      </c>
      <c r="E222" s="17">
        <v>44434.000694432762</v>
      </c>
      <c r="F222" s="8">
        <v>44470</v>
      </c>
      <c r="G222" s="19">
        <v>51000</v>
      </c>
      <c r="H222" s="9">
        <v>51000</v>
      </c>
      <c r="I222" s="9">
        <v>0</v>
      </c>
      <c r="J222" s="9">
        <v>51000</v>
      </c>
      <c r="K222" s="11" t="s">
        <v>15</v>
      </c>
      <c r="L222" s="12" t="s">
        <v>16</v>
      </c>
      <c r="M222" s="1"/>
      <c r="N222" s="1"/>
      <c r="O222" s="15" t="s">
        <v>20</v>
      </c>
    </row>
    <row r="223" spans="1:15" x14ac:dyDescent="0.25">
      <c r="A223" s="1" t="s">
        <v>12</v>
      </c>
      <c r="B223" s="6" t="s">
        <v>13</v>
      </c>
      <c r="C223" s="7" t="s">
        <v>14</v>
      </c>
      <c r="D223" s="7">
        <v>79227</v>
      </c>
      <c r="E223" s="17">
        <v>44434.000694432762</v>
      </c>
      <c r="F223" s="8">
        <v>44470</v>
      </c>
      <c r="G223" s="19">
        <v>40800</v>
      </c>
      <c r="H223" s="9">
        <v>30600</v>
      </c>
      <c r="I223" s="9">
        <v>0</v>
      </c>
      <c r="J223" s="9">
        <v>30600</v>
      </c>
      <c r="K223" s="11" t="s">
        <v>15</v>
      </c>
      <c r="L223" s="12" t="s">
        <v>16</v>
      </c>
      <c r="M223" s="1"/>
      <c r="N223" s="1"/>
      <c r="O223" s="15" t="s">
        <v>20</v>
      </c>
    </row>
    <row r="224" spans="1:15" x14ac:dyDescent="0.25">
      <c r="A224" s="1" t="s">
        <v>12</v>
      </c>
      <c r="B224" s="6" t="s">
        <v>13</v>
      </c>
      <c r="C224" s="7" t="s">
        <v>14</v>
      </c>
      <c r="D224" s="7">
        <v>79880</v>
      </c>
      <c r="E224" s="17">
        <v>44439</v>
      </c>
      <c r="F224" s="8">
        <v>44470</v>
      </c>
      <c r="G224" s="19">
        <v>2248100</v>
      </c>
      <c r="H224" s="9">
        <v>2248100</v>
      </c>
      <c r="I224" s="9">
        <v>0</v>
      </c>
      <c r="J224" s="9">
        <v>2248100</v>
      </c>
      <c r="K224" s="11" t="s">
        <v>15</v>
      </c>
      <c r="L224" s="12" t="s">
        <v>16</v>
      </c>
      <c r="M224" s="1"/>
      <c r="N224" s="1"/>
      <c r="O224" s="15" t="s">
        <v>20</v>
      </c>
    </row>
    <row r="225" spans="1:15" x14ac:dyDescent="0.25">
      <c r="A225" s="1" t="s">
        <v>12</v>
      </c>
      <c r="B225" s="6" t="s">
        <v>13</v>
      </c>
      <c r="C225" s="7" t="s">
        <v>14</v>
      </c>
      <c r="D225" s="7">
        <v>79881</v>
      </c>
      <c r="E225" s="17">
        <v>44439</v>
      </c>
      <c r="F225" s="8">
        <v>44470</v>
      </c>
      <c r="G225" s="19">
        <v>82600</v>
      </c>
      <c r="H225" s="9">
        <v>82600</v>
      </c>
      <c r="I225" s="9">
        <v>0</v>
      </c>
      <c r="J225" s="9">
        <v>82600</v>
      </c>
      <c r="K225" s="11" t="s">
        <v>15</v>
      </c>
      <c r="L225" s="12" t="s">
        <v>16</v>
      </c>
      <c r="M225" s="1"/>
      <c r="N225" s="1"/>
      <c r="O225" s="15" t="s">
        <v>20</v>
      </c>
    </row>
    <row r="226" spans="1:15" x14ac:dyDescent="0.25">
      <c r="A226" s="1" t="s">
        <v>12</v>
      </c>
      <c r="B226" s="6" t="s">
        <v>13</v>
      </c>
      <c r="C226" s="7" t="s">
        <v>14</v>
      </c>
      <c r="D226" s="7">
        <v>79882</v>
      </c>
      <c r="E226" s="17">
        <v>44439</v>
      </c>
      <c r="F226" s="8">
        <v>44470</v>
      </c>
      <c r="G226" s="19">
        <v>122500</v>
      </c>
      <c r="H226" s="9">
        <v>122500</v>
      </c>
      <c r="I226" s="9">
        <v>0</v>
      </c>
      <c r="J226" s="9">
        <v>122500</v>
      </c>
      <c r="K226" s="11" t="s">
        <v>15</v>
      </c>
      <c r="L226" s="12" t="s">
        <v>16</v>
      </c>
      <c r="M226" s="1"/>
      <c r="N226" s="1"/>
      <c r="O226" s="15" t="s">
        <v>20</v>
      </c>
    </row>
    <row r="227" spans="1:15" x14ac:dyDescent="0.25">
      <c r="A227" s="1" t="s">
        <v>12</v>
      </c>
      <c r="B227" s="6" t="s">
        <v>13</v>
      </c>
      <c r="C227" s="7" t="s">
        <v>14</v>
      </c>
      <c r="D227" s="7">
        <v>79884</v>
      </c>
      <c r="E227" s="17">
        <v>44439</v>
      </c>
      <c r="F227" s="8">
        <v>44470</v>
      </c>
      <c r="G227" s="19">
        <v>220600</v>
      </c>
      <c r="H227" s="9">
        <v>220600</v>
      </c>
      <c r="I227" s="9">
        <v>0</v>
      </c>
      <c r="J227" s="9">
        <v>220600</v>
      </c>
      <c r="K227" s="11" t="s">
        <v>15</v>
      </c>
      <c r="L227" s="12" t="s">
        <v>16</v>
      </c>
      <c r="M227" s="1"/>
      <c r="N227" s="1"/>
      <c r="O227" s="15" t="s">
        <v>20</v>
      </c>
    </row>
    <row r="228" spans="1:15" x14ac:dyDescent="0.25">
      <c r="A228" s="1" t="s">
        <v>12</v>
      </c>
      <c r="B228" s="6" t="s">
        <v>13</v>
      </c>
      <c r="C228" s="7" t="s">
        <v>14</v>
      </c>
      <c r="D228" s="7">
        <v>79886</v>
      </c>
      <c r="E228" s="17">
        <v>44439</v>
      </c>
      <c r="F228" s="8">
        <v>44470</v>
      </c>
      <c r="G228" s="19">
        <v>172300</v>
      </c>
      <c r="H228" s="9">
        <v>172300</v>
      </c>
      <c r="I228" s="9">
        <v>0</v>
      </c>
      <c r="J228" s="9">
        <v>172300</v>
      </c>
      <c r="K228" s="11" t="s">
        <v>15</v>
      </c>
      <c r="L228" s="12" t="s">
        <v>16</v>
      </c>
      <c r="M228" s="1"/>
      <c r="N228" s="1"/>
      <c r="O228" s="15" t="s">
        <v>20</v>
      </c>
    </row>
    <row r="229" spans="1:15" x14ac:dyDescent="0.25">
      <c r="A229" s="1" t="s">
        <v>12</v>
      </c>
      <c r="B229" s="6" t="s">
        <v>13</v>
      </c>
      <c r="C229" s="7" t="s">
        <v>14</v>
      </c>
      <c r="D229" s="7">
        <v>80086</v>
      </c>
      <c r="E229" s="17">
        <v>44439.003472210839</v>
      </c>
      <c r="F229" s="8">
        <v>44470</v>
      </c>
      <c r="G229" s="19">
        <v>51000</v>
      </c>
      <c r="H229" s="9">
        <v>51000</v>
      </c>
      <c r="I229" s="9">
        <v>0</v>
      </c>
      <c r="J229" s="9">
        <v>51000</v>
      </c>
      <c r="K229" s="11" t="s">
        <v>15</v>
      </c>
      <c r="L229" s="12" t="s">
        <v>16</v>
      </c>
      <c r="M229" s="1"/>
      <c r="N229" s="1"/>
      <c r="O229" s="15" t="s">
        <v>20</v>
      </c>
    </row>
    <row r="230" spans="1:15" x14ac:dyDescent="0.25">
      <c r="A230" s="1" t="s">
        <v>12</v>
      </c>
      <c r="B230" s="6" t="s">
        <v>13</v>
      </c>
      <c r="C230" s="7" t="s">
        <v>14</v>
      </c>
      <c r="D230" s="7">
        <v>80087</v>
      </c>
      <c r="E230" s="17">
        <v>44439.003472210839</v>
      </c>
      <c r="F230" s="8">
        <v>44470</v>
      </c>
      <c r="G230" s="19">
        <v>51000</v>
      </c>
      <c r="H230" s="9">
        <v>51000</v>
      </c>
      <c r="I230" s="9">
        <v>0</v>
      </c>
      <c r="J230" s="9">
        <v>51000</v>
      </c>
      <c r="K230" s="11" t="s">
        <v>15</v>
      </c>
      <c r="L230" s="12" t="s">
        <v>16</v>
      </c>
      <c r="M230" s="1"/>
      <c r="N230" s="1"/>
      <c r="O230" s="15" t="s">
        <v>20</v>
      </c>
    </row>
    <row r="231" spans="1:15" x14ac:dyDescent="0.25">
      <c r="A231" s="1" t="s">
        <v>12</v>
      </c>
      <c r="B231" s="6" t="s">
        <v>13</v>
      </c>
      <c r="C231" s="7" t="s">
        <v>14</v>
      </c>
      <c r="D231" s="7">
        <v>87546</v>
      </c>
      <c r="E231" s="17">
        <v>44439.999988425989</v>
      </c>
      <c r="F231" s="8">
        <v>44470</v>
      </c>
      <c r="G231" s="19">
        <v>110000</v>
      </c>
      <c r="H231" s="9">
        <v>0</v>
      </c>
      <c r="I231" s="9">
        <v>68006</v>
      </c>
      <c r="J231" s="9">
        <v>68006</v>
      </c>
      <c r="K231" s="11" t="s">
        <v>15</v>
      </c>
      <c r="L231" s="12" t="s">
        <v>16</v>
      </c>
      <c r="M231" s="1"/>
      <c r="N231" s="1"/>
      <c r="O231" s="16" t="s">
        <v>21</v>
      </c>
    </row>
    <row r="232" spans="1:15" x14ac:dyDescent="0.25">
      <c r="A232" s="1" t="s">
        <v>12</v>
      </c>
      <c r="B232" s="6" t="s">
        <v>13</v>
      </c>
      <c r="C232" s="7" t="s">
        <v>14</v>
      </c>
      <c r="D232" s="7">
        <v>87549</v>
      </c>
      <c r="E232" s="17">
        <v>44439.999988425989</v>
      </c>
      <c r="F232" s="8">
        <v>44470</v>
      </c>
      <c r="G232" s="19">
        <v>110000</v>
      </c>
      <c r="H232" s="9">
        <v>0</v>
      </c>
      <c r="I232" s="9">
        <v>68006</v>
      </c>
      <c r="J232" s="9">
        <v>68006</v>
      </c>
      <c r="K232" s="11" t="s">
        <v>15</v>
      </c>
      <c r="L232" s="12" t="s">
        <v>16</v>
      </c>
      <c r="M232" s="1"/>
      <c r="N232" s="1"/>
      <c r="O232" s="16" t="s">
        <v>21</v>
      </c>
    </row>
    <row r="233" spans="1:15" x14ac:dyDescent="0.25">
      <c r="A233" s="1" t="s">
        <v>12</v>
      </c>
      <c r="B233" s="6" t="s">
        <v>13</v>
      </c>
      <c r="C233" s="7" t="s">
        <v>14</v>
      </c>
      <c r="D233" s="7">
        <v>87550</v>
      </c>
      <c r="E233" s="17">
        <v>44439.999988425989</v>
      </c>
      <c r="F233" s="8">
        <v>44470</v>
      </c>
      <c r="G233" s="19">
        <v>110000</v>
      </c>
      <c r="H233" s="9">
        <v>0</v>
      </c>
      <c r="I233" s="9">
        <v>68006</v>
      </c>
      <c r="J233" s="9">
        <v>68006</v>
      </c>
      <c r="K233" s="11" t="s">
        <v>15</v>
      </c>
      <c r="L233" s="12" t="s">
        <v>16</v>
      </c>
      <c r="M233" s="1"/>
      <c r="N233" s="1"/>
      <c r="O233" s="16" t="s">
        <v>21</v>
      </c>
    </row>
    <row r="234" spans="1:15" x14ac:dyDescent="0.25">
      <c r="A234" s="1" t="s">
        <v>12</v>
      </c>
      <c r="B234" s="6" t="s">
        <v>13</v>
      </c>
      <c r="C234" s="7" t="s">
        <v>14</v>
      </c>
      <c r="D234" s="7">
        <v>119973</v>
      </c>
      <c r="E234" s="17">
        <v>44469.999988425989</v>
      </c>
      <c r="F234" s="8">
        <v>44491</v>
      </c>
      <c r="G234" s="19">
        <v>80800</v>
      </c>
      <c r="H234" s="9">
        <v>0</v>
      </c>
      <c r="I234" s="9">
        <v>80800</v>
      </c>
      <c r="J234" s="9">
        <v>80800</v>
      </c>
      <c r="K234" s="11" t="s">
        <v>15</v>
      </c>
      <c r="L234" s="12" t="s">
        <v>16</v>
      </c>
      <c r="M234" s="1"/>
      <c r="N234" s="1"/>
      <c r="O234" s="16" t="s">
        <v>21</v>
      </c>
    </row>
    <row r="235" spans="1:15" x14ac:dyDescent="0.25">
      <c r="A235" s="1" t="s">
        <v>12</v>
      </c>
      <c r="B235" s="6" t="s">
        <v>13</v>
      </c>
      <c r="C235" s="7" t="s">
        <v>14</v>
      </c>
      <c r="D235" s="7">
        <v>120109</v>
      </c>
      <c r="E235" s="17">
        <v>44469.999988425989</v>
      </c>
      <c r="F235" s="8">
        <v>44491</v>
      </c>
      <c r="G235" s="19">
        <v>80800</v>
      </c>
      <c r="H235" s="9">
        <v>0</v>
      </c>
      <c r="I235" s="9">
        <v>80800</v>
      </c>
      <c r="J235" s="9">
        <v>80800</v>
      </c>
      <c r="K235" s="11" t="s">
        <v>15</v>
      </c>
      <c r="L235" s="12" t="s">
        <v>16</v>
      </c>
      <c r="M235" s="1"/>
      <c r="N235" s="1"/>
      <c r="O235" s="16" t="s">
        <v>21</v>
      </c>
    </row>
    <row r="236" spans="1:15" x14ac:dyDescent="0.25">
      <c r="A236" s="1" t="s">
        <v>12</v>
      </c>
      <c r="B236" s="6" t="s">
        <v>13</v>
      </c>
      <c r="C236" s="7" t="s">
        <v>14</v>
      </c>
      <c r="D236" s="7">
        <v>127569</v>
      </c>
      <c r="E236" s="17">
        <v>44469.999988425989</v>
      </c>
      <c r="F236" s="8">
        <v>44491</v>
      </c>
      <c r="G236" s="19">
        <v>51000</v>
      </c>
      <c r="H236" s="9">
        <v>51000</v>
      </c>
      <c r="I236" s="9">
        <v>0</v>
      </c>
      <c r="J236" s="9">
        <v>51000</v>
      </c>
      <c r="K236" s="11" t="s">
        <v>15</v>
      </c>
      <c r="L236" s="12" t="s">
        <v>16</v>
      </c>
      <c r="M236" s="1"/>
      <c r="N236" s="1"/>
      <c r="O236" s="15" t="s">
        <v>20</v>
      </c>
    </row>
    <row r="237" spans="1:15" x14ac:dyDescent="0.25">
      <c r="A237" s="1" t="s">
        <v>12</v>
      </c>
      <c r="B237" s="6" t="s">
        <v>13</v>
      </c>
      <c r="C237" s="7" t="s">
        <v>14</v>
      </c>
      <c r="D237" s="7">
        <v>128372</v>
      </c>
      <c r="E237" s="17">
        <v>44469.999988425989</v>
      </c>
      <c r="F237" s="8">
        <v>44491</v>
      </c>
      <c r="G237" s="19">
        <v>132000</v>
      </c>
      <c r="H237" s="9">
        <v>132000</v>
      </c>
      <c r="I237" s="9">
        <v>0</v>
      </c>
      <c r="J237" s="9">
        <v>132000</v>
      </c>
      <c r="K237" s="11" t="s">
        <v>15</v>
      </c>
      <c r="L237" s="12" t="s">
        <v>16</v>
      </c>
      <c r="M237" s="1"/>
      <c r="N237" s="1"/>
      <c r="O237" s="15" t="s">
        <v>20</v>
      </c>
    </row>
    <row r="238" spans="1:15" x14ac:dyDescent="0.25">
      <c r="A238" s="1" t="s">
        <v>12</v>
      </c>
      <c r="B238" s="6" t="s">
        <v>13</v>
      </c>
      <c r="C238" s="7" t="s">
        <v>14</v>
      </c>
      <c r="D238" s="7">
        <v>128374</v>
      </c>
      <c r="E238" s="17">
        <v>44469.999988425989</v>
      </c>
      <c r="F238" s="8">
        <v>44491</v>
      </c>
      <c r="G238" s="19">
        <v>155400</v>
      </c>
      <c r="H238" s="9">
        <v>155400</v>
      </c>
      <c r="I238" s="9">
        <v>0</v>
      </c>
      <c r="J238" s="9">
        <v>155400</v>
      </c>
      <c r="K238" s="11" t="s">
        <v>15</v>
      </c>
      <c r="L238" s="12" t="s">
        <v>16</v>
      </c>
      <c r="M238" s="1"/>
      <c r="N238" s="1"/>
      <c r="O238" s="15" t="s">
        <v>20</v>
      </c>
    </row>
    <row r="239" spans="1:15" x14ac:dyDescent="0.25">
      <c r="A239" s="1" t="s">
        <v>12</v>
      </c>
      <c r="B239" s="6" t="s">
        <v>13</v>
      </c>
      <c r="C239" s="7" t="s">
        <v>14</v>
      </c>
      <c r="D239" s="7">
        <v>128376</v>
      </c>
      <c r="E239" s="17">
        <v>44469.999988425989</v>
      </c>
      <c r="F239" s="8">
        <v>44491</v>
      </c>
      <c r="G239" s="19">
        <v>158000</v>
      </c>
      <c r="H239" s="9">
        <v>158000</v>
      </c>
      <c r="I239" s="9">
        <v>0</v>
      </c>
      <c r="J239" s="9">
        <v>158000</v>
      </c>
      <c r="K239" s="11" t="s">
        <v>15</v>
      </c>
      <c r="L239" s="12" t="s">
        <v>16</v>
      </c>
      <c r="M239" s="1"/>
      <c r="N239" s="1"/>
      <c r="O239" s="15" t="s">
        <v>20</v>
      </c>
    </row>
    <row r="240" spans="1:15" x14ac:dyDescent="0.25">
      <c r="A240" s="1" t="s">
        <v>12</v>
      </c>
      <c r="B240" s="6" t="s">
        <v>13</v>
      </c>
      <c r="C240" s="7" t="s">
        <v>14</v>
      </c>
      <c r="D240" s="7">
        <v>128378</v>
      </c>
      <c r="E240" s="17">
        <v>44469.999988425989</v>
      </c>
      <c r="F240" s="8">
        <v>44491</v>
      </c>
      <c r="G240" s="19">
        <v>269900</v>
      </c>
      <c r="H240" s="9">
        <v>269900</v>
      </c>
      <c r="I240" s="9">
        <v>0</v>
      </c>
      <c r="J240" s="9">
        <v>269900</v>
      </c>
      <c r="K240" s="11" t="s">
        <v>15</v>
      </c>
      <c r="L240" s="12" t="s">
        <v>16</v>
      </c>
      <c r="M240" s="1"/>
      <c r="N240" s="1"/>
      <c r="O240" s="15" t="s">
        <v>20</v>
      </c>
    </row>
    <row r="241" spans="1:15" x14ac:dyDescent="0.25">
      <c r="A241" s="1" t="s">
        <v>12</v>
      </c>
      <c r="B241" s="6" t="s">
        <v>13</v>
      </c>
      <c r="C241" s="7" t="s">
        <v>14</v>
      </c>
      <c r="D241" s="7">
        <v>128380</v>
      </c>
      <c r="E241" s="17">
        <v>44469.999988425989</v>
      </c>
      <c r="F241" s="8">
        <v>44491</v>
      </c>
      <c r="G241" s="19">
        <v>97400</v>
      </c>
      <c r="H241" s="9">
        <v>97400</v>
      </c>
      <c r="I241" s="9">
        <v>0</v>
      </c>
      <c r="J241" s="9">
        <v>97400</v>
      </c>
      <c r="K241" s="11" t="s">
        <v>15</v>
      </c>
      <c r="L241" s="12" t="s">
        <v>16</v>
      </c>
      <c r="M241" s="1"/>
      <c r="N241" s="1"/>
      <c r="O241" s="15" t="s">
        <v>20</v>
      </c>
    </row>
    <row r="242" spans="1:15" x14ac:dyDescent="0.25">
      <c r="A242" s="1" t="s">
        <v>12</v>
      </c>
      <c r="B242" s="6" t="s">
        <v>13</v>
      </c>
      <c r="C242" s="7" t="s">
        <v>14</v>
      </c>
      <c r="D242" s="7">
        <v>128382</v>
      </c>
      <c r="E242" s="17">
        <v>44469.999988425989</v>
      </c>
      <c r="F242" s="8">
        <v>44491</v>
      </c>
      <c r="G242" s="19">
        <v>132500</v>
      </c>
      <c r="H242" s="9">
        <v>132500</v>
      </c>
      <c r="I242" s="9">
        <v>0</v>
      </c>
      <c r="J242" s="9">
        <v>132500</v>
      </c>
      <c r="K242" s="11" t="s">
        <v>15</v>
      </c>
      <c r="L242" s="12" t="s">
        <v>16</v>
      </c>
      <c r="M242" s="1"/>
      <c r="N242" s="1"/>
      <c r="O242" s="15" t="s">
        <v>20</v>
      </c>
    </row>
    <row r="243" spans="1:15" x14ac:dyDescent="0.25">
      <c r="A243" s="1" t="s">
        <v>12</v>
      </c>
      <c r="B243" s="6" t="s">
        <v>13</v>
      </c>
      <c r="C243" s="7" t="s">
        <v>14</v>
      </c>
      <c r="D243" s="7">
        <v>128383</v>
      </c>
      <c r="E243" s="17">
        <v>44469.999988425989</v>
      </c>
      <c r="F243" s="8">
        <v>44491</v>
      </c>
      <c r="G243" s="19">
        <v>111000</v>
      </c>
      <c r="H243" s="9">
        <v>111000</v>
      </c>
      <c r="I243" s="9">
        <v>0</v>
      </c>
      <c r="J243" s="9">
        <v>111000</v>
      </c>
      <c r="K243" s="11" t="s">
        <v>15</v>
      </c>
      <c r="L243" s="12" t="s">
        <v>16</v>
      </c>
      <c r="M243" s="1"/>
      <c r="N243" s="1"/>
      <c r="O243" s="15" t="s">
        <v>20</v>
      </c>
    </row>
    <row r="244" spans="1:15" x14ac:dyDescent="0.25">
      <c r="A244" s="1" t="s">
        <v>12</v>
      </c>
      <c r="B244" s="6" t="s">
        <v>13</v>
      </c>
      <c r="C244" s="7" t="s">
        <v>14</v>
      </c>
      <c r="D244" s="7">
        <v>128384</v>
      </c>
      <c r="E244" s="17">
        <v>44469.999988425989</v>
      </c>
      <c r="F244" s="8">
        <v>44491</v>
      </c>
      <c r="G244" s="19">
        <v>120300</v>
      </c>
      <c r="H244" s="9">
        <v>120300</v>
      </c>
      <c r="I244" s="9">
        <v>0</v>
      </c>
      <c r="J244" s="9">
        <v>120300</v>
      </c>
      <c r="K244" s="11" t="s">
        <v>15</v>
      </c>
      <c r="L244" s="12" t="s">
        <v>16</v>
      </c>
      <c r="M244" s="1"/>
      <c r="N244" s="1"/>
      <c r="O244" s="15" t="s">
        <v>20</v>
      </c>
    </row>
    <row r="245" spans="1:15" x14ac:dyDescent="0.25">
      <c r="A245" s="1" t="s">
        <v>12</v>
      </c>
      <c r="B245" s="6" t="s">
        <v>13</v>
      </c>
      <c r="C245" s="7" t="s">
        <v>14</v>
      </c>
      <c r="D245" s="7">
        <v>128385</v>
      </c>
      <c r="E245" s="17">
        <v>44469.999988425989</v>
      </c>
      <c r="F245" s="8">
        <v>44491</v>
      </c>
      <c r="G245" s="19">
        <v>233800</v>
      </c>
      <c r="H245" s="9">
        <v>233800</v>
      </c>
      <c r="I245" s="9">
        <v>0</v>
      </c>
      <c r="J245" s="9">
        <v>233800</v>
      </c>
      <c r="K245" s="11" t="s">
        <v>15</v>
      </c>
      <c r="L245" s="12" t="s">
        <v>16</v>
      </c>
      <c r="M245" s="1"/>
      <c r="N245" s="1"/>
      <c r="O245" s="15" t="s">
        <v>20</v>
      </c>
    </row>
    <row r="246" spans="1:15" x14ac:dyDescent="0.25">
      <c r="A246" s="1" t="s">
        <v>12</v>
      </c>
      <c r="B246" s="6" t="s">
        <v>13</v>
      </c>
      <c r="C246" s="7" t="s">
        <v>14</v>
      </c>
      <c r="D246" s="7">
        <v>128386</v>
      </c>
      <c r="E246" s="17">
        <v>44469.999988425989</v>
      </c>
      <c r="F246" s="8">
        <v>44491</v>
      </c>
      <c r="G246" s="19">
        <v>604500</v>
      </c>
      <c r="H246" s="9">
        <v>604500</v>
      </c>
      <c r="I246" s="9">
        <v>0</v>
      </c>
      <c r="J246" s="9">
        <v>604500</v>
      </c>
      <c r="K246" s="11" t="s">
        <v>15</v>
      </c>
      <c r="L246" s="12" t="s">
        <v>16</v>
      </c>
      <c r="M246" s="1"/>
      <c r="N246" s="1"/>
      <c r="O246" s="15" t="s">
        <v>20</v>
      </c>
    </row>
    <row r="247" spans="1:15" x14ac:dyDescent="0.25">
      <c r="A247" s="1" t="s">
        <v>12</v>
      </c>
      <c r="B247" s="6" t="s">
        <v>13</v>
      </c>
      <c r="C247" s="7" t="s">
        <v>14</v>
      </c>
      <c r="D247" s="7">
        <v>128387</v>
      </c>
      <c r="E247" s="17">
        <v>44469.999988425989</v>
      </c>
      <c r="F247" s="8">
        <v>44491</v>
      </c>
      <c r="G247" s="19">
        <v>362700</v>
      </c>
      <c r="H247" s="9">
        <v>362700</v>
      </c>
      <c r="I247" s="9">
        <v>0</v>
      </c>
      <c r="J247" s="9">
        <v>362700</v>
      </c>
      <c r="K247" s="11" t="s">
        <v>15</v>
      </c>
      <c r="L247" s="12" t="s">
        <v>16</v>
      </c>
      <c r="M247" s="1"/>
      <c r="N247" s="1"/>
      <c r="O247" s="15" t="s">
        <v>20</v>
      </c>
    </row>
    <row r="248" spans="1:15" x14ac:dyDescent="0.25">
      <c r="A248" s="1" t="s">
        <v>12</v>
      </c>
      <c r="B248" s="6" t="s">
        <v>13</v>
      </c>
      <c r="C248" s="7" t="s">
        <v>14</v>
      </c>
      <c r="D248" s="7">
        <v>128388</v>
      </c>
      <c r="E248" s="17">
        <v>44469.999988425989</v>
      </c>
      <c r="F248" s="8">
        <v>44491</v>
      </c>
      <c r="G248" s="19">
        <v>236500</v>
      </c>
      <c r="H248" s="9">
        <v>236500</v>
      </c>
      <c r="I248" s="9">
        <v>0</v>
      </c>
      <c r="J248" s="9">
        <v>236500</v>
      </c>
      <c r="K248" s="11" t="s">
        <v>15</v>
      </c>
      <c r="L248" s="12" t="s">
        <v>16</v>
      </c>
      <c r="M248" s="1"/>
      <c r="N248" s="1"/>
      <c r="O248" s="15" t="s">
        <v>20</v>
      </c>
    </row>
    <row r="249" spans="1:15" x14ac:dyDescent="0.25">
      <c r="A249" s="1" t="s">
        <v>12</v>
      </c>
      <c r="B249" s="6" t="s">
        <v>13</v>
      </c>
      <c r="C249" s="7" t="s">
        <v>14</v>
      </c>
      <c r="D249" s="7">
        <v>139528</v>
      </c>
      <c r="E249" s="17">
        <v>44500.999988425989</v>
      </c>
      <c r="F249" s="8">
        <v>44588</v>
      </c>
      <c r="G249" s="19">
        <v>51000</v>
      </c>
      <c r="H249" s="9">
        <v>51000</v>
      </c>
      <c r="I249" s="9">
        <v>0</v>
      </c>
      <c r="J249" s="9">
        <v>51000</v>
      </c>
      <c r="K249" s="11" t="s">
        <v>15</v>
      </c>
      <c r="L249" s="12" t="s">
        <v>16</v>
      </c>
      <c r="M249" s="1"/>
      <c r="N249" s="1"/>
      <c r="O249" s="15" t="s">
        <v>20</v>
      </c>
    </row>
    <row r="250" spans="1:15" x14ac:dyDescent="0.25">
      <c r="A250" s="1" t="s">
        <v>12</v>
      </c>
      <c r="B250" s="6" t="s">
        <v>13</v>
      </c>
      <c r="C250" s="7" t="s">
        <v>14</v>
      </c>
      <c r="D250" s="7">
        <v>139530</v>
      </c>
      <c r="E250" s="17">
        <v>44500.999988425989</v>
      </c>
      <c r="F250" s="8">
        <v>44588</v>
      </c>
      <c r="G250" s="19">
        <v>71400</v>
      </c>
      <c r="H250" s="9">
        <v>41594</v>
      </c>
      <c r="I250" s="9">
        <v>0</v>
      </c>
      <c r="J250" s="9">
        <v>41594</v>
      </c>
      <c r="K250" s="11" t="s">
        <v>15</v>
      </c>
      <c r="L250" s="12" t="s">
        <v>16</v>
      </c>
      <c r="M250" s="1"/>
      <c r="N250" s="1"/>
      <c r="O250" s="15" t="s">
        <v>20</v>
      </c>
    </row>
    <row r="251" spans="1:15" x14ac:dyDescent="0.25">
      <c r="A251" s="1" t="s">
        <v>12</v>
      </c>
      <c r="B251" s="6" t="s">
        <v>13</v>
      </c>
      <c r="C251" s="7" t="s">
        <v>14</v>
      </c>
      <c r="D251" s="7">
        <v>143488</v>
      </c>
      <c r="E251" s="17">
        <v>44500.999988425989</v>
      </c>
      <c r="F251" s="8">
        <v>44588</v>
      </c>
      <c r="G251" s="19">
        <v>162800</v>
      </c>
      <c r="H251" s="9">
        <v>162800</v>
      </c>
      <c r="I251" s="9">
        <v>0</v>
      </c>
      <c r="J251" s="9">
        <v>162800</v>
      </c>
      <c r="K251" s="11" t="s">
        <v>15</v>
      </c>
      <c r="L251" s="12" t="s">
        <v>16</v>
      </c>
      <c r="M251" s="1"/>
      <c r="N251" s="1"/>
      <c r="O251" s="15" t="s">
        <v>20</v>
      </c>
    </row>
    <row r="252" spans="1:15" x14ac:dyDescent="0.25">
      <c r="A252" s="1" t="s">
        <v>12</v>
      </c>
      <c r="B252" s="6" t="s">
        <v>13</v>
      </c>
      <c r="C252" s="7" t="s">
        <v>14</v>
      </c>
      <c r="D252" s="7">
        <v>143489</v>
      </c>
      <c r="E252" s="17">
        <v>44500.999988425989</v>
      </c>
      <c r="F252" s="8">
        <v>44588</v>
      </c>
      <c r="G252" s="19">
        <v>266300</v>
      </c>
      <c r="H252" s="9">
        <v>266300</v>
      </c>
      <c r="I252" s="9">
        <v>0</v>
      </c>
      <c r="J252" s="9">
        <v>266300</v>
      </c>
      <c r="K252" s="11" t="s">
        <v>15</v>
      </c>
      <c r="L252" s="12" t="s">
        <v>16</v>
      </c>
      <c r="M252" s="1"/>
      <c r="N252" s="1"/>
      <c r="O252" s="15" t="s">
        <v>20</v>
      </c>
    </row>
    <row r="253" spans="1:15" x14ac:dyDescent="0.25">
      <c r="A253" s="1" t="s">
        <v>12</v>
      </c>
      <c r="B253" s="6" t="s">
        <v>13</v>
      </c>
      <c r="C253" s="7" t="s">
        <v>14</v>
      </c>
      <c r="D253" s="7">
        <v>143490</v>
      </c>
      <c r="E253" s="17">
        <v>44500.999988425989</v>
      </c>
      <c r="F253" s="8">
        <v>44588</v>
      </c>
      <c r="G253" s="19">
        <v>201800</v>
      </c>
      <c r="H253" s="9">
        <v>83100</v>
      </c>
      <c r="I253" s="9">
        <v>0</v>
      </c>
      <c r="J253" s="9">
        <v>83100</v>
      </c>
      <c r="K253" s="11" t="s">
        <v>15</v>
      </c>
      <c r="L253" s="12" t="s">
        <v>16</v>
      </c>
      <c r="M253" s="1"/>
      <c r="N253" s="1"/>
      <c r="O253" s="15" t="s">
        <v>20</v>
      </c>
    </row>
    <row r="254" spans="1:15" x14ac:dyDescent="0.25">
      <c r="A254" s="1" t="s">
        <v>12</v>
      </c>
      <c r="B254" s="6" t="s">
        <v>13</v>
      </c>
      <c r="C254" s="7" t="s">
        <v>14</v>
      </c>
      <c r="D254" s="7">
        <v>147925</v>
      </c>
      <c r="E254" s="17">
        <v>44522.999988425989</v>
      </c>
      <c r="F254" s="8">
        <v>44544</v>
      </c>
      <c r="G254" s="19">
        <v>967200</v>
      </c>
      <c r="H254" s="9">
        <v>5696</v>
      </c>
      <c r="I254" s="9">
        <v>0</v>
      </c>
      <c r="J254" s="9">
        <v>5696</v>
      </c>
      <c r="K254" s="11" t="s">
        <v>15</v>
      </c>
      <c r="L254" s="12" t="s">
        <v>16</v>
      </c>
      <c r="M254" s="1"/>
      <c r="N254" s="1"/>
      <c r="O254" s="15" t="s">
        <v>20</v>
      </c>
    </row>
    <row r="255" spans="1:15" x14ac:dyDescent="0.25">
      <c r="A255" s="1" t="s">
        <v>12</v>
      </c>
      <c r="B255" s="6" t="s">
        <v>13</v>
      </c>
      <c r="C255" s="7" t="s">
        <v>14</v>
      </c>
      <c r="D255" s="7">
        <v>157309</v>
      </c>
      <c r="E255" s="17">
        <v>44557.999988425989</v>
      </c>
      <c r="F255" s="8">
        <v>44588</v>
      </c>
      <c r="G255" s="19">
        <v>80800</v>
      </c>
      <c r="H255" s="9">
        <v>0</v>
      </c>
      <c r="I255" s="9">
        <v>80800</v>
      </c>
      <c r="J255" s="9">
        <v>80800</v>
      </c>
      <c r="K255" s="11" t="s">
        <v>15</v>
      </c>
      <c r="L255" s="12" t="s">
        <v>16</v>
      </c>
      <c r="M255" s="1"/>
      <c r="N255" s="1"/>
      <c r="O255" s="16" t="s">
        <v>21</v>
      </c>
    </row>
    <row r="256" spans="1:15" x14ac:dyDescent="0.25">
      <c r="A256" s="1" t="s">
        <v>12</v>
      </c>
      <c r="B256" s="6" t="s">
        <v>13</v>
      </c>
      <c r="C256" s="7" t="s">
        <v>14</v>
      </c>
      <c r="D256" s="7">
        <v>157371</v>
      </c>
      <c r="E256" s="17">
        <v>44557.999988425989</v>
      </c>
      <c r="F256" s="8">
        <v>44588</v>
      </c>
      <c r="G256" s="19">
        <v>80800</v>
      </c>
      <c r="H256" s="9">
        <v>0</v>
      </c>
      <c r="I256" s="9">
        <v>80800</v>
      </c>
      <c r="J256" s="9">
        <v>80800</v>
      </c>
      <c r="K256" s="11" t="s">
        <v>15</v>
      </c>
      <c r="L256" s="12" t="s">
        <v>16</v>
      </c>
      <c r="M256" s="1"/>
      <c r="N256" s="1"/>
      <c r="O256" s="16" t="s">
        <v>21</v>
      </c>
    </row>
    <row r="257" spans="1:15" x14ac:dyDescent="0.25">
      <c r="A257" s="1" t="s">
        <v>12</v>
      </c>
      <c r="B257" s="6" t="s">
        <v>13</v>
      </c>
      <c r="C257" s="7" t="s">
        <v>14</v>
      </c>
      <c r="D257" s="7">
        <v>34164</v>
      </c>
      <c r="E257" s="17">
        <v>44286.999988425989</v>
      </c>
      <c r="F257" s="8">
        <v>44301</v>
      </c>
      <c r="G257" s="19">
        <v>110000</v>
      </c>
      <c r="H257" s="9">
        <v>0</v>
      </c>
      <c r="I257" s="9">
        <v>68006</v>
      </c>
      <c r="J257" s="9">
        <v>68006</v>
      </c>
      <c r="K257" s="11" t="s">
        <v>15</v>
      </c>
      <c r="L257" s="12" t="s">
        <v>16</v>
      </c>
      <c r="M257" s="1"/>
      <c r="N257" s="1"/>
      <c r="O257" s="16" t="s">
        <v>21</v>
      </c>
    </row>
    <row r="258" spans="1:15" x14ac:dyDescent="0.25">
      <c r="A258" s="1" t="s">
        <v>12</v>
      </c>
      <c r="B258" s="6" t="s">
        <v>13</v>
      </c>
      <c r="C258" s="7" t="s">
        <v>14</v>
      </c>
      <c r="D258" s="7">
        <v>34181</v>
      </c>
      <c r="E258" s="17">
        <v>44286.999988425989</v>
      </c>
      <c r="F258" s="8">
        <v>44301</v>
      </c>
      <c r="G258" s="19">
        <v>110000</v>
      </c>
      <c r="H258" s="9">
        <v>0</v>
      </c>
      <c r="I258" s="9">
        <v>68006</v>
      </c>
      <c r="J258" s="9">
        <v>68006</v>
      </c>
      <c r="K258" s="11" t="s">
        <v>15</v>
      </c>
      <c r="L258" s="12" t="s">
        <v>16</v>
      </c>
      <c r="M258" s="1"/>
      <c r="N258" s="1"/>
      <c r="O258" s="16" t="s">
        <v>21</v>
      </c>
    </row>
    <row r="259" spans="1:15" x14ac:dyDescent="0.25">
      <c r="A259" s="1" t="s">
        <v>12</v>
      </c>
      <c r="B259" s="6" t="s">
        <v>13</v>
      </c>
      <c r="C259" s="7" t="s">
        <v>14</v>
      </c>
      <c r="D259" s="7">
        <v>34183</v>
      </c>
      <c r="E259" s="17">
        <v>44286.999988425989</v>
      </c>
      <c r="F259" s="8">
        <v>44301</v>
      </c>
      <c r="G259" s="19">
        <v>110000</v>
      </c>
      <c r="H259" s="9">
        <v>0</v>
      </c>
      <c r="I259" s="9">
        <v>68006</v>
      </c>
      <c r="J259" s="9">
        <v>68006</v>
      </c>
      <c r="K259" s="11" t="s">
        <v>15</v>
      </c>
      <c r="L259" s="12" t="s">
        <v>16</v>
      </c>
      <c r="M259" s="1"/>
      <c r="N259" s="1"/>
      <c r="O259" s="16" t="s">
        <v>21</v>
      </c>
    </row>
    <row r="260" spans="1:15" x14ac:dyDescent="0.25">
      <c r="A260" s="1" t="s">
        <v>12</v>
      </c>
      <c r="B260" s="6" t="s">
        <v>13</v>
      </c>
      <c r="C260" s="7" t="s">
        <v>14</v>
      </c>
      <c r="D260" s="7">
        <v>34293</v>
      </c>
      <c r="E260" s="17">
        <v>44286.999988425989</v>
      </c>
      <c r="F260" s="8">
        <v>44301</v>
      </c>
      <c r="G260" s="19">
        <v>110000</v>
      </c>
      <c r="H260" s="9">
        <v>0</v>
      </c>
      <c r="I260" s="9">
        <v>68006</v>
      </c>
      <c r="J260" s="9">
        <v>68006</v>
      </c>
      <c r="K260" s="11" t="s">
        <v>15</v>
      </c>
      <c r="L260" s="12" t="s">
        <v>16</v>
      </c>
      <c r="M260" s="1"/>
      <c r="N260" s="1"/>
      <c r="O260" s="16" t="s">
        <v>21</v>
      </c>
    </row>
    <row r="261" spans="1:15" x14ac:dyDescent="0.25">
      <c r="A261" s="1" t="s">
        <v>12</v>
      </c>
      <c r="B261" s="6" t="s">
        <v>13</v>
      </c>
      <c r="C261" s="7" t="s">
        <v>14</v>
      </c>
      <c r="D261" s="7">
        <v>34294</v>
      </c>
      <c r="E261" s="17">
        <v>44286.999988425989</v>
      </c>
      <c r="F261" s="8">
        <v>44301</v>
      </c>
      <c r="G261" s="19">
        <v>110000</v>
      </c>
      <c r="H261" s="9">
        <v>0</v>
      </c>
      <c r="I261" s="9">
        <v>68006</v>
      </c>
      <c r="J261" s="9">
        <v>68006</v>
      </c>
      <c r="K261" s="11" t="s">
        <v>15</v>
      </c>
      <c r="L261" s="12" t="s">
        <v>16</v>
      </c>
      <c r="M261" s="1"/>
      <c r="N261" s="1"/>
      <c r="O261" s="16" t="s">
        <v>21</v>
      </c>
    </row>
    <row r="262" spans="1:15" x14ac:dyDescent="0.25">
      <c r="A262" s="1" t="s">
        <v>12</v>
      </c>
      <c r="B262" s="6" t="s">
        <v>13</v>
      </c>
      <c r="C262" s="7" t="s">
        <v>14</v>
      </c>
      <c r="D262" s="7">
        <v>34295</v>
      </c>
      <c r="E262" s="17">
        <v>44286.999988425989</v>
      </c>
      <c r="F262" s="8">
        <v>44301</v>
      </c>
      <c r="G262" s="19">
        <v>110000</v>
      </c>
      <c r="H262" s="9">
        <v>0</v>
      </c>
      <c r="I262" s="9">
        <v>68006</v>
      </c>
      <c r="J262" s="9">
        <v>68006</v>
      </c>
      <c r="K262" s="11" t="s">
        <v>15</v>
      </c>
      <c r="L262" s="12" t="s">
        <v>16</v>
      </c>
      <c r="M262" s="1"/>
      <c r="N262" s="1"/>
      <c r="O262" s="16" t="s">
        <v>21</v>
      </c>
    </row>
    <row r="263" spans="1:15" x14ac:dyDescent="0.25">
      <c r="A263" s="1" t="s">
        <v>12</v>
      </c>
      <c r="B263" s="6" t="s">
        <v>13</v>
      </c>
      <c r="C263" s="7" t="s">
        <v>14</v>
      </c>
      <c r="D263" s="7">
        <v>34296</v>
      </c>
      <c r="E263" s="17">
        <v>44286.999988425989</v>
      </c>
      <c r="F263" s="8">
        <v>44301</v>
      </c>
      <c r="G263" s="19">
        <v>110000</v>
      </c>
      <c r="H263" s="9">
        <v>0</v>
      </c>
      <c r="I263" s="9">
        <v>68006</v>
      </c>
      <c r="J263" s="9">
        <v>68006</v>
      </c>
      <c r="K263" s="11" t="s">
        <v>15</v>
      </c>
      <c r="L263" s="12" t="s">
        <v>16</v>
      </c>
      <c r="M263" s="1"/>
      <c r="N263" s="1"/>
      <c r="O263" s="16" t="s">
        <v>21</v>
      </c>
    </row>
    <row r="264" spans="1:15" x14ac:dyDescent="0.25">
      <c r="A264" s="1" t="s">
        <v>12</v>
      </c>
      <c r="B264" s="6" t="s">
        <v>13</v>
      </c>
      <c r="C264" s="7" t="s">
        <v>14</v>
      </c>
      <c r="D264" s="7">
        <v>45404</v>
      </c>
      <c r="E264" s="17">
        <v>44316.999988425989</v>
      </c>
      <c r="F264" s="8">
        <v>44369</v>
      </c>
      <c r="G264" s="19">
        <v>110000</v>
      </c>
      <c r="H264" s="9">
        <v>0</v>
      </c>
      <c r="I264" s="9">
        <v>68006</v>
      </c>
      <c r="J264" s="9">
        <v>68006</v>
      </c>
      <c r="K264" s="11" t="s">
        <v>15</v>
      </c>
      <c r="L264" s="12" t="s">
        <v>16</v>
      </c>
      <c r="M264" s="1"/>
      <c r="N264" s="1"/>
      <c r="O264" s="16" t="s">
        <v>21</v>
      </c>
    </row>
    <row r="265" spans="1:15" x14ac:dyDescent="0.25">
      <c r="A265" s="1" t="s">
        <v>12</v>
      </c>
      <c r="B265" s="6" t="s">
        <v>13</v>
      </c>
      <c r="C265" s="7" t="s">
        <v>14</v>
      </c>
      <c r="D265" s="7">
        <v>45410</v>
      </c>
      <c r="E265" s="17">
        <v>44316.999988425989</v>
      </c>
      <c r="F265" s="8">
        <v>44369</v>
      </c>
      <c r="G265" s="19">
        <v>110000</v>
      </c>
      <c r="H265" s="9">
        <v>0</v>
      </c>
      <c r="I265" s="9">
        <v>83006</v>
      </c>
      <c r="J265" s="9">
        <v>83006</v>
      </c>
      <c r="K265" s="11" t="s">
        <v>15</v>
      </c>
      <c r="L265" s="12" t="s">
        <v>16</v>
      </c>
      <c r="M265" s="1"/>
      <c r="N265" s="1"/>
      <c r="O265" s="16" t="s">
        <v>21</v>
      </c>
    </row>
    <row r="266" spans="1:15" x14ac:dyDescent="0.25">
      <c r="A266" s="1" t="s">
        <v>12</v>
      </c>
      <c r="B266" s="6" t="s">
        <v>13</v>
      </c>
      <c r="C266" s="7" t="s">
        <v>14</v>
      </c>
      <c r="D266" s="7">
        <v>45435</v>
      </c>
      <c r="E266" s="17">
        <v>44316.999988425989</v>
      </c>
      <c r="F266" s="8">
        <v>44369</v>
      </c>
      <c r="G266" s="19">
        <v>110000</v>
      </c>
      <c r="H266" s="9">
        <v>0</v>
      </c>
      <c r="I266" s="9">
        <v>83006</v>
      </c>
      <c r="J266" s="9">
        <v>83006</v>
      </c>
      <c r="K266" s="11" t="s">
        <v>15</v>
      </c>
      <c r="L266" s="12" t="s">
        <v>16</v>
      </c>
      <c r="M266" s="1"/>
      <c r="N266" s="1"/>
      <c r="O266" s="16" t="s">
        <v>21</v>
      </c>
    </row>
    <row r="267" spans="1:15" x14ac:dyDescent="0.25">
      <c r="A267" s="1" t="s">
        <v>12</v>
      </c>
      <c r="B267" s="6" t="s">
        <v>13</v>
      </c>
      <c r="C267" s="7" t="s">
        <v>14</v>
      </c>
      <c r="D267" s="7">
        <v>45437</v>
      </c>
      <c r="E267" s="17">
        <v>44316.999988425989</v>
      </c>
      <c r="F267" s="8">
        <v>44369</v>
      </c>
      <c r="G267" s="19">
        <v>110000</v>
      </c>
      <c r="H267" s="9">
        <v>0</v>
      </c>
      <c r="I267" s="9">
        <v>83006</v>
      </c>
      <c r="J267" s="9">
        <v>83006</v>
      </c>
      <c r="K267" s="11" t="s">
        <v>15</v>
      </c>
      <c r="L267" s="12" t="s">
        <v>16</v>
      </c>
      <c r="M267" s="1"/>
      <c r="N267" s="1"/>
      <c r="O267" s="16" t="s">
        <v>21</v>
      </c>
    </row>
    <row r="268" spans="1:15" x14ac:dyDescent="0.25">
      <c r="A268" s="1" t="s">
        <v>12</v>
      </c>
      <c r="B268" s="6" t="s">
        <v>13</v>
      </c>
      <c r="C268" s="7" t="s">
        <v>14</v>
      </c>
      <c r="D268" s="7">
        <v>45440</v>
      </c>
      <c r="E268" s="17">
        <v>44316.999988425989</v>
      </c>
      <c r="F268" s="8">
        <v>44369</v>
      </c>
      <c r="G268" s="19">
        <v>110000</v>
      </c>
      <c r="H268" s="9">
        <v>0</v>
      </c>
      <c r="I268" s="9">
        <v>83006</v>
      </c>
      <c r="J268" s="9">
        <v>83006</v>
      </c>
      <c r="K268" s="11" t="s">
        <v>15</v>
      </c>
      <c r="L268" s="12" t="s">
        <v>16</v>
      </c>
      <c r="M268" s="1"/>
      <c r="N268" s="1"/>
      <c r="O268" s="16" t="s">
        <v>21</v>
      </c>
    </row>
    <row r="269" spans="1:15" x14ac:dyDescent="0.25">
      <c r="A269" s="1" t="s">
        <v>12</v>
      </c>
      <c r="B269" s="6" t="s">
        <v>13</v>
      </c>
      <c r="C269" s="7" t="s">
        <v>14</v>
      </c>
      <c r="D269" s="7">
        <v>45442</v>
      </c>
      <c r="E269" s="17">
        <v>44316.999988425989</v>
      </c>
      <c r="F269" s="8">
        <v>44369</v>
      </c>
      <c r="G269" s="19">
        <v>110000</v>
      </c>
      <c r="H269" s="9">
        <v>0</v>
      </c>
      <c r="I269" s="9">
        <v>83006</v>
      </c>
      <c r="J269" s="9">
        <v>83006</v>
      </c>
      <c r="K269" s="11" t="s">
        <v>15</v>
      </c>
      <c r="L269" s="12" t="s">
        <v>16</v>
      </c>
      <c r="M269" s="1"/>
      <c r="N269" s="1"/>
      <c r="O269" s="16" t="s">
        <v>21</v>
      </c>
    </row>
    <row r="270" spans="1:15" x14ac:dyDescent="0.25">
      <c r="A270" s="1" t="s">
        <v>12</v>
      </c>
      <c r="B270" s="6" t="s">
        <v>13</v>
      </c>
      <c r="C270" s="7" t="s">
        <v>14</v>
      </c>
      <c r="D270" s="7">
        <v>45459</v>
      </c>
      <c r="E270" s="17">
        <v>44316.999988425989</v>
      </c>
      <c r="F270" s="8">
        <v>44369</v>
      </c>
      <c r="G270" s="19">
        <v>110000</v>
      </c>
      <c r="H270" s="9">
        <v>0</v>
      </c>
      <c r="I270" s="9">
        <v>68006</v>
      </c>
      <c r="J270" s="9">
        <v>68006</v>
      </c>
      <c r="K270" s="11" t="s">
        <v>15</v>
      </c>
      <c r="L270" s="12" t="s">
        <v>16</v>
      </c>
      <c r="M270" s="1"/>
      <c r="N270" s="1"/>
      <c r="O270" s="16" t="s">
        <v>21</v>
      </c>
    </row>
    <row r="271" spans="1:15" x14ac:dyDescent="0.25">
      <c r="A271" s="1" t="s">
        <v>12</v>
      </c>
      <c r="B271" s="6" t="s">
        <v>13</v>
      </c>
      <c r="C271" s="7" t="s">
        <v>14</v>
      </c>
      <c r="D271" s="7">
        <v>47547</v>
      </c>
      <c r="E271" s="17">
        <v>44344</v>
      </c>
      <c r="F271" s="8">
        <v>44394</v>
      </c>
      <c r="G271" s="19">
        <v>110000</v>
      </c>
      <c r="H271" s="9">
        <v>0</v>
      </c>
      <c r="I271" s="9">
        <v>68006</v>
      </c>
      <c r="J271" s="9">
        <v>68006</v>
      </c>
      <c r="K271" s="11" t="s">
        <v>15</v>
      </c>
      <c r="L271" s="12" t="s">
        <v>16</v>
      </c>
      <c r="M271" s="1"/>
      <c r="N271" s="1"/>
      <c r="O271" s="16" t="s">
        <v>21</v>
      </c>
    </row>
    <row r="272" spans="1:15" x14ac:dyDescent="0.25">
      <c r="A272" s="1" t="s">
        <v>12</v>
      </c>
      <c r="B272" s="6" t="s">
        <v>13</v>
      </c>
      <c r="C272" s="7" t="s">
        <v>14</v>
      </c>
      <c r="D272" s="7">
        <v>47553</v>
      </c>
      <c r="E272" s="17">
        <v>44344</v>
      </c>
      <c r="F272" s="8">
        <v>44394</v>
      </c>
      <c r="G272" s="19">
        <v>110000</v>
      </c>
      <c r="H272" s="9">
        <v>0</v>
      </c>
      <c r="I272" s="9">
        <v>68006</v>
      </c>
      <c r="J272" s="9">
        <v>68006</v>
      </c>
      <c r="K272" s="11" t="s">
        <v>15</v>
      </c>
      <c r="L272" s="12" t="s">
        <v>16</v>
      </c>
      <c r="M272" s="1"/>
      <c r="N272" s="1"/>
      <c r="O272" s="16" t="s">
        <v>21</v>
      </c>
    </row>
    <row r="273" spans="1:15" x14ac:dyDescent="0.25">
      <c r="A273" s="1" t="s">
        <v>12</v>
      </c>
      <c r="B273" s="6" t="s">
        <v>13</v>
      </c>
      <c r="C273" s="7" t="s">
        <v>14</v>
      </c>
      <c r="D273" s="7">
        <v>47558</v>
      </c>
      <c r="E273" s="17">
        <v>44344</v>
      </c>
      <c r="F273" s="8">
        <v>44394</v>
      </c>
      <c r="G273" s="19">
        <v>110000</v>
      </c>
      <c r="H273" s="9">
        <v>0</v>
      </c>
      <c r="I273" s="9">
        <v>68006</v>
      </c>
      <c r="J273" s="9">
        <v>68006</v>
      </c>
      <c r="K273" s="11" t="s">
        <v>15</v>
      </c>
      <c r="L273" s="12" t="s">
        <v>16</v>
      </c>
      <c r="M273" s="1"/>
      <c r="N273" s="1"/>
      <c r="O273" s="16" t="s">
        <v>21</v>
      </c>
    </row>
    <row r="274" spans="1:15" x14ac:dyDescent="0.25">
      <c r="A274" s="1" t="s">
        <v>12</v>
      </c>
      <c r="B274" s="6" t="s">
        <v>13</v>
      </c>
      <c r="C274" s="7" t="s">
        <v>14</v>
      </c>
      <c r="D274" s="7">
        <v>47567</v>
      </c>
      <c r="E274" s="17">
        <v>44344</v>
      </c>
      <c r="F274" s="8">
        <v>44394</v>
      </c>
      <c r="G274" s="19">
        <v>110000</v>
      </c>
      <c r="H274" s="9">
        <v>0</v>
      </c>
      <c r="I274" s="9">
        <v>68006</v>
      </c>
      <c r="J274" s="9">
        <v>68006</v>
      </c>
      <c r="K274" s="11" t="s">
        <v>15</v>
      </c>
      <c r="L274" s="12" t="s">
        <v>16</v>
      </c>
      <c r="M274" s="1"/>
      <c r="N274" s="1"/>
      <c r="O274" s="16" t="s">
        <v>21</v>
      </c>
    </row>
    <row r="275" spans="1:15" x14ac:dyDescent="0.25">
      <c r="A275" s="1" t="s">
        <v>12</v>
      </c>
      <c r="B275" s="6" t="s">
        <v>13</v>
      </c>
      <c r="C275" s="7" t="s">
        <v>14</v>
      </c>
      <c r="D275" s="7">
        <v>47572</v>
      </c>
      <c r="E275" s="17">
        <v>44344</v>
      </c>
      <c r="F275" s="8">
        <v>44394</v>
      </c>
      <c r="G275" s="19">
        <v>110000</v>
      </c>
      <c r="H275" s="9">
        <v>0</v>
      </c>
      <c r="I275" s="9">
        <v>68006</v>
      </c>
      <c r="J275" s="9">
        <v>68006</v>
      </c>
      <c r="K275" s="11" t="s">
        <v>15</v>
      </c>
      <c r="L275" s="12" t="s">
        <v>16</v>
      </c>
      <c r="M275" s="1"/>
      <c r="N275" s="1"/>
      <c r="O275" s="16" t="s">
        <v>21</v>
      </c>
    </row>
    <row r="276" spans="1:15" x14ac:dyDescent="0.25">
      <c r="A276" s="1" t="s">
        <v>12</v>
      </c>
      <c r="B276" s="6" t="s">
        <v>13</v>
      </c>
      <c r="C276" s="7" t="s">
        <v>14</v>
      </c>
      <c r="D276" s="7">
        <v>47588</v>
      </c>
      <c r="E276" s="17">
        <v>44344</v>
      </c>
      <c r="F276" s="8">
        <v>44394</v>
      </c>
      <c r="G276" s="19">
        <v>110000</v>
      </c>
      <c r="H276" s="9">
        <v>0</v>
      </c>
      <c r="I276" s="9">
        <v>68006</v>
      </c>
      <c r="J276" s="9">
        <v>68006</v>
      </c>
      <c r="K276" s="11" t="s">
        <v>15</v>
      </c>
      <c r="L276" s="12" t="s">
        <v>16</v>
      </c>
      <c r="M276" s="1"/>
      <c r="N276" s="1"/>
      <c r="O276" s="16" t="s">
        <v>21</v>
      </c>
    </row>
    <row r="277" spans="1:15" x14ac:dyDescent="0.25">
      <c r="A277" s="1" t="s">
        <v>12</v>
      </c>
      <c r="B277" s="6" t="s">
        <v>13</v>
      </c>
      <c r="C277" s="7" t="s">
        <v>14</v>
      </c>
      <c r="D277" s="7">
        <v>47771</v>
      </c>
      <c r="E277" s="17">
        <v>44344</v>
      </c>
      <c r="F277" s="8">
        <v>44398</v>
      </c>
      <c r="G277" s="19">
        <v>110000</v>
      </c>
      <c r="H277" s="9">
        <v>0</v>
      </c>
      <c r="I277" s="9">
        <v>68006</v>
      </c>
      <c r="J277" s="9">
        <v>68006</v>
      </c>
      <c r="K277" s="11" t="s">
        <v>15</v>
      </c>
      <c r="L277" s="12" t="s">
        <v>16</v>
      </c>
      <c r="M277" s="1"/>
      <c r="N277" s="1"/>
      <c r="O277" s="16" t="s">
        <v>21</v>
      </c>
    </row>
    <row r="278" spans="1:15" x14ac:dyDescent="0.25">
      <c r="A278" s="1" t="s">
        <v>12</v>
      </c>
      <c r="B278" s="6" t="s">
        <v>13</v>
      </c>
      <c r="C278" s="7" t="s">
        <v>14</v>
      </c>
      <c r="D278" s="7">
        <v>53329</v>
      </c>
      <c r="E278" s="17">
        <v>44347.999988425989</v>
      </c>
      <c r="F278" s="8">
        <v>44383</v>
      </c>
      <c r="G278" s="19">
        <v>42400</v>
      </c>
      <c r="H278" s="9">
        <v>10600</v>
      </c>
      <c r="I278" s="9">
        <v>0</v>
      </c>
      <c r="J278" s="9">
        <v>10600</v>
      </c>
      <c r="K278" s="11" t="s">
        <v>15</v>
      </c>
      <c r="L278" s="12" t="s">
        <v>16</v>
      </c>
      <c r="M278" s="1"/>
      <c r="N278" s="1"/>
      <c r="O278" s="15" t="s">
        <v>20</v>
      </c>
    </row>
    <row r="279" spans="1:15" x14ac:dyDescent="0.25">
      <c r="A279" s="1" t="s">
        <v>12</v>
      </c>
      <c r="B279" s="6" t="s">
        <v>13</v>
      </c>
      <c r="C279" s="7" t="s">
        <v>14</v>
      </c>
      <c r="D279" s="7">
        <v>53436</v>
      </c>
      <c r="E279" s="17">
        <v>44347.999988425989</v>
      </c>
      <c r="F279" s="8">
        <v>44394</v>
      </c>
      <c r="G279" s="19">
        <v>110000</v>
      </c>
      <c r="H279" s="9">
        <v>0</v>
      </c>
      <c r="I279" s="9">
        <v>68006</v>
      </c>
      <c r="J279" s="9">
        <v>68006</v>
      </c>
      <c r="K279" s="11" t="s">
        <v>15</v>
      </c>
      <c r="L279" s="12" t="s">
        <v>16</v>
      </c>
      <c r="M279" s="1"/>
      <c r="N279" s="1"/>
      <c r="O279" s="16" t="s">
        <v>21</v>
      </c>
    </row>
    <row r="280" spans="1:15" x14ac:dyDescent="0.25">
      <c r="A280" s="1" t="s">
        <v>12</v>
      </c>
      <c r="B280" s="6" t="s">
        <v>13</v>
      </c>
      <c r="C280" s="7" t="s">
        <v>14</v>
      </c>
      <c r="D280" s="7">
        <v>53521</v>
      </c>
      <c r="E280" s="17">
        <v>44347.999988425989</v>
      </c>
      <c r="F280" s="8">
        <v>44394</v>
      </c>
      <c r="G280" s="19">
        <v>110000</v>
      </c>
      <c r="H280" s="9">
        <v>0</v>
      </c>
      <c r="I280" s="9">
        <v>68006</v>
      </c>
      <c r="J280" s="9">
        <v>68006</v>
      </c>
      <c r="K280" s="11" t="s">
        <v>15</v>
      </c>
      <c r="L280" s="12" t="s">
        <v>16</v>
      </c>
      <c r="M280" s="1"/>
      <c r="N280" s="1"/>
      <c r="O280" s="16" t="s">
        <v>21</v>
      </c>
    </row>
    <row r="281" spans="1:15" x14ac:dyDescent="0.25">
      <c r="A281" s="1" t="s">
        <v>12</v>
      </c>
      <c r="B281" s="6" t="s">
        <v>13</v>
      </c>
      <c r="C281" s="7" t="s">
        <v>14</v>
      </c>
      <c r="D281" s="7">
        <v>53631</v>
      </c>
      <c r="E281" s="17">
        <v>44347.999988425989</v>
      </c>
      <c r="F281" s="8">
        <v>44394</v>
      </c>
      <c r="G281" s="19">
        <v>110000</v>
      </c>
      <c r="H281" s="9">
        <v>0</v>
      </c>
      <c r="I281" s="9">
        <v>83006</v>
      </c>
      <c r="J281" s="9">
        <v>83006</v>
      </c>
      <c r="K281" s="11" t="s">
        <v>15</v>
      </c>
      <c r="L281" s="12" t="s">
        <v>16</v>
      </c>
      <c r="M281" s="1"/>
      <c r="N281" s="1"/>
      <c r="O281" s="16" t="s">
        <v>21</v>
      </c>
    </row>
    <row r="282" spans="1:15" x14ac:dyDescent="0.25">
      <c r="A282" s="1" t="s">
        <v>12</v>
      </c>
      <c r="B282" s="6" t="s">
        <v>13</v>
      </c>
      <c r="C282" s="7" t="s">
        <v>14</v>
      </c>
      <c r="D282" s="7">
        <v>53633</v>
      </c>
      <c r="E282" s="17">
        <v>44347.999988425989</v>
      </c>
      <c r="F282" s="8">
        <v>44560</v>
      </c>
      <c r="G282" s="19">
        <v>110000</v>
      </c>
      <c r="H282" s="9">
        <v>0</v>
      </c>
      <c r="I282" s="9">
        <v>68006</v>
      </c>
      <c r="J282" s="9">
        <v>68006</v>
      </c>
      <c r="K282" s="11" t="s">
        <v>15</v>
      </c>
      <c r="L282" s="12" t="s">
        <v>16</v>
      </c>
      <c r="M282" s="1"/>
      <c r="N282" s="1"/>
      <c r="O282" s="16" t="s">
        <v>21</v>
      </c>
    </row>
    <row r="283" spans="1:15" x14ac:dyDescent="0.25">
      <c r="A283" s="1" t="s">
        <v>12</v>
      </c>
      <c r="B283" s="6" t="s">
        <v>13</v>
      </c>
      <c r="C283" s="7" t="s">
        <v>14</v>
      </c>
      <c r="D283" s="7">
        <v>53634</v>
      </c>
      <c r="E283" s="17">
        <v>44347.999988425989</v>
      </c>
      <c r="F283" s="8">
        <v>44394</v>
      </c>
      <c r="G283" s="19">
        <v>110000</v>
      </c>
      <c r="H283" s="9">
        <v>0</v>
      </c>
      <c r="I283" s="9">
        <v>68006</v>
      </c>
      <c r="J283" s="9">
        <v>68006</v>
      </c>
      <c r="K283" s="11" t="s">
        <v>15</v>
      </c>
      <c r="L283" s="12" t="s">
        <v>16</v>
      </c>
      <c r="M283" s="1"/>
      <c r="N283" s="1"/>
      <c r="O283" s="16" t="s">
        <v>21</v>
      </c>
    </row>
    <row r="284" spans="1:15" x14ac:dyDescent="0.25">
      <c r="A284" s="1" t="s">
        <v>12</v>
      </c>
      <c r="B284" s="6" t="s">
        <v>13</v>
      </c>
      <c r="C284" s="7" t="s">
        <v>14</v>
      </c>
      <c r="D284" s="7">
        <v>55075</v>
      </c>
      <c r="E284" s="17">
        <v>44365</v>
      </c>
      <c r="F284" s="8">
        <v>44429</v>
      </c>
      <c r="G284" s="19">
        <v>302500</v>
      </c>
      <c r="H284" s="9">
        <v>302500</v>
      </c>
      <c r="I284" s="9">
        <v>0</v>
      </c>
      <c r="J284" s="9">
        <v>302500</v>
      </c>
      <c r="K284" s="11" t="s">
        <v>15</v>
      </c>
      <c r="L284" s="12" t="s">
        <v>16</v>
      </c>
      <c r="M284" s="1"/>
      <c r="N284" s="1"/>
      <c r="O284" s="15" t="s">
        <v>20</v>
      </c>
    </row>
    <row r="285" spans="1:15" x14ac:dyDescent="0.25">
      <c r="A285" s="1" t="s">
        <v>12</v>
      </c>
      <c r="B285" s="6" t="s">
        <v>13</v>
      </c>
      <c r="C285" s="7" t="s">
        <v>14</v>
      </c>
      <c r="D285" s="7">
        <v>55076</v>
      </c>
      <c r="E285" s="17">
        <v>44365</v>
      </c>
      <c r="F285" s="8">
        <v>44429</v>
      </c>
      <c r="G285" s="19">
        <v>382000</v>
      </c>
      <c r="H285" s="9">
        <v>189700</v>
      </c>
      <c r="I285" s="9">
        <v>0</v>
      </c>
      <c r="J285" s="9">
        <v>189700</v>
      </c>
      <c r="K285" s="11" t="s">
        <v>15</v>
      </c>
      <c r="L285" s="12" t="s">
        <v>16</v>
      </c>
      <c r="M285" s="1"/>
      <c r="N285" s="1"/>
      <c r="O285" s="15" t="s">
        <v>20</v>
      </c>
    </row>
    <row r="286" spans="1:15" x14ac:dyDescent="0.25">
      <c r="A286" s="1" t="s">
        <v>12</v>
      </c>
      <c r="B286" s="6" t="s">
        <v>13</v>
      </c>
      <c r="C286" s="7" t="s">
        <v>14</v>
      </c>
      <c r="D286" s="7">
        <v>60803</v>
      </c>
      <c r="E286" s="17">
        <v>44377</v>
      </c>
      <c r="F286" s="8">
        <v>44429</v>
      </c>
      <c r="G286" s="19">
        <v>396600</v>
      </c>
      <c r="H286" s="9">
        <v>396600</v>
      </c>
      <c r="I286" s="9">
        <v>0</v>
      </c>
      <c r="J286" s="9">
        <v>396600</v>
      </c>
      <c r="K286" s="11" t="s">
        <v>15</v>
      </c>
      <c r="L286" s="12" t="s">
        <v>16</v>
      </c>
      <c r="M286" s="1"/>
      <c r="N286" s="1"/>
      <c r="O286" s="15" t="s">
        <v>20</v>
      </c>
    </row>
    <row r="287" spans="1:15" x14ac:dyDescent="0.25">
      <c r="A287" s="1" t="s">
        <v>12</v>
      </c>
      <c r="B287" s="6" t="s">
        <v>13</v>
      </c>
      <c r="C287" s="7" t="s">
        <v>14</v>
      </c>
      <c r="D287" s="7">
        <v>66335</v>
      </c>
      <c r="E287" s="17">
        <v>44377.999988425989</v>
      </c>
      <c r="F287" s="8">
        <v>44429</v>
      </c>
      <c r="G287" s="19">
        <v>110000</v>
      </c>
      <c r="H287" s="9">
        <v>0</v>
      </c>
      <c r="I287" s="9">
        <v>68006</v>
      </c>
      <c r="J287" s="9">
        <v>68006</v>
      </c>
      <c r="K287" s="11" t="s">
        <v>15</v>
      </c>
      <c r="L287" s="12" t="s">
        <v>16</v>
      </c>
      <c r="M287" s="1"/>
      <c r="N287" s="1"/>
      <c r="O287" s="16" t="s">
        <v>21</v>
      </c>
    </row>
    <row r="288" spans="1:15" x14ac:dyDescent="0.25">
      <c r="A288" s="1" t="s">
        <v>12</v>
      </c>
      <c r="B288" s="6" t="s">
        <v>13</v>
      </c>
      <c r="C288" s="7" t="s">
        <v>14</v>
      </c>
      <c r="D288" s="7">
        <v>66561</v>
      </c>
      <c r="E288" s="17">
        <v>44396.04166665487</v>
      </c>
      <c r="F288" s="8">
        <v>44460</v>
      </c>
      <c r="G288" s="19">
        <v>252300</v>
      </c>
      <c r="H288" s="9">
        <v>252300</v>
      </c>
      <c r="I288" s="9">
        <v>0</v>
      </c>
      <c r="J288" s="9">
        <v>252300</v>
      </c>
      <c r="K288" s="11" t="s">
        <v>15</v>
      </c>
      <c r="L288" s="12" t="s">
        <v>16</v>
      </c>
      <c r="M288" s="1"/>
      <c r="N288" s="1"/>
      <c r="O288" s="15" t="s">
        <v>20</v>
      </c>
    </row>
    <row r="289" spans="1:15" x14ac:dyDescent="0.25">
      <c r="A289" s="1" t="s">
        <v>12</v>
      </c>
      <c r="B289" s="6" t="s">
        <v>13</v>
      </c>
      <c r="C289" s="7" t="s">
        <v>14</v>
      </c>
      <c r="D289" s="7">
        <v>66562</v>
      </c>
      <c r="E289" s="17">
        <v>44396.04166665487</v>
      </c>
      <c r="F289" s="8">
        <v>44460</v>
      </c>
      <c r="G289" s="19">
        <v>68000</v>
      </c>
      <c r="H289" s="9">
        <v>68000</v>
      </c>
      <c r="I289" s="9">
        <v>0</v>
      </c>
      <c r="J289" s="9">
        <v>68000</v>
      </c>
      <c r="K289" s="11" t="s">
        <v>15</v>
      </c>
      <c r="L289" s="12" t="s">
        <v>16</v>
      </c>
      <c r="M289" s="1"/>
      <c r="N289" s="1"/>
      <c r="O289" s="15" t="s">
        <v>20</v>
      </c>
    </row>
    <row r="290" spans="1:15" x14ac:dyDescent="0.25">
      <c r="A290" s="1" t="s">
        <v>12</v>
      </c>
      <c r="B290" s="6" t="s">
        <v>13</v>
      </c>
      <c r="C290" s="7" t="s">
        <v>14</v>
      </c>
      <c r="D290" s="7">
        <v>66563</v>
      </c>
      <c r="E290" s="17">
        <v>44396.04166665487</v>
      </c>
      <c r="F290" s="8">
        <v>44460</v>
      </c>
      <c r="G290" s="19">
        <v>302000</v>
      </c>
      <c r="H290" s="9">
        <v>302000</v>
      </c>
      <c r="I290" s="9">
        <v>0</v>
      </c>
      <c r="J290" s="9">
        <v>302000</v>
      </c>
      <c r="K290" s="11" t="s">
        <v>15</v>
      </c>
      <c r="L290" s="12" t="s">
        <v>16</v>
      </c>
      <c r="M290" s="1"/>
      <c r="N290" s="1"/>
      <c r="O290" s="15" t="s">
        <v>20</v>
      </c>
    </row>
    <row r="291" spans="1:15" x14ac:dyDescent="0.25">
      <c r="A291" s="1" t="s">
        <v>12</v>
      </c>
      <c r="B291" s="6" t="s">
        <v>13</v>
      </c>
      <c r="C291" s="7" t="s">
        <v>14</v>
      </c>
      <c r="D291" s="7">
        <v>67044</v>
      </c>
      <c r="E291" s="17">
        <v>44403.002777766436</v>
      </c>
      <c r="F291" s="8">
        <v>44460</v>
      </c>
      <c r="G291" s="19">
        <v>436000</v>
      </c>
      <c r="H291" s="9">
        <v>436000</v>
      </c>
      <c r="I291" s="9">
        <v>0</v>
      </c>
      <c r="J291" s="9">
        <v>436000</v>
      </c>
      <c r="K291" s="11" t="s">
        <v>15</v>
      </c>
      <c r="L291" s="12" t="s">
        <v>16</v>
      </c>
      <c r="M291" s="1"/>
      <c r="N291" s="1"/>
      <c r="O291" s="15" t="s">
        <v>20</v>
      </c>
    </row>
    <row r="292" spans="1:15" x14ac:dyDescent="0.25">
      <c r="A292" s="1" t="s">
        <v>12</v>
      </c>
      <c r="B292" s="6" t="s">
        <v>13</v>
      </c>
      <c r="C292" s="7" t="s">
        <v>14</v>
      </c>
      <c r="D292" s="7">
        <v>67045</v>
      </c>
      <c r="E292" s="17">
        <v>44403.002777766436</v>
      </c>
      <c r="F292" s="8">
        <v>44460</v>
      </c>
      <c r="G292" s="19">
        <v>318100</v>
      </c>
      <c r="H292" s="9">
        <v>318100</v>
      </c>
      <c r="I292" s="9">
        <v>0</v>
      </c>
      <c r="J292" s="9">
        <v>318100</v>
      </c>
      <c r="K292" s="11" t="s">
        <v>15</v>
      </c>
      <c r="L292" s="12" t="s">
        <v>16</v>
      </c>
      <c r="M292" s="1"/>
      <c r="N292" s="1"/>
      <c r="O292" s="15" t="s">
        <v>20</v>
      </c>
    </row>
    <row r="293" spans="1:15" x14ac:dyDescent="0.25">
      <c r="A293" s="1" t="s">
        <v>12</v>
      </c>
      <c r="B293" s="6" t="s">
        <v>13</v>
      </c>
      <c r="C293" s="7" t="s">
        <v>14</v>
      </c>
      <c r="D293" s="7">
        <v>67097</v>
      </c>
      <c r="E293" s="17">
        <v>44403.00555555569</v>
      </c>
      <c r="F293" s="8">
        <v>44460</v>
      </c>
      <c r="G293" s="19">
        <v>110000</v>
      </c>
      <c r="H293" s="9">
        <v>0</v>
      </c>
      <c r="I293" s="9">
        <v>68006</v>
      </c>
      <c r="J293" s="9">
        <v>68006</v>
      </c>
      <c r="K293" s="11" t="s">
        <v>15</v>
      </c>
      <c r="L293" s="12" t="s">
        <v>16</v>
      </c>
      <c r="M293" s="1"/>
      <c r="N293" s="1"/>
      <c r="O293" s="16" t="s">
        <v>21</v>
      </c>
    </row>
    <row r="294" spans="1:15" x14ac:dyDescent="0.25">
      <c r="A294" s="1" t="s">
        <v>12</v>
      </c>
      <c r="B294" s="6" t="s">
        <v>13</v>
      </c>
      <c r="C294" s="7" t="s">
        <v>14</v>
      </c>
      <c r="D294" s="7">
        <v>67101</v>
      </c>
      <c r="E294" s="17">
        <v>44403.00555555569</v>
      </c>
      <c r="F294" s="8">
        <v>44460</v>
      </c>
      <c r="G294" s="19">
        <v>110000</v>
      </c>
      <c r="H294" s="9">
        <v>0</v>
      </c>
      <c r="I294" s="9">
        <v>68006</v>
      </c>
      <c r="J294" s="9">
        <v>68006</v>
      </c>
      <c r="K294" s="11" t="s">
        <v>15</v>
      </c>
      <c r="L294" s="12" t="s">
        <v>16</v>
      </c>
      <c r="M294" s="1"/>
      <c r="N294" s="1"/>
      <c r="O294" s="16" t="s">
        <v>21</v>
      </c>
    </row>
    <row r="295" spans="1:15" x14ac:dyDescent="0.25">
      <c r="A295" s="1" t="s">
        <v>12</v>
      </c>
      <c r="B295" s="6" t="s">
        <v>13</v>
      </c>
      <c r="C295" s="7" t="s">
        <v>14</v>
      </c>
      <c r="D295" s="7">
        <v>67106</v>
      </c>
      <c r="E295" s="17">
        <v>44403.00555555569</v>
      </c>
      <c r="F295" s="8">
        <v>44460</v>
      </c>
      <c r="G295" s="19">
        <v>110000</v>
      </c>
      <c r="H295" s="9">
        <v>0</v>
      </c>
      <c r="I295" s="9">
        <v>68006</v>
      </c>
      <c r="J295" s="9">
        <v>68006</v>
      </c>
      <c r="K295" s="11" t="s">
        <v>15</v>
      </c>
      <c r="L295" s="12" t="s">
        <v>16</v>
      </c>
      <c r="M295" s="1"/>
      <c r="N295" s="1"/>
      <c r="O295" s="16" t="s">
        <v>21</v>
      </c>
    </row>
    <row r="296" spans="1:15" x14ac:dyDescent="0.25">
      <c r="A296" s="1" t="s">
        <v>12</v>
      </c>
      <c r="B296" s="6" t="s">
        <v>13</v>
      </c>
      <c r="C296" s="7" t="s">
        <v>14</v>
      </c>
      <c r="D296" s="7">
        <v>67108</v>
      </c>
      <c r="E296" s="17">
        <v>44403.00555555569</v>
      </c>
      <c r="F296" s="8">
        <v>44460</v>
      </c>
      <c r="G296" s="19">
        <v>110000</v>
      </c>
      <c r="H296" s="9">
        <v>0</v>
      </c>
      <c r="I296" s="9">
        <v>68006</v>
      </c>
      <c r="J296" s="9">
        <v>68006</v>
      </c>
      <c r="K296" s="11" t="s">
        <v>15</v>
      </c>
      <c r="L296" s="12" t="s">
        <v>16</v>
      </c>
      <c r="M296" s="1"/>
      <c r="N296" s="1"/>
      <c r="O296" s="16" t="s">
        <v>21</v>
      </c>
    </row>
    <row r="297" spans="1:15" x14ac:dyDescent="0.25">
      <c r="A297" s="1" t="s">
        <v>12</v>
      </c>
      <c r="B297" s="6" t="s">
        <v>13</v>
      </c>
      <c r="C297" s="7" t="s">
        <v>14</v>
      </c>
      <c r="D297" s="7">
        <v>67110</v>
      </c>
      <c r="E297" s="17">
        <v>44403.00555555569</v>
      </c>
      <c r="F297" s="8">
        <v>44460</v>
      </c>
      <c r="G297" s="19">
        <v>110000</v>
      </c>
      <c r="H297" s="9">
        <v>0</v>
      </c>
      <c r="I297" s="9">
        <v>68006</v>
      </c>
      <c r="J297" s="9">
        <v>68006</v>
      </c>
      <c r="K297" s="11" t="s">
        <v>15</v>
      </c>
      <c r="L297" s="12" t="s">
        <v>16</v>
      </c>
      <c r="M297" s="1"/>
      <c r="N297" s="1"/>
      <c r="O297" s="16" t="s">
        <v>21</v>
      </c>
    </row>
    <row r="298" spans="1:15" x14ac:dyDescent="0.25">
      <c r="A298" s="1" t="s">
        <v>12</v>
      </c>
      <c r="B298" s="6" t="s">
        <v>13</v>
      </c>
      <c r="C298" s="7" t="s">
        <v>14</v>
      </c>
      <c r="D298" s="7">
        <v>67111</v>
      </c>
      <c r="E298" s="17">
        <v>44403.00555555569</v>
      </c>
      <c r="F298" s="8">
        <v>44460</v>
      </c>
      <c r="G298" s="19">
        <v>110000</v>
      </c>
      <c r="H298" s="9">
        <v>0</v>
      </c>
      <c r="I298" s="9">
        <v>68006</v>
      </c>
      <c r="J298" s="9">
        <v>68006</v>
      </c>
      <c r="K298" s="11" t="s">
        <v>15</v>
      </c>
      <c r="L298" s="12" t="s">
        <v>16</v>
      </c>
      <c r="M298" s="1"/>
      <c r="N298" s="1"/>
      <c r="O298" s="16" t="s">
        <v>21</v>
      </c>
    </row>
    <row r="299" spans="1:15" x14ac:dyDescent="0.25">
      <c r="A299" s="1" t="s">
        <v>12</v>
      </c>
      <c r="B299" s="6" t="s">
        <v>13</v>
      </c>
      <c r="C299" s="7" t="s">
        <v>14</v>
      </c>
      <c r="D299" s="7">
        <v>67112</v>
      </c>
      <c r="E299" s="17">
        <v>44403.00555555569</v>
      </c>
      <c r="F299" s="8">
        <v>44460</v>
      </c>
      <c r="G299" s="19">
        <v>110000</v>
      </c>
      <c r="H299" s="9">
        <v>0</v>
      </c>
      <c r="I299" s="9">
        <v>68006</v>
      </c>
      <c r="J299" s="9">
        <v>68006</v>
      </c>
      <c r="K299" s="11" t="s">
        <v>15</v>
      </c>
      <c r="L299" s="12" t="s">
        <v>16</v>
      </c>
      <c r="M299" s="1"/>
      <c r="N299" s="1"/>
      <c r="O299" s="16" t="s">
        <v>21</v>
      </c>
    </row>
    <row r="300" spans="1:15" x14ac:dyDescent="0.25">
      <c r="A300" s="1" t="s">
        <v>12</v>
      </c>
      <c r="B300" s="6" t="s">
        <v>13</v>
      </c>
      <c r="C300" s="7" t="s">
        <v>14</v>
      </c>
      <c r="D300" s="7">
        <v>67124</v>
      </c>
      <c r="E300" s="17">
        <v>44403.00555555569</v>
      </c>
      <c r="F300" s="8">
        <v>44460</v>
      </c>
      <c r="G300" s="19">
        <v>110000</v>
      </c>
      <c r="H300" s="9">
        <v>0</v>
      </c>
      <c r="I300" s="9">
        <v>68006</v>
      </c>
      <c r="J300" s="9">
        <v>68006</v>
      </c>
      <c r="K300" s="11" t="s">
        <v>15</v>
      </c>
      <c r="L300" s="12" t="s">
        <v>16</v>
      </c>
      <c r="M300" s="1"/>
      <c r="N300" s="1"/>
      <c r="O300" s="16" t="s">
        <v>21</v>
      </c>
    </row>
    <row r="301" spans="1:15" x14ac:dyDescent="0.25">
      <c r="A301" s="1" t="s">
        <v>12</v>
      </c>
      <c r="B301" s="6" t="s">
        <v>13</v>
      </c>
      <c r="C301" s="7" t="s">
        <v>14</v>
      </c>
      <c r="D301" s="7">
        <v>67126</v>
      </c>
      <c r="E301" s="17">
        <v>44403.00555555569</v>
      </c>
      <c r="F301" s="8">
        <v>44460</v>
      </c>
      <c r="G301" s="19">
        <v>110000</v>
      </c>
      <c r="H301" s="9">
        <v>0</v>
      </c>
      <c r="I301" s="9">
        <v>68006</v>
      </c>
      <c r="J301" s="9">
        <v>68006</v>
      </c>
      <c r="K301" s="11" t="s">
        <v>15</v>
      </c>
      <c r="L301" s="12" t="s">
        <v>16</v>
      </c>
      <c r="M301" s="1"/>
      <c r="N301" s="1"/>
      <c r="O301" s="16" t="s">
        <v>21</v>
      </c>
    </row>
    <row r="302" spans="1:15" x14ac:dyDescent="0.25">
      <c r="A302" s="1" t="s">
        <v>12</v>
      </c>
      <c r="B302" s="6" t="s">
        <v>13</v>
      </c>
      <c r="C302" s="7" t="s">
        <v>14</v>
      </c>
      <c r="D302" s="7">
        <v>67127</v>
      </c>
      <c r="E302" s="17">
        <v>44403.00555555569</v>
      </c>
      <c r="F302" s="8">
        <v>44460</v>
      </c>
      <c r="G302" s="19">
        <v>110000</v>
      </c>
      <c r="H302" s="9">
        <v>0</v>
      </c>
      <c r="I302" s="9">
        <v>68006</v>
      </c>
      <c r="J302" s="9">
        <v>68006</v>
      </c>
      <c r="K302" s="11" t="s">
        <v>15</v>
      </c>
      <c r="L302" s="12" t="s">
        <v>16</v>
      </c>
      <c r="M302" s="1"/>
      <c r="N302" s="1"/>
      <c r="O302" s="16" t="s">
        <v>21</v>
      </c>
    </row>
    <row r="303" spans="1:15" x14ac:dyDescent="0.25">
      <c r="A303" s="1" t="s">
        <v>12</v>
      </c>
      <c r="B303" s="6" t="s">
        <v>13</v>
      </c>
      <c r="C303" s="7" t="s">
        <v>14</v>
      </c>
      <c r="D303" s="7">
        <v>67129</v>
      </c>
      <c r="E303" s="17">
        <v>44403.00555555569</v>
      </c>
      <c r="F303" s="8">
        <v>44460</v>
      </c>
      <c r="G303" s="19">
        <v>110000</v>
      </c>
      <c r="H303" s="9">
        <v>0</v>
      </c>
      <c r="I303" s="9">
        <v>110000</v>
      </c>
      <c r="J303" s="9">
        <v>110000</v>
      </c>
      <c r="K303" s="11" t="s">
        <v>15</v>
      </c>
      <c r="L303" s="12" t="s">
        <v>16</v>
      </c>
      <c r="M303" s="1"/>
      <c r="N303" s="1"/>
      <c r="O303" s="16" t="s">
        <v>21</v>
      </c>
    </row>
    <row r="304" spans="1:15" x14ac:dyDescent="0.25">
      <c r="A304" s="1" t="s">
        <v>12</v>
      </c>
      <c r="B304" s="6" t="s">
        <v>13</v>
      </c>
      <c r="C304" s="7" t="s">
        <v>14</v>
      </c>
      <c r="D304" s="7">
        <v>67130</v>
      </c>
      <c r="E304" s="17">
        <v>44403.00555555569</v>
      </c>
      <c r="F304" s="8">
        <v>44460</v>
      </c>
      <c r="G304" s="19">
        <v>110000</v>
      </c>
      <c r="H304" s="9">
        <v>0</v>
      </c>
      <c r="I304" s="9">
        <v>68006</v>
      </c>
      <c r="J304" s="9">
        <v>68006</v>
      </c>
      <c r="K304" s="11" t="s">
        <v>15</v>
      </c>
      <c r="L304" s="12" t="s">
        <v>16</v>
      </c>
      <c r="M304" s="1"/>
      <c r="N304" s="1"/>
      <c r="O304" s="16" t="s">
        <v>21</v>
      </c>
    </row>
    <row r="305" spans="1:15" x14ac:dyDescent="0.25">
      <c r="A305" s="1" t="s">
        <v>12</v>
      </c>
      <c r="B305" s="6" t="s">
        <v>13</v>
      </c>
      <c r="C305" s="7" t="s">
        <v>14</v>
      </c>
      <c r="D305" s="7">
        <v>67131</v>
      </c>
      <c r="E305" s="17">
        <v>44403.00555555569</v>
      </c>
      <c r="F305" s="8">
        <v>44460</v>
      </c>
      <c r="G305" s="19">
        <v>110000</v>
      </c>
      <c r="H305" s="9">
        <v>0</v>
      </c>
      <c r="I305" s="9">
        <v>68006</v>
      </c>
      <c r="J305" s="9">
        <v>68006</v>
      </c>
      <c r="K305" s="11" t="s">
        <v>15</v>
      </c>
      <c r="L305" s="12" t="s">
        <v>16</v>
      </c>
      <c r="M305" s="1"/>
      <c r="N305" s="1"/>
      <c r="O305" s="16" t="s">
        <v>21</v>
      </c>
    </row>
    <row r="306" spans="1:15" x14ac:dyDescent="0.25">
      <c r="A306" s="1" t="s">
        <v>12</v>
      </c>
      <c r="B306" s="6" t="s">
        <v>13</v>
      </c>
      <c r="C306" s="7" t="s">
        <v>14</v>
      </c>
      <c r="D306" s="7">
        <v>67152</v>
      </c>
      <c r="E306" s="17">
        <v>44404</v>
      </c>
      <c r="F306" s="8">
        <v>44460</v>
      </c>
      <c r="G306" s="19">
        <v>110000</v>
      </c>
      <c r="H306" s="9">
        <v>0</v>
      </c>
      <c r="I306" s="9">
        <v>68006</v>
      </c>
      <c r="J306" s="9">
        <v>68006</v>
      </c>
      <c r="K306" s="11" t="s">
        <v>15</v>
      </c>
      <c r="L306" s="12" t="s">
        <v>16</v>
      </c>
      <c r="M306" s="1"/>
      <c r="N306" s="1"/>
      <c r="O306" s="16" t="s">
        <v>21</v>
      </c>
    </row>
    <row r="307" spans="1:15" x14ac:dyDescent="0.25">
      <c r="A307" s="1" t="s">
        <v>12</v>
      </c>
      <c r="B307" s="6" t="s">
        <v>13</v>
      </c>
      <c r="C307" s="7" t="s">
        <v>14</v>
      </c>
      <c r="D307" s="7">
        <v>67162</v>
      </c>
      <c r="E307" s="17">
        <v>44404</v>
      </c>
      <c r="F307" s="8">
        <v>44460</v>
      </c>
      <c r="G307" s="19">
        <v>110000</v>
      </c>
      <c r="H307" s="9">
        <v>0</v>
      </c>
      <c r="I307" s="9">
        <v>68006</v>
      </c>
      <c r="J307" s="9">
        <v>68006</v>
      </c>
      <c r="K307" s="11" t="s">
        <v>15</v>
      </c>
      <c r="L307" s="12" t="s">
        <v>16</v>
      </c>
      <c r="M307" s="1"/>
      <c r="N307" s="1"/>
      <c r="O307" s="16" t="s">
        <v>21</v>
      </c>
    </row>
    <row r="308" spans="1:15" x14ac:dyDescent="0.25">
      <c r="A308" s="1" t="s">
        <v>12</v>
      </c>
      <c r="B308" s="6" t="s">
        <v>13</v>
      </c>
      <c r="C308" s="7" t="s">
        <v>14</v>
      </c>
      <c r="D308" s="7">
        <v>67168</v>
      </c>
      <c r="E308" s="17">
        <v>44404</v>
      </c>
      <c r="F308" s="8">
        <v>44460</v>
      </c>
      <c r="G308" s="19">
        <v>110000</v>
      </c>
      <c r="H308" s="9">
        <v>0</v>
      </c>
      <c r="I308" s="9">
        <v>68006</v>
      </c>
      <c r="J308" s="9">
        <v>68006</v>
      </c>
      <c r="K308" s="11" t="s">
        <v>15</v>
      </c>
      <c r="L308" s="12" t="s">
        <v>16</v>
      </c>
      <c r="M308" s="1"/>
      <c r="N308" s="1"/>
      <c r="O308" s="16" t="s">
        <v>21</v>
      </c>
    </row>
    <row r="309" spans="1:15" x14ac:dyDescent="0.25">
      <c r="A309" s="1" t="s">
        <v>12</v>
      </c>
      <c r="B309" s="6" t="s">
        <v>13</v>
      </c>
      <c r="C309" s="7" t="s">
        <v>14</v>
      </c>
      <c r="D309" s="7">
        <v>67182</v>
      </c>
      <c r="E309" s="17">
        <v>44404</v>
      </c>
      <c r="F309" s="8">
        <v>44460</v>
      </c>
      <c r="G309" s="19">
        <v>110000</v>
      </c>
      <c r="H309" s="9">
        <v>0</v>
      </c>
      <c r="I309" s="9">
        <v>68006</v>
      </c>
      <c r="J309" s="9">
        <v>68006</v>
      </c>
      <c r="K309" s="11" t="s">
        <v>15</v>
      </c>
      <c r="L309" s="12" t="s">
        <v>16</v>
      </c>
      <c r="M309" s="1"/>
      <c r="N309" s="1"/>
      <c r="O309" s="16" t="s">
        <v>21</v>
      </c>
    </row>
    <row r="310" spans="1:15" x14ac:dyDescent="0.25">
      <c r="A310" s="1" t="s">
        <v>12</v>
      </c>
      <c r="B310" s="6" t="s">
        <v>13</v>
      </c>
      <c r="C310" s="7" t="s">
        <v>14</v>
      </c>
      <c r="D310" s="7">
        <v>67183</v>
      </c>
      <c r="E310" s="17">
        <v>44404</v>
      </c>
      <c r="F310" s="8">
        <v>44460</v>
      </c>
      <c r="G310" s="19">
        <v>110000</v>
      </c>
      <c r="H310" s="9">
        <v>0</v>
      </c>
      <c r="I310" s="9">
        <v>68006</v>
      </c>
      <c r="J310" s="9">
        <v>68006</v>
      </c>
      <c r="K310" s="11" t="s">
        <v>15</v>
      </c>
      <c r="L310" s="12" t="s">
        <v>16</v>
      </c>
      <c r="M310" s="1"/>
      <c r="N310" s="1"/>
      <c r="O310" s="16" t="s">
        <v>21</v>
      </c>
    </row>
    <row r="311" spans="1:15" x14ac:dyDescent="0.25">
      <c r="A311" s="1" t="s">
        <v>12</v>
      </c>
      <c r="B311" s="6" t="s">
        <v>13</v>
      </c>
      <c r="C311" s="7" t="s">
        <v>14</v>
      </c>
      <c r="D311" s="7">
        <v>67184</v>
      </c>
      <c r="E311" s="17">
        <v>44404</v>
      </c>
      <c r="F311" s="8">
        <v>44460</v>
      </c>
      <c r="G311" s="19">
        <v>110000</v>
      </c>
      <c r="H311" s="9">
        <v>0</v>
      </c>
      <c r="I311" s="9">
        <v>68006</v>
      </c>
      <c r="J311" s="9">
        <v>68006</v>
      </c>
      <c r="K311" s="11" t="s">
        <v>15</v>
      </c>
      <c r="L311" s="12" t="s">
        <v>16</v>
      </c>
      <c r="M311" s="1"/>
      <c r="N311" s="1"/>
      <c r="O311" s="16" t="s">
        <v>21</v>
      </c>
    </row>
    <row r="312" spans="1:15" x14ac:dyDescent="0.25">
      <c r="A312" s="1" t="s">
        <v>12</v>
      </c>
      <c r="B312" s="6" t="s">
        <v>13</v>
      </c>
      <c r="C312" s="7" t="s">
        <v>14</v>
      </c>
      <c r="D312" s="7">
        <v>67390</v>
      </c>
      <c r="E312" s="17">
        <v>44407.001388877165</v>
      </c>
      <c r="F312" s="8">
        <v>44460</v>
      </c>
      <c r="G312" s="19">
        <v>20400</v>
      </c>
      <c r="H312" s="9">
        <v>20400</v>
      </c>
      <c r="I312" s="9">
        <v>0</v>
      </c>
      <c r="J312" s="9">
        <v>20400</v>
      </c>
      <c r="K312" s="11" t="s">
        <v>15</v>
      </c>
      <c r="L312" s="12" t="s">
        <v>16</v>
      </c>
      <c r="M312" s="1"/>
      <c r="N312" s="1"/>
      <c r="O312" s="15" t="s">
        <v>20</v>
      </c>
    </row>
    <row r="313" spans="1:15" x14ac:dyDescent="0.25">
      <c r="A313" s="1" t="s">
        <v>12</v>
      </c>
      <c r="B313" s="6" t="s">
        <v>13</v>
      </c>
      <c r="C313" s="7" t="s">
        <v>14</v>
      </c>
      <c r="D313" s="7">
        <v>67391</v>
      </c>
      <c r="E313" s="17">
        <v>44407.001388877165</v>
      </c>
      <c r="F313" s="8">
        <v>44460</v>
      </c>
      <c r="G313" s="19">
        <v>10200</v>
      </c>
      <c r="H313" s="9">
        <v>10200</v>
      </c>
      <c r="I313" s="9">
        <v>0</v>
      </c>
      <c r="J313" s="9">
        <v>10200</v>
      </c>
      <c r="K313" s="11" t="s">
        <v>15</v>
      </c>
      <c r="L313" s="12" t="s">
        <v>16</v>
      </c>
      <c r="M313" s="1"/>
      <c r="N313" s="1"/>
      <c r="O313" s="15" t="s">
        <v>20</v>
      </c>
    </row>
    <row r="314" spans="1:15" x14ac:dyDescent="0.25">
      <c r="A314" s="1" t="s">
        <v>12</v>
      </c>
      <c r="B314" s="6" t="s">
        <v>13</v>
      </c>
      <c r="C314" s="7" t="s">
        <v>14</v>
      </c>
      <c r="D314" s="7">
        <v>67392</v>
      </c>
      <c r="E314" s="17">
        <v>44407.001388877165</v>
      </c>
      <c r="F314" s="8">
        <v>44460</v>
      </c>
      <c r="G314" s="19">
        <v>10200</v>
      </c>
      <c r="H314" s="9">
        <v>10200</v>
      </c>
      <c r="I314" s="9">
        <v>0</v>
      </c>
      <c r="J314" s="9">
        <v>10200</v>
      </c>
      <c r="K314" s="11" t="s">
        <v>15</v>
      </c>
      <c r="L314" s="12" t="s">
        <v>16</v>
      </c>
      <c r="M314" s="1"/>
      <c r="N314" s="1"/>
      <c r="O314" s="15" t="s">
        <v>20</v>
      </c>
    </row>
    <row r="315" spans="1:15" x14ac:dyDescent="0.25">
      <c r="A315" s="1" t="s">
        <v>12</v>
      </c>
      <c r="B315" s="6" t="s">
        <v>13</v>
      </c>
      <c r="C315" s="7" t="s">
        <v>14</v>
      </c>
      <c r="D315" s="7">
        <v>67395</v>
      </c>
      <c r="E315" s="17">
        <v>44407.001388877165</v>
      </c>
      <c r="F315" s="8">
        <v>44460</v>
      </c>
      <c r="G315" s="19">
        <v>10200</v>
      </c>
      <c r="H315" s="9">
        <v>10200</v>
      </c>
      <c r="I315" s="9">
        <v>0</v>
      </c>
      <c r="J315" s="9">
        <v>10200</v>
      </c>
      <c r="K315" s="11" t="s">
        <v>15</v>
      </c>
      <c r="L315" s="12" t="s">
        <v>16</v>
      </c>
      <c r="M315" s="1"/>
      <c r="N315" s="1"/>
      <c r="O315" s="15" t="s">
        <v>20</v>
      </c>
    </row>
    <row r="316" spans="1:15" x14ac:dyDescent="0.25">
      <c r="A316" s="1" t="s">
        <v>12</v>
      </c>
      <c r="B316" s="6" t="s">
        <v>13</v>
      </c>
      <c r="C316" s="7" t="s">
        <v>14</v>
      </c>
      <c r="D316" s="7">
        <v>67397</v>
      </c>
      <c r="E316" s="17">
        <v>44407.001388877165</v>
      </c>
      <c r="F316" s="8">
        <v>44460</v>
      </c>
      <c r="G316" s="19">
        <v>10200</v>
      </c>
      <c r="H316" s="9">
        <v>10200</v>
      </c>
      <c r="I316" s="9">
        <v>0</v>
      </c>
      <c r="J316" s="9">
        <v>10200</v>
      </c>
      <c r="K316" s="11" t="s">
        <v>15</v>
      </c>
      <c r="L316" s="12" t="s">
        <v>16</v>
      </c>
      <c r="M316" s="1"/>
      <c r="N316" s="1"/>
      <c r="O316" s="15" t="s">
        <v>20</v>
      </c>
    </row>
    <row r="317" spans="1:15" x14ac:dyDescent="0.25">
      <c r="A317" s="1" t="s">
        <v>12</v>
      </c>
      <c r="B317" s="6" t="s">
        <v>13</v>
      </c>
      <c r="C317" s="7" t="s">
        <v>14</v>
      </c>
      <c r="D317" s="7">
        <v>67398</v>
      </c>
      <c r="E317" s="17">
        <v>44407.001388877165</v>
      </c>
      <c r="F317" s="8">
        <v>44460</v>
      </c>
      <c r="G317" s="19">
        <v>51000</v>
      </c>
      <c r="H317" s="9">
        <v>51000</v>
      </c>
      <c r="I317" s="9">
        <v>0</v>
      </c>
      <c r="J317" s="9">
        <v>51000</v>
      </c>
      <c r="K317" s="11" t="s">
        <v>15</v>
      </c>
      <c r="L317" s="12" t="s">
        <v>16</v>
      </c>
      <c r="M317" s="1"/>
      <c r="N317" s="1"/>
      <c r="O317" s="15" t="s">
        <v>20</v>
      </c>
    </row>
    <row r="318" spans="1:15" x14ac:dyDescent="0.25">
      <c r="A318" s="1" t="s">
        <v>12</v>
      </c>
      <c r="B318" s="6" t="s">
        <v>13</v>
      </c>
      <c r="C318" s="7" t="s">
        <v>14</v>
      </c>
      <c r="D318" s="7">
        <v>67400</v>
      </c>
      <c r="E318" s="17">
        <v>44407.001388877165</v>
      </c>
      <c r="F318" s="8">
        <v>44460</v>
      </c>
      <c r="G318" s="19">
        <v>10200</v>
      </c>
      <c r="H318" s="9">
        <v>10200</v>
      </c>
      <c r="I318" s="9">
        <v>0</v>
      </c>
      <c r="J318" s="9">
        <v>10200</v>
      </c>
      <c r="K318" s="11" t="s">
        <v>15</v>
      </c>
      <c r="L318" s="12" t="s">
        <v>16</v>
      </c>
      <c r="M318" s="1"/>
      <c r="N318" s="1"/>
      <c r="O318" s="15" t="s">
        <v>20</v>
      </c>
    </row>
    <row r="319" spans="1:15" x14ac:dyDescent="0.25">
      <c r="A319" s="1" t="s">
        <v>12</v>
      </c>
      <c r="B319" s="6" t="s">
        <v>13</v>
      </c>
      <c r="C319" s="7" t="s">
        <v>14</v>
      </c>
      <c r="D319" s="7">
        <v>67401</v>
      </c>
      <c r="E319" s="17">
        <v>44407.001388877165</v>
      </c>
      <c r="F319" s="8">
        <v>44460</v>
      </c>
      <c r="G319" s="19">
        <v>10200</v>
      </c>
      <c r="H319" s="9">
        <v>10200</v>
      </c>
      <c r="I319" s="9">
        <v>0</v>
      </c>
      <c r="J319" s="9">
        <v>10200</v>
      </c>
      <c r="K319" s="11" t="s">
        <v>15</v>
      </c>
      <c r="L319" s="12" t="s">
        <v>16</v>
      </c>
      <c r="M319" s="1"/>
      <c r="N319" s="1"/>
      <c r="O319" s="15" t="s">
        <v>20</v>
      </c>
    </row>
    <row r="320" spans="1:15" x14ac:dyDescent="0.25">
      <c r="A320" s="1" t="s">
        <v>12</v>
      </c>
      <c r="B320" s="6" t="s">
        <v>13</v>
      </c>
      <c r="C320" s="7" t="s">
        <v>14</v>
      </c>
      <c r="D320" s="7">
        <v>67402</v>
      </c>
      <c r="E320" s="17">
        <v>44407.001388877165</v>
      </c>
      <c r="F320" s="8">
        <v>44460</v>
      </c>
      <c r="G320" s="19">
        <v>10200</v>
      </c>
      <c r="H320" s="9">
        <v>10200</v>
      </c>
      <c r="I320" s="9">
        <v>0</v>
      </c>
      <c r="J320" s="9">
        <v>10200</v>
      </c>
      <c r="K320" s="11" t="s">
        <v>15</v>
      </c>
      <c r="L320" s="12" t="s">
        <v>16</v>
      </c>
      <c r="M320" s="1"/>
      <c r="N320" s="1"/>
      <c r="O320" s="15" t="s">
        <v>20</v>
      </c>
    </row>
    <row r="321" spans="1:15" x14ac:dyDescent="0.25">
      <c r="A321" s="1" t="s">
        <v>12</v>
      </c>
      <c r="B321" s="6" t="s">
        <v>13</v>
      </c>
      <c r="C321" s="7" t="s">
        <v>14</v>
      </c>
      <c r="D321" s="7">
        <v>67403</v>
      </c>
      <c r="E321" s="17">
        <v>44407.001388877165</v>
      </c>
      <c r="F321" s="8">
        <v>44460</v>
      </c>
      <c r="G321" s="19">
        <v>10200</v>
      </c>
      <c r="H321" s="9">
        <v>10200</v>
      </c>
      <c r="I321" s="9">
        <v>0</v>
      </c>
      <c r="J321" s="9">
        <v>10200</v>
      </c>
      <c r="K321" s="11" t="s">
        <v>15</v>
      </c>
      <c r="L321" s="12" t="s">
        <v>16</v>
      </c>
      <c r="M321" s="1"/>
      <c r="N321" s="1"/>
      <c r="O321" s="15" t="s">
        <v>20</v>
      </c>
    </row>
    <row r="322" spans="1:15" x14ac:dyDescent="0.25">
      <c r="A322" s="1" t="s">
        <v>12</v>
      </c>
      <c r="B322" s="6" t="s">
        <v>13</v>
      </c>
      <c r="C322" s="7" t="s">
        <v>14</v>
      </c>
      <c r="D322" s="7">
        <v>67404</v>
      </c>
      <c r="E322" s="17">
        <v>44407.001388877165</v>
      </c>
      <c r="F322" s="8">
        <v>44460</v>
      </c>
      <c r="G322" s="19">
        <v>10200</v>
      </c>
      <c r="H322" s="9">
        <v>10200</v>
      </c>
      <c r="I322" s="9">
        <v>0</v>
      </c>
      <c r="J322" s="9">
        <v>10200</v>
      </c>
      <c r="K322" s="11" t="s">
        <v>15</v>
      </c>
      <c r="L322" s="12" t="s">
        <v>16</v>
      </c>
      <c r="M322" s="1"/>
      <c r="N322" s="1"/>
      <c r="O322" s="15" t="s">
        <v>20</v>
      </c>
    </row>
    <row r="323" spans="1:15" x14ac:dyDescent="0.25">
      <c r="A323" s="1" t="s">
        <v>12</v>
      </c>
      <c r="B323" s="6" t="s">
        <v>13</v>
      </c>
      <c r="C323" s="7" t="s">
        <v>14</v>
      </c>
      <c r="D323" s="7">
        <v>67405</v>
      </c>
      <c r="E323" s="17">
        <v>44407.001388877165</v>
      </c>
      <c r="F323" s="8">
        <v>44460</v>
      </c>
      <c r="G323" s="19">
        <v>10200</v>
      </c>
      <c r="H323" s="9">
        <v>10200</v>
      </c>
      <c r="I323" s="9">
        <v>0</v>
      </c>
      <c r="J323" s="9">
        <v>10200</v>
      </c>
      <c r="K323" s="11" t="s">
        <v>15</v>
      </c>
      <c r="L323" s="12" t="s">
        <v>16</v>
      </c>
      <c r="M323" s="1"/>
      <c r="N323" s="1"/>
      <c r="O323" s="15" t="s">
        <v>20</v>
      </c>
    </row>
    <row r="324" spans="1:15" x14ac:dyDescent="0.25">
      <c r="A324" s="1" t="s">
        <v>12</v>
      </c>
      <c r="B324" s="6" t="s">
        <v>13</v>
      </c>
      <c r="C324" s="7" t="s">
        <v>14</v>
      </c>
      <c r="D324" s="7">
        <v>67407</v>
      </c>
      <c r="E324" s="17">
        <v>44407.001388877165</v>
      </c>
      <c r="F324" s="8">
        <v>44460</v>
      </c>
      <c r="G324" s="19">
        <v>10200</v>
      </c>
      <c r="H324" s="9">
        <v>10200</v>
      </c>
      <c r="I324" s="9">
        <v>0</v>
      </c>
      <c r="J324" s="9">
        <v>10200</v>
      </c>
      <c r="K324" s="11" t="s">
        <v>15</v>
      </c>
      <c r="L324" s="12" t="s">
        <v>16</v>
      </c>
      <c r="M324" s="1"/>
      <c r="N324" s="1"/>
      <c r="O324" s="15" t="s">
        <v>20</v>
      </c>
    </row>
    <row r="325" spans="1:15" x14ac:dyDescent="0.25">
      <c r="A325" s="1" t="s">
        <v>12</v>
      </c>
      <c r="B325" s="6" t="s">
        <v>13</v>
      </c>
      <c r="C325" s="7" t="s">
        <v>14</v>
      </c>
      <c r="D325" s="7">
        <v>67408</v>
      </c>
      <c r="E325" s="17">
        <v>44407.001388877165</v>
      </c>
      <c r="F325" s="8">
        <v>44460</v>
      </c>
      <c r="G325" s="19">
        <v>10200</v>
      </c>
      <c r="H325" s="9">
        <v>10200</v>
      </c>
      <c r="I325" s="9">
        <v>0</v>
      </c>
      <c r="J325" s="9">
        <v>10200</v>
      </c>
      <c r="K325" s="11" t="s">
        <v>15</v>
      </c>
      <c r="L325" s="12" t="s">
        <v>16</v>
      </c>
      <c r="M325" s="1"/>
      <c r="N325" s="1"/>
      <c r="O325" s="15" t="s">
        <v>20</v>
      </c>
    </row>
    <row r="326" spans="1:15" x14ac:dyDescent="0.25">
      <c r="A326" s="1" t="s">
        <v>12</v>
      </c>
      <c r="B326" s="6" t="s">
        <v>13</v>
      </c>
      <c r="C326" s="7" t="s">
        <v>14</v>
      </c>
      <c r="D326" s="7">
        <v>67411</v>
      </c>
      <c r="E326" s="17">
        <v>44407.001388877165</v>
      </c>
      <c r="F326" s="8">
        <v>44460</v>
      </c>
      <c r="G326" s="19">
        <v>10200</v>
      </c>
      <c r="H326" s="9">
        <v>10200</v>
      </c>
      <c r="I326" s="9">
        <v>0</v>
      </c>
      <c r="J326" s="9">
        <v>10200</v>
      </c>
      <c r="K326" s="11" t="s">
        <v>15</v>
      </c>
      <c r="L326" s="12" t="s">
        <v>16</v>
      </c>
      <c r="M326" s="1"/>
      <c r="N326" s="1"/>
      <c r="O326" s="15" t="s">
        <v>20</v>
      </c>
    </row>
    <row r="327" spans="1:15" x14ac:dyDescent="0.25">
      <c r="A327" s="1" t="s">
        <v>12</v>
      </c>
      <c r="B327" s="6" t="s">
        <v>13</v>
      </c>
      <c r="C327" s="7" t="s">
        <v>14</v>
      </c>
      <c r="D327" s="7">
        <v>67412</v>
      </c>
      <c r="E327" s="17">
        <v>44407.001388877165</v>
      </c>
      <c r="F327" s="8">
        <v>44460</v>
      </c>
      <c r="G327" s="19">
        <v>10200</v>
      </c>
      <c r="H327" s="9">
        <v>10200</v>
      </c>
      <c r="I327" s="9">
        <v>0</v>
      </c>
      <c r="J327" s="9">
        <v>10200</v>
      </c>
      <c r="K327" s="11" t="s">
        <v>15</v>
      </c>
      <c r="L327" s="12" t="s">
        <v>16</v>
      </c>
      <c r="M327" s="1"/>
      <c r="N327" s="1"/>
      <c r="O327" s="15" t="s">
        <v>20</v>
      </c>
    </row>
    <row r="328" spans="1:15" x14ac:dyDescent="0.25">
      <c r="A328" s="1" t="s">
        <v>12</v>
      </c>
      <c r="B328" s="6" t="s">
        <v>13</v>
      </c>
      <c r="C328" s="7" t="s">
        <v>14</v>
      </c>
      <c r="D328" s="7">
        <v>67414</v>
      </c>
      <c r="E328" s="17">
        <v>44407.001388877165</v>
      </c>
      <c r="F328" s="8">
        <v>44460</v>
      </c>
      <c r="G328" s="19">
        <v>10200</v>
      </c>
      <c r="H328" s="9">
        <v>10200</v>
      </c>
      <c r="I328" s="9">
        <v>0</v>
      </c>
      <c r="J328" s="9">
        <v>10200</v>
      </c>
      <c r="K328" s="11" t="s">
        <v>15</v>
      </c>
      <c r="L328" s="12" t="s">
        <v>16</v>
      </c>
      <c r="M328" s="1"/>
      <c r="N328" s="1"/>
      <c r="O328" s="15" t="s">
        <v>20</v>
      </c>
    </row>
    <row r="329" spans="1:15" x14ac:dyDescent="0.25">
      <c r="A329" s="1" t="s">
        <v>12</v>
      </c>
      <c r="B329" s="6" t="s">
        <v>13</v>
      </c>
      <c r="C329" s="7" t="s">
        <v>14</v>
      </c>
      <c r="D329" s="7">
        <v>67419</v>
      </c>
      <c r="E329" s="17">
        <v>44407.001388877165</v>
      </c>
      <c r="F329" s="8">
        <v>44460</v>
      </c>
      <c r="G329" s="19">
        <v>10200</v>
      </c>
      <c r="H329" s="9">
        <v>10200</v>
      </c>
      <c r="I329" s="9">
        <v>0</v>
      </c>
      <c r="J329" s="9">
        <v>10200</v>
      </c>
      <c r="K329" s="11" t="s">
        <v>15</v>
      </c>
      <c r="L329" s="12" t="s">
        <v>16</v>
      </c>
      <c r="M329" s="1"/>
      <c r="N329" s="1"/>
      <c r="O329" s="15" t="s">
        <v>20</v>
      </c>
    </row>
    <row r="330" spans="1:15" x14ac:dyDescent="0.25">
      <c r="A330" s="1" t="s">
        <v>12</v>
      </c>
      <c r="B330" s="6" t="s">
        <v>13</v>
      </c>
      <c r="C330" s="7" t="s">
        <v>14</v>
      </c>
      <c r="D330" s="7">
        <v>67421</v>
      </c>
      <c r="E330" s="17">
        <v>44407.001388877165</v>
      </c>
      <c r="F330" s="8">
        <v>44460</v>
      </c>
      <c r="G330" s="19">
        <v>10200</v>
      </c>
      <c r="H330" s="9">
        <v>10200</v>
      </c>
      <c r="I330" s="9">
        <v>0</v>
      </c>
      <c r="J330" s="9">
        <v>10200</v>
      </c>
      <c r="K330" s="11" t="s">
        <v>15</v>
      </c>
      <c r="L330" s="12" t="s">
        <v>16</v>
      </c>
      <c r="M330" s="1"/>
      <c r="N330" s="1"/>
      <c r="O330" s="15" t="s">
        <v>20</v>
      </c>
    </row>
    <row r="331" spans="1:15" x14ac:dyDescent="0.25">
      <c r="A331" s="1" t="s">
        <v>12</v>
      </c>
      <c r="B331" s="6" t="s">
        <v>13</v>
      </c>
      <c r="C331" s="7" t="s">
        <v>14</v>
      </c>
      <c r="D331" s="7">
        <v>67422</v>
      </c>
      <c r="E331" s="17">
        <v>44407.001388877165</v>
      </c>
      <c r="F331" s="8">
        <v>44460</v>
      </c>
      <c r="G331" s="19">
        <v>10200</v>
      </c>
      <c r="H331" s="9">
        <v>10200</v>
      </c>
      <c r="I331" s="9">
        <v>0</v>
      </c>
      <c r="J331" s="9">
        <v>10200</v>
      </c>
      <c r="K331" s="11" t="s">
        <v>15</v>
      </c>
      <c r="L331" s="12" t="s">
        <v>16</v>
      </c>
      <c r="M331" s="1"/>
      <c r="N331" s="1"/>
      <c r="O331" s="15" t="s">
        <v>20</v>
      </c>
    </row>
    <row r="332" spans="1:15" x14ac:dyDescent="0.25">
      <c r="A332" s="1" t="s">
        <v>12</v>
      </c>
      <c r="B332" s="6" t="s">
        <v>13</v>
      </c>
      <c r="C332" s="7" t="s">
        <v>14</v>
      </c>
      <c r="D332" s="7">
        <v>67425</v>
      </c>
      <c r="E332" s="17">
        <v>44407.001388877165</v>
      </c>
      <c r="F332" s="8">
        <v>44460</v>
      </c>
      <c r="G332" s="19">
        <v>10200</v>
      </c>
      <c r="H332" s="9">
        <v>10200</v>
      </c>
      <c r="I332" s="9">
        <v>0</v>
      </c>
      <c r="J332" s="9">
        <v>10200</v>
      </c>
      <c r="K332" s="11" t="s">
        <v>15</v>
      </c>
      <c r="L332" s="12" t="s">
        <v>16</v>
      </c>
      <c r="M332" s="1"/>
      <c r="N332" s="1"/>
      <c r="O332" s="15" t="s">
        <v>20</v>
      </c>
    </row>
    <row r="333" spans="1:15" x14ac:dyDescent="0.25">
      <c r="A333" s="1" t="s">
        <v>12</v>
      </c>
      <c r="B333" s="6" t="s">
        <v>13</v>
      </c>
      <c r="C333" s="7" t="s">
        <v>14</v>
      </c>
      <c r="D333" s="7">
        <v>67427</v>
      </c>
      <c r="E333" s="17">
        <v>44407.001388877165</v>
      </c>
      <c r="F333" s="8">
        <v>44460</v>
      </c>
      <c r="G333" s="19">
        <v>10200</v>
      </c>
      <c r="H333" s="9">
        <v>10200</v>
      </c>
      <c r="I333" s="9">
        <v>0</v>
      </c>
      <c r="J333" s="9">
        <v>10200</v>
      </c>
      <c r="K333" s="11" t="s">
        <v>15</v>
      </c>
      <c r="L333" s="12" t="s">
        <v>16</v>
      </c>
      <c r="M333" s="1"/>
      <c r="N333" s="1"/>
      <c r="O333" s="15" t="s">
        <v>20</v>
      </c>
    </row>
    <row r="334" spans="1:15" x14ac:dyDescent="0.25">
      <c r="A334" s="1" t="s">
        <v>12</v>
      </c>
      <c r="B334" s="6" t="s">
        <v>13</v>
      </c>
      <c r="C334" s="7" t="s">
        <v>14</v>
      </c>
      <c r="D334" s="7">
        <v>75016</v>
      </c>
      <c r="E334" s="17">
        <v>44408.999988425989</v>
      </c>
      <c r="F334" s="8">
        <v>44460</v>
      </c>
      <c r="G334" s="19">
        <v>110000</v>
      </c>
      <c r="H334" s="9">
        <v>0</v>
      </c>
      <c r="I334" s="9">
        <v>68006</v>
      </c>
      <c r="J334" s="9">
        <v>68006</v>
      </c>
      <c r="K334" s="11" t="s">
        <v>15</v>
      </c>
      <c r="L334" s="12" t="s">
        <v>16</v>
      </c>
      <c r="M334" s="1"/>
      <c r="N334" s="1"/>
      <c r="O334" s="16" t="s">
        <v>21</v>
      </c>
    </row>
    <row r="335" spans="1:15" x14ac:dyDescent="0.25">
      <c r="A335" s="1" t="s">
        <v>12</v>
      </c>
      <c r="B335" s="6" t="s">
        <v>13</v>
      </c>
      <c r="C335" s="7" t="s">
        <v>14</v>
      </c>
      <c r="D335" s="7">
        <v>75017</v>
      </c>
      <c r="E335" s="17">
        <v>44408.999988425989</v>
      </c>
      <c r="F335" s="8">
        <v>44460</v>
      </c>
      <c r="G335" s="19">
        <v>110000</v>
      </c>
      <c r="H335" s="9">
        <v>0</v>
      </c>
      <c r="I335" s="9">
        <v>68006</v>
      </c>
      <c r="J335" s="9">
        <v>68006</v>
      </c>
      <c r="K335" s="11" t="s">
        <v>15</v>
      </c>
      <c r="L335" s="12" t="s">
        <v>16</v>
      </c>
      <c r="M335" s="1"/>
      <c r="N335" s="1"/>
      <c r="O335" s="16" t="s">
        <v>21</v>
      </c>
    </row>
    <row r="336" spans="1:15" x14ac:dyDescent="0.25">
      <c r="A336" s="1" t="s">
        <v>12</v>
      </c>
      <c r="B336" s="6" t="s">
        <v>13</v>
      </c>
      <c r="C336" s="7" t="s">
        <v>14</v>
      </c>
      <c r="D336" s="7">
        <v>75024</v>
      </c>
      <c r="E336" s="17">
        <v>44408.999988425989</v>
      </c>
      <c r="F336" s="8">
        <v>44460</v>
      </c>
      <c r="G336" s="19">
        <v>110000</v>
      </c>
      <c r="H336" s="9">
        <v>0</v>
      </c>
      <c r="I336" s="9">
        <v>68006</v>
      </c>
      <c r="J336" s="9">
        <v>68006</v>
      </c>
      <c r="K336" s="11" t="s">
        <v>15</v>
      </c>
      <c r="L336" s="12" t="s">
        <v>16</v>
      </c>
      <c r="M336" s="1"/>
      <c r="N336" s="1"/>
      <c r="O336" s="16" t="s">
        <v>21</v>
      </c>
    </row>
    <row r="337" spans="1:15" x14ac:dyDescent="0.25">
      <c r="A337" s="1" t="s">
        <v>12</v>
      </c>
      <c r="B337" s="6" t="s">
        <v>13</v>
      </c>
      <c r="C337" s="7" t="s">
        <v>14</v>
      </c>
      <c r="D337" s="7">
        <v>75033</v>
      </c>
      <c r="E337" s="17">
        <v>44408.999988425989</v>
      </c>
      <c r="F337" s="8">
        <v>44460</v>
      </c>
      <c r="G337" s="19">
        <v>110000</v>
      </c>
      <c r="H337" s="9">
        <v>0</v>
      </c>
      <c r="I337" s="9">
        <v>68006</v>
      </c>
      <c r="J337" s="9">
        <v>68006</v>
      </c>
      <c r="K337" s="11" t="s">
        <v>15</v>
      </c>
      <c r="L337" s="12" t="s">
        <v>16</v>
      </c>
      <c r="M337" s="1"/>
      <c r="N337" s="1"/>
      <c r="O337" s="16" t="s">
        <v>21</v>
      </c>
    </row>
    <row r="338" spans="1:15" x14ac:dyDescent="0.25">
      <c r="A338" s="1" t="s">
        <v>12</v>
      </c>
      <c r="B338" s="6" t="s">
        <v>13</v>
      </c>
      <c r="C338" s="7" t="s">
        <v>14</v>
      </c>
      <c r="D338" s="7">
        <v>75035</v>
      </c>
      <c r="E338" s="17">
        <v>44408.999988425989</v>
      </c>
      <c r="F338" s="8">
        <v>45275.540804895834</v>
      </c>
      <c r="G338" s="19">
        <v>80800</v>
      </c>
      <c r="H338" s="9">
        <v>0</v>
      </c>
      <c r="I338" s="9">
        <v>80800</v>
      </c>
      <c r="J338" s="9">
        <v>80800</v>
      </c>
      <c r="K338" s="11" t="s">
        <v>15</v>
      </c>
      <c r="L338" s="12" t="s">
        <v>16</v>
      </c>
      <c r="M338" s="1"/>
      <c r="N338" s="1"/>
      <c r="O338" s="16" t="s">
        <v>21</v>
      </c>
    </row>
    <row r="339" spans="1:15" x14ac:dyDescent="0.25">
      <c r="A339" s="1" t="s">
        <v>12</v>
      </c>
      <c r="B339" s="6" t="s">
        <v>13</v>
      </c>
      <c r="C339" s="7" t="s">
        <v>14</v>
      </c>
      <c r="D339" s="7">
        <v>75036</v>
      </c>
      <c r="E339" s="17">
        <v>44408.999988425989</v>
      </c>
      <c r="F339" s="8">
        <v>44460</v>
      </c>
      <c r="G339" s="19">
        <v>110000</v>
      </c>
      <c r="H339" s="9">
        <v>0</v>
      </c>
      <c r="I339" s="9">
        <v>68006</v>
      </c>
      <c r="J339" s="9">
        <v>68006</v>
      </c>
      <c r="K339" s="11" t="s">
        <v>15</v>
      </c>
      <c r="L339" s="12" t="s">
        <v>16</v>
      </c>
      <c r="M339" s="1"/>
      <c r="N339" s="1"/>
      <c r="O339" s="16" t="s">
        <v>21</v>
      </c>
    </row>
    <row r="340" spans="1:15" x14ac:dyDescent="0.25">
      <c r="A340" s="1" t="s">
        <v>12</v>
      </c>
      <c r="B340" s="6" t="s">
        <v>13</v>
      </c>
      <c r="C340" s="7" t="s">
        <v>14</v>
      </c>
      <c r="D340" s="7">
        <v>75051</v>
      </c>
      <c r="E340" s="17">
        <v>44408.999988425989</v>
      </c>
      <c r="F340" s="8">
        <v>44460</v>
      </c>
      <c r="G340" s="19">
        <v>110000</v>
      </c>
      <c r="H340" s="9">
        <v>0</v>
      </c>
      <c r="I340" s="9">
        <v>68006</v>
      </c>
      <c r="J340" s="9">
        <v>68006</v>
      </c>
      <c r="K340" s="11" t="s">
        <v>15</v>
      </c>
      <c r="L340" s="12" t="s">
        <v>16</v>
      </c>
      <c r="M340" s="1"/>
      <c r="N340" s="1"/>
      <c r="O340" s="16" t="s">
        <v>21</v>
      </c>
    </row>
    <row r="341" spans="1:15" x14ac:dyDescent="0.25">
      <c r="A341" s="1" t="s">
        <v>12</v>
      </c>
      <c r="B341" s="6" t="s">
        <v>13</v>
      </c>
      <c r="C341" s="7" t="s">
        <v>14</v>
      </c>
      <c r="D341" s="7">
        <v>75069</v>
      </c>
      <c r="E341" s="17">
        <v>44408.999988425989</v>
      </c>
      <c r="F341" s="8">
        <v>44460</v>
      </c>
      <c r="G341" s="19">
        <v>110000</v>
      </c>
      <c r="H341" s="9">
        <v>0</v>
      </c>
      <c r="I341" s="9">
        <v>110000</v>
      </c>
      <c r="J341" s="9">
        <v>110000</v>
      </c>
      <c r="K341" s="11" t="s">
        <v>15</v>
      </c>
      <c r="L341" s="12" t="s">
        <v>16</v>
      </c>
      <c r="M341" s="1"/>
      <c r="N341" s="1"/>
      <c r="O341" s="16" t="s">
        <v>21</v>
      </c>
    </row>
    <row r="342" spans="1:15" x14ac:dyDescent="0.25">
      <c r="A342" s="1" t="s">
        <v>12</v>
      </c>
      <c r="B342" s="6" t="s">
        <v>13</v>
      </c>
      <c r="C342" s="7" t="s">
        <v>14</v>
      </c>
      <c r="D342" s="7">
        <v>75070</v>
      </c>
      <c r="E342" s="17">
        <v>44408.999988425989</v>
      </c>
      <c r="F342" s="8">
        <v>44460</v>
      </c>
      <c r="G342" s="19">
        <v>110000</v>
      </c>
      <c r="H342" s="9">
        <v>0</v>
      </c>
      <c r="I342" s="9">
        <v>110000</v>
      </c>
      <c r="J342" s="9">
        <v>110000</v>
      </c>
      <c r="K342" s="11" t="s">
        <v>15</v>
      </c>
      <c r="L342" s="12" t="s">
        <v>16</v>
      </c>
      <c r="M342" s="1"/>
      <c r="N342" s="1"/>
      <c r="O342" s="16" t="s">
        <v>21</v>
      </c>
    </row>
    <row r="343" spans="1:15" x14ac:dyDescent="0.25">
      <c r="A343" s="1" t="s">
        <v>12</v>
      </c>
      <c r="B343" s="6" t="s">
        <v>13</v>
      </c>
      <c r="C343" s="7" t="s">
        <v>14</v>
      </c>
      <c r="D343" s="7">
        <v>75074</v>
      </c>
      <c r="E343" s="17">
        <v>44408.999988425989</v>
      </c>
      <c r="F343" s="8">
        <v>44460</v>
      </c>
      <c r="G343" s="19">
        <v>110000</v>
      </c>
      <c r="H343" s="9">
        <v>0</v>
      </c>
      <c r="I343" s="9">
        <v>68006</v>
      </c>
      <c r="J343" s="9">
        <v>68006</v>
      </c>
      <c r="K343" s="11" t="s">
        <v>15</v>
      </c>
      <c r="L343" s="12" t="s">
        <v>16</v>
      </c>
      <c r="M343" s="1"/>
      <c r="N343" s="1"/>
      <c r="O343" s="16" t="s">
        <v>21</v>
      </c>
    </row>
    <row r="344" spans="1:15" x14ac:dyDescent="0.25">
      <c r="A344" s="1" t="s">
        <v>12</v>
      </c>
      <c r="B344" s="6" t="s">
        <v>13</v>
      </c>
      <c r="C344" s="7" t="s">
        <v>14</v>
      </c>
      <c r="D344" s="7">
        <v>75085</v>
      </c>
      <c r="E344" s="17">
        <v>44408.999988425989</v>
      </c>
      <c r="F344" s="8">
        <v>44460</v>
      </c>
      <c r="G344" s="19">
        <v>110000</v>
      </c>
      <c r="H344" s="9">
        <v>0</v>
      </c>
      <c r="I344" s="9">
        <v>68006</v>
      </c>
      <c r="J344" s="9">
        <v>68006</v>
      </c>
      <c r="K344" s="11" t="s">
        <v>15</v>
      </c>
      <c r="L344" s="12" t="s">
        <v>16</v>
      </c>
      <c r="M344" s="1"/>
      <c r="N344" s="1"/>
      <c r="O344" s="16" t="s">
        <v>21</v>
      </c>
    </row>
    <row r="345" spans="1:15" x14ac:dyDescent="0.25">
      <c r="A345" s="1" t="s">
        <v>12</v>
      </c>
      <c r="B345" s="6" t="s">
        <v>13</v>
      </c>
      <c r="C345" s="7" t="s">
        <v>14</v>
      </c>
      <c r="D345" s="7">
        <v>99918</v>
      </c>
      <c r="E345" s="17">
        <v>44463.999988425989</v>
      </c>
      <c r="F345" s="8">
        <v>44491</v>
      </c>
      <c r="G345" s="19">
        <v>80800</v>
      </c>
      <c r="H345" s="9">
        <v>0</v>
      </c>
      <c r="I345" s="9">
        <v>80800</v>
      </c>
      <c r="J345" s="9">
        <v>80800</v>
      </c>
      <c r="K345" s="11" t="s">
        <v>15</v>
      </c>
      <c r="L345" s="12" t="s">
        <v>16</v>
      </c>
      <c r="M345" s="1"/>
      <c r="N345" s="1"/>
      <c r="O345" s="16" t="s">
        <v>21</v>
      </c>
    </row>
    <row r="346" spans="1:15" x14ac:dyDescent="0.25">
      <c r="A346" s="1" t="s">
        <v>12</v>
      </c>
      <c r="B346" s="6" t="s">
        <v>13</v>
      </c>
      <c r="C346" s="7" t="s">
        <v>14</v>
      </c>
      <c r="D346" s="7">
        <v>170511</v>
      </c>
      <c r="E346" s="17">
        <v>44592.999988425989</v>
      </c>
      <c r="F346" s="8">
        <v>44628</v>
      </c>
      <c r="G346" s="19">
        <v>80800</v>
      </c>
      <c r="H346" s="9">
        <v>0</v>
      </c>
      <c r="I346" s="9">
        <v>80800</v>
      </c>
      <c r="J346" s="9">
        <v>80800</v>
      </c>
      <c r="K346" s="11" t="s">
        <v>15</v>
      </c>
      <c r="L346" s="12" t="s">
        <v>16</v>
      </c>
      <c r="M346" s="1"/>
      <c r="N346" s="1"/>
      <c r="O346" s="16" t="s">
        <v>22</v>
      </c>
    </row>
    <row r="347" spans="1:15" x14ac:dyDescent="0.25">
      <c r="A347" s="1" t="s">
        <v>12</v>
      </c>
      <c r="B347" s="6" t="s">
        <v>13</v>
      </c>
      <c r="C347" s="7" t="s">
        <v>14</v>
      </c>
      <c r="D347" s="7">
        <v>170913</v>
      </c>
      <c r="E347" s="17">
        <v>44592.999988425989</v>
      </c>
      <c r="F347" s="8">
        <v>44628</v>
      </c>
      <c r="G347" s="19">
        <v>80800</v>
      </c>
      <c r="H347" s="9">
        <v>0</v>
      </c>
      <c r="I347" s="9">
        <v>80800</v>
      </c>
      <c r="J347" s="9">
        <v>80800</v>
      </c>
      <c r="K347" s="11" t="s">
        <v>15</v>
      </c>
      <c r="L347" s="12" t="s">
        <v>16</v>
      </c>
      <c r="M347" s="1"/>
      <c r="N347" s="1"/>
      <c r="O347" s="16" t="s">
        <v>21</v>
      </c>
    </row>
    <row r="348" spans="1:15" x14ac:dyDescent="0.25">
      <c r="A348" s="1" t="s">
        <v>12</v>
      </c>
      <c r="B348" s="6" t="s">
        <v>13</v>
      </c>
      <c r="C348" s="7" t="s">
        <v>14</v>
      </c>
      <c r="D348" s="7">
        <v>171015</v>
      </c>
      <c r="E348" s="17">
        <v>44592.999988425989</v>
      </c>
      <c r="F348" s="8">
        <v>44628</v>
      </c>
      <c r="G348" s="19">
        <v>80800</v>
      </c>
      <c r="H348" s="9">
        <v>0</v>
      </c>
      <c r="I348" s="9">
        <v>80800</v>
      </c>
      <c r="J348" s="9">
        <v>80800</v>
      </c>
      <c r="K348" s="11" t="s">
        <v>15</v>
      </c>
      <c r="L348" s="12" t="s">
        <v>16</v>
      </c>
      <c r="M348" s="1"/>
      <c r="N348" s="1"/>
      <c r="O348" s="16" t="s">
        <v>21</v>
      </c>
    </row>
    <row r="349" spans="1:15" x14ac:dyDescent="0.25">
      <c r="A349" s="1" t="s">
        <v>12</v>
      </c>
      <c r="B349" s="6" t="s">
        <v>13</v>
      </c>
      <c r="C349" s="7" t="s">
        <v>14</v>
      </c>
      <c r="D349" s="7">
        <v>171025</v>
      </c>
      <c r="E349" s="17">
        <v>44592.999988425989</v>
      </c>
      <c r="F349" s="8">
        <v>44628</v>
      </c>
      <c r="G349" s="19">
        <v>80800</v>
      </c>
      <c r="H349" s="9">
        <v>0</v>
      </c>
      <c r="I349" s="9">
        <v>80800</v>
      </c>
      <c r="J349" s="9">
        <v>80800</v>
      </c>
      <c r="K349" s="11" t="s">
        <v>15</v>
      </c>
      <c r="L349" s="12" t="s">
        <v>16</v>
      </c>
      <c r="M349" s="1"/>
      <c r="N349" s="1"/>
      <c r="O349" s="16" t="s">
        <v>21</v>
      </c>
    </row>
    <row r="350" spans="1:15" x14ac:dyDescent="0.25">
      <c r="A350" s="1" t="s">
        <v>12</v>
      </c>
      <c r="B350" s="6" t="s">
        <v>13</v>
      </c>
      <c r="C350" s="7" t="s">
        <v>14</v>
      </c>
      <c r="D350" s="7">
        <v>171034</v>
      </c>
      <c r="E350" s="17">
        <v>44592.999988425989</v>
      </c>
      <c r="F350" s="8">
        <v>44628</v>
      </c>
      <c r="G350" s="19">
        <v>80800</v>
      </c>
      <c r="H350" s="9">
        <v>0</v>
      </c>
      <c r="I350" s="9">
        <v>80800</v>
      </c>
      <c r="J350" s="9">
        <v>80800</v>
      </c>
      <c r="K350" s="11" t="s">
        <v>15</v>
      </c>
      <c r="L350" s="12" t="s">
        <v>16</v>
      </c>
      <c r="M350" s="1"/>
      <c r="N350" s="1"/>
      <c r="O350" s="16" t="s">
        <v>21</v>
      </c>
    </row>
    <row r="351" spans="1:15" x14ac:dyDescent="0.25">
      <c r="A351" s="1" t="s">
        <v>12</v>
      </c>
      <c r="B351" s="6" t="s">
        <v>13</v>
      </c>
      <c r="C351" s="7" t="s">
        <v>14</v>
      </c>
      <c r="D351" s="7">
        <v>171060</v>
      </c>
      <c r="E351" s="17">
        <v>44592.999988425989</v>
      </c>
      <c r="F351" s="8">
        <v>44628</v>
      </c>
      <c r="G351" s="19">
        <v>80800</v>
      </c>
      <c r="H351" s="9">
        <v>0</v>
      </c>
      <c r="I351" s="9">
        <v>80800</v>
      </c>
      <c r="J351" s="9">
        <v>80800</v>
      </c>
      <c r="K351" s="11" t="s">
        <v>15</v>
      </c>
      <c r="L351" s="12" t="s">
        <v>16</v>
      </c>
      <c r="M351" s="1"/>
      <c r="N351" s="1"/>
      <c r="O351" s="16" t="s">
        <v>22</v>
      </c>
    </row>
    <row r="352" spans="1:15" x14ac:dyDescent="0.25">
      <c r="A352" s="1" t="s">
        <v>12</v>
      </c>
      <c r="B352" s="6" t="s">
        <v>13</v>
      </c>
      <c r="C352" s="7" t="s">
        <v>14</v>
      </c>
      <c r="D352" s="7">
        <v>171113</v>
      </c>
      <c r="E352" s="17">
        <v>44592.999988425989</v>
      </c>
      <c r="F352" s="8">
        <v>44628</v>
      </c>
      <c r="G352" s="19">
        <v>80800</v>
      </c>
      <c r="H352" s="9">
        <v>0</v>
      </c>
      <c r="I352" s="9">
        <v>80800</v>
      </c>
      <c r="J352" s="9">
        <v>80800</v>
      </c>
      <c r="K352" s="11" t="s">
        <v>15</v>
      </c>
      <c r="L352" s="12" t="s">
        <v>16</v>
      </c>
      <c r="M352" s="1"/>
      <c r="N352" s="1"/>
      <c r="O352" s="16" t="s">
        <v>22</v>
      </c>
    </row>
    <row r="353" spans="1:15" x14ac:dyDescent="0.25">
      <c r="A353" s="1" t="s">
        <v>12</v>
      </c>
      <c r="B353" s="6" t="s">
        <v>13</v>
      </c>
      <c r="C353" s="7" t="s">
        <v>14</v>
      </c>
      <c r="D353" s="7">
        <v>171167</v>
      </c>
      <c r="E353" s="17">
        <v>44592.999988425989</v>
      </c>
      <c r="F353" s="8">
        <v>44628</v>
      </c>
      <c r="G353" s="19">
        <v>80800</v>
      </c>
      <c r="H353" s="9">
        <v>0</v>
      </c>
      <c r="I353" s="9">
        <v>80800</v>
      </c>
      <c r="J353" s="9">
        <v>80800</v>
      </c>
      <c r="K353" s="11" t="s">
        <v>15</v>
      </c>
      <c r="L353" s="12" t="s">
        <v>16</v>
      </c>
      <c r="M353" s="1"/>
      <c r="N353" s="1"/>
      <c r="O353" s="16" t="s">
        <v>22</v>
      </c>
    </row>
    <row r="354" spans="1:15" x14ac:dyDescent="0.25">
      <c r="A354" s="1" t="s">
        <v>12</v>
      </c>
      <c r="B354" s="6" t="s">
        <v>13</v>
      </c>
      <c r="C354" s="7" t="s">
        <v>14</v>
      </c>
      <c r="D354" s="7">
        <v>171222</v>
      </c>
      <c r="E354" s="17">
        <v>44592.999988425989</v>
      </c>
      <c r="F354" s="8">
        <v>44628</v>
      </c>
      <c r="G354" s="19">
        <v>80800</v>
      </c>
      <c r="H354" s="9">
        <v>0</v>
      </c>
      <c r="I354" s="9">
        <v>80800</v>
      </c>
      <c r="J354" s="9">
        <v>80800</v>
      </c>
      <c r="K354" s="11" t="s">
        <v>15</v>
      </c>
      <c r="L354" s="12" t="s">
        <v>16</v>
      </c>
      <c r="M354" s="1"/>
      <c r="N354" s="1"/>
      <c r="O354" s="16" t="s">
        <v>22</v>
      </c>
    </row>
    <row r="355" spans="1:15" x14ac:dyDescent="0.25">
      <c r="A355" s="1" t="s">
        <v>12</v>
      </c>
      <c r="B355" s="6" t="s">
        <v>13</v>
      </c>
      <c r="C355" s="7" t="s">
        <v>14</v>
      </c>
      <c r="D355" s="7">
        <v>171241</v>
      </c>
      <c r="E355" s="17">
        <v>44592.999988425989</v>
      </c>
      <c r="F355" s="8">
        <v>44628</v>
      </c>
      <c r="G355" s="19">
        <v>80800</v>
      </c>
      <c r="H355" s="9">
        <v>0</v>
      </c>
      <c r="I355" s="9">
        <v>80800</v>
      </c>
      <c r="J355" s="9">
        <v>80800</v>
      </c>
      <c r="K355" s="11" t="s">
        <v>15</v>
      </c>
      <c r="L355" s="12" t="s">
        <v>16</v>
      </c>
      <c r="M355" s="1"/>
      <c r="N355" s="1"/>
      <c r="O355" s="16" t="s">
        <v>22</v>
      </c>
    </row>
    <row r="356" spans="1:15" x14ac:dyDescent="0.25">
      <c r="A356" s="1" t="s">
        <v>12</v>
      </c>
      <c r="B356" s="6" t="s">
        <v>13</v>
      </c>
      <c r="C356" s="7" t="s">
        <v>14</v>
      </c>
      <c r="D356" s="7">
        <v>171351</v>
      </c>
      <c r="E356" s="17">
        <v>44592.999988425989</v>
      </c>
      <c r="F356" s="8">
        <v>44628</v>
      </c>
      <c r="G356" s="19">
        <v>80800</v>
      </c>
      <c r="H356" s="9">
        <v>0</v>
      </c>
      <c r="I356" s="9">
        <v>80800</v>
      </c>
      <c r="J356" s="9">
        <v>80800</v>
      </c>
      <c r="K356" s="11" t="s">
        <v>15</v>
      </c>
      <c r="L356" s="12" t="s">
        <v>16</v>
      </c>
      <c r="M356" s="1"/>
      <c r="N356" s="1"/>
      <c r="O356" s="16" t="s">
        <v>22</v>
      </c>
    </row>
    <row r="357" spans="1:15" x14ac:dyDescent="0.25">
      <c r="A357" s="1" t="s">
        <v>12</v>
      </c>
      <c r="B357" s="6" t="s">
        <v>13</v>
      </c>
      <c r="C357" s="7" t="s">
        <v>14</v>
      </c>
      <c r="D357" s="7">
        <v>171465</v>
      </c>
      <c r="E357" s="17">
        <v>44592.999988425989</v>
      </c>
      <c r="F357" s="8">
        <v>44628</v>
      </c>
      <c r="G357" s="19">
        <v>80800</v>
      </c>
      <c r="H357" s="9">
        <v>0</v>
      </c>
      <c r="I357" s="9">
        <v>80800</v>
      </c>
      <c r="J357" s="9">
        <v>80800</v>
      </c>
      <c r="K357" s="11" t="s">
        <v>15</v>
      </c>
      <c r="L357" s="12" t="s">
        <v>16</v>
      </c>
      <c r="M357" s="1"/>
      <c r="N357" s="1"/>
      <c r="O357" s="16" t="s">
        <v>22</v>
      </c>
    </row>
    <row r="358" spans="1:15" x14ac:dyDescent="0.25">
      <c r="A358" s="1" t="s">
        <v>12</v>
      </c>
      <c r="B358" s="6" t="s">
        <v>13</v>
      </c>
      <c r="C358" s="7" t="s">
        <v>14</v>
      </c>
      <c r="D358" s="7">
        <v>171529</v>
      </c>
      <c r="E358" s="17">
        <v>44592.999988425989</v>
      </c>
      <c r="F358" s="8">
        <v>44628</v>
      </c>
      <c r="G358" s="19">
        <v>80800</v>
      </c>
      <c r="H358" s="9">
        <v>0</v>
      </c>
      <c r="I358" s="9">
        <v>80800</v>
      </c>
      <c r="J358" s="9">
        <v>80800</v>
      </c>
      <c r="K358" s="11" t="s">
        <v>15</v>
      </c>
      <c r="L358" s="12" t="s">
        <v>16</v>
      </c>
      <c r="M358" s="1"/>
      <c r="N358" s="1"/>
      <c r="O358" s="16" t="s">
        <v>22</v>
      </c>
    </row>
    <row r="359" spans="1:15" x14ac:dyDescent="0.25">
      <c r="A359" s="1" t="s">
        <v>12</v>
      </c>
      <c r="B359" s="6" t="s">
        <v>13</v>
      </c>
      <c r="C359" s="7" t="s">
        <v>14</v>
      </c>
      <c r="D359" s="7">
        <v>171537</v>
      </c>
      <c r="E359" s="17">
        <v>44592.999988425989</v>
      </c>
      <c r="F359" s="8">
        <v>44628</v>
      </c>
      <c r="G359" s="19">
        <v>80800</v>
      </c>
      <c r="H359" s="9">
        <v>0</v>
      </c>
      <c r="I359" s="9">
        <v>80800</v>
      </c>
      <c r="J359" s="9">
        <v>80800</v>
      </c>
      <c r="K359" s="11" t="s">
        <v>15</v>
      </c>
      <c r="L359" s="12" t="s">
        <v>16</v>
      </c>
      <c r="M359" s="1"/>
      <c r="N359" s="1"/>
      <c r="O359" s="16" t="s">
        <v>22</v>
      </c>
    </row>
    <row r="360" spans="1:15" x14ac:dyDescent="0.25">
      <c r="A360" s="1" t="s">
        <v>12</v>
      </c>
      <c r="B360" s="6" t="s">
        <v>13</v>
      </c>
      <c r="C360" s="7" t="s">
        <v>14</v>
      </c>
      <c r="D360" s="7">
        <v>171572</v>
      </c>
      <c r="E360" s="17">
        <v>44592.999988425989</v>
      </c>
      <c r="F360" s="8">
        <v>44628</v>
      </c>
      <c r="G360" s="19">
        <v>80800</v>
      </c>
      <c r="H360" s="9">
        <v>0</v>
      </c>
      <c r="I360" s="9">
        <v>80800</v>
      </c>
      <c r="J360" s="9">
        <v>80800</v>
      </c>
      <c r="K360" s="11" t="s">
        <v>15</v>
      </c>
      <c r="L360" s="12" t="s">
        <v>16</v>
      </c>
      <c r="M360" s="1"/>
      <c r="N360" s="1"/>
      <c r="O360" s="16" t="s">
        <v>22</v>
      </c>
    </row>
    <row r="361" spans="1:15" x14ac:dyDescent="0.25">
      <c r="A361" s="1" t="s">
        <v>12</v>
      </c>
      <c r="B361" s="6" t="s">
        <v>13</v>
      </c>
      <c r="C361" s="7" t="s">
        <v>14</v>
      </c>
      <c r="D361" s="7">
        <v>189868</v>
      </c>
      <c r="E361" s="17">
        <v>44620.999988425989</v>
      </c>
      <c r="F361" s="8">
        <v>44638</v>
      </c>
      <c r="G361" s="19">
        <v>80800</v>
      </c>
      <c r="H361" s="9">
        <v>0</v>
      </c>
      <c r="I361" s="9">
        <v>80800</v>
      </c>
      <c r="J361" s="9">
        <v>80800</v>
      </c>
      <c r="K361" s="11" t="s">
        <v>15</v>
      </c>
      <c r="L361" s="12" t="s">
        <v>16</v>
      </c>
      <c r="M361" s="1"/>
      <c r="N361" s="1"/>
      <c r="O361" s="16" t="s">
        <v>21</v>
      </c>
    </row>
    <row r="362" spans="1:15" x14ac:dyDescent="0.25">
      <c r="A362" s="1" t="s">
        <v>12</v>
      </c>
      <c r="B362" s="6" t="s">
        <v>13</v>
      </c>
      <c r="C362" s="7" t="s">
        <v>14</v>
      </c>
      <c r="D362" s="7">
        <v>189882</v>
      </c>
      <c r="E362" s="17">
        <v>44620.999988425989</v>
      </c>
      <c r="F362" s="8">
        <v>45275.540804895834</v>
      </c>
      <c r="G362" s="19">
        <v>80800</v>
      </c>
      <c r="H362" s="9">
        <v>0</v>
      </c>
      <c r="I362" s="9">
        <v>80800</v>
      </c>
      <c r="J362" s="9">
        <v>80800</v>
      </c>
      <c r="K362" s="11" t="s">
        <v>15</v>
      </c>
      <c r="L362" s="12" t="s">
        <v>16</v>
      </c>
      <c r="M362" s="1"/>
      <c r="N362" s="1"/>
      <c r="O362" s="16" t="s">
        <v>21</v>
      </c>
    </row>
    <row r="363" spans="1:15" x14ac:dyDescent="0.25">
      <c r="A363" s="1" t="s">
        <v>12</v>
      </c>
      <c r="B363" s="6" t="s">
        <v>13</v>
      </c>
      <c r="C363" s="7" t="s">
        <v>14</v>
      </c>
      <c r="D363" s="7">
        <v>189977</v>
      </c>
      <c r="E363" s="17">
        <v>44620.999988425989</v>
      </c>
      <c r="F363" s="8">
        <v>44638</v>
      </c>
      <c r="G363" s="19">
        <v>80800</v>
      </c>
      <c r="H363" s="9">
        <v>0</v>
      </c>
      <c r="I363" s="9">
        <v>80800</v>
      </c>
      <c r="J363" s="9">
        <v>80800</v>
      </c>
      <c r="K363" s="11" t="s">
        <v>15</v>
      </c>
      <c r="L363" s="12" t="s">
        <v>16</v>
      </c>
      <c r="M363" s="1"/>
      <c r="N363" s="1"/>
      <c r="O363" s="16" t="s">
        <v>22</v>
      </c>
    </row>
    <row r="364" spans="1:15" x14ac:dyDescent="0.25">
      <c r="A364" s="1" t="s">
        <v>12</v>
      </c>
      <c r="B364" s="6" t="s">
        <v>13</v>
      </c>
      <c r="C364" s="7" t="s">
        <v>14</v>
      </c>
      <c r="D364" s="7">
        <v>189983</v>
      </c>
      <c r="E364" s="17">
        <v>44620.999988425989</v>
      </c>
      <c r="F364" s="8">
        <v>44638</v>
      </c>
      <c r="G364" s="19">
        <v>80800</v>
      </c>
      <c r="H364" s="9">
        <v>0</v>
      </c>
      <c r="I364" s="9">
        <v>80800</v>
      </c>
      <c r="J364" s="9">
        <v>80800</v>
      </c>
      <c r="K364" s="11" t="s">
        <v>15</v>
      </c>
      <c r="L364" s="12" t="s">
        <v>16</v>
      </c>
      <c r="M364" s="1"/>
      <c r="N364" s="1"/>
      <c r="O364" s="16" t="s">
        <v>22</v>
      </c>
    </row>
    <row r="365" spans="1:15" x14ac:dyDescent="0.25">
      <c r="A365" s="1" t="s">
        <v>12</v>
      </c>
      <c r="B365" s="6" t="s">
        <v>13</v>
      </c>
      <c r="C365" s="7" t="s">
        <v>14</v>
      </c>
      <c r="D365" s="7">
        <v>190085</v>
      </c>
      <c r="E365" s="17">
        <v>44620.999988425989</v>
      </c>
      <c r="F365" s="8">
        <v>44638</v>
      </c>
      <c r="G365" s="19">
        <v>80800</v>
      </c>
      <c r="H365" s="9">
        <v>0</v>
      </c>
      <c r="I365" s="9">
        <v>80800</v>
      </c>
      <c r="J365" s="9">
        <v>80800</v>
      </c>
      <c r="K365" s="11" t="s">
        <v>15</v>
      </c>
      <c r="L365" s="12" t="s">
        <v>16</v>
      </c>
      <c r="M365" s="1"/>
      <c r="N365" s="1"/>
      <c r="O365" s="16" t="s">
        <v>22</v>
      </c>
    </row>
    <row r="366" spans="1:15" x14ac:dyDescent="0.25">
      <c r="A366" s="1" t="s">
        <v>12</v>
      </c>
      <c r="B366" s="6" t="s">
        <v>13</v>
      </c>
      <c r="C366" s="7" t="s">
        <v>14</v>
      </c>
      <c r="D366" s="7">
        <v>190115</v>
      </c>
      <c r="E366" s="17">
        <v>44620.999988425989</v>
      </c>
      <c r="F366" s="8">
        <v>44638</v>
      </c>
      <c r="G366" s="19">
        <v>80800</v>
      </c>
      <c r="H366" s="9">
        <v>0</v>
      </c>
      <c r="I366" s="9">
        <v>80800</v>
      </c>
      <c r="J366" s="9">
        <v>80800</v>
      </c>
      <c r="K366" s="11" t="s">
        <v>15</v>
      </c>
      <c r="L366" s="12" t="s">
        <v>16</v>
      </c>
      <c r="M366" s="1"/>
      <c r="N366" s="1"/>
      <c r="O366" s="16" t="s">
        <v>22</v>
      </c>
    </row>
    <row r="367" spans="1:15" x14ac:dyDescent="0.25">
      <c r="A367" s="1" t="s">
        <v>12</v>
      </c>
      <c r="B367" s="6" t="s">
        <v>13</v>
      </c>
      <c r="C367" s="7" t="s">
        <v>14</v>
      </c>
      <c r="D367" s="7">
        <v>195745</v>
      </c>
      <c r="E367" s="17">
        <v>44643</v>
      </c>
      <c r="F367" s="8">
        <v>44764</v>
      </c>
      <c r="G367" s="19">
        <v>80800</v>
      </c>
      <c r="H367" s="9">
        <v>0</v>
      </c>
      <c r="I367" s="9">
        <v>80800</v>
      </c>
      <c r="J367" s="9">
        <v>80800</v>
      </c>
      <c r="K367" s="11" t="s">
        <v>15</v>
      </c>
      <c r="L367" s="12" t="s">
        <v>16</v>
      </c>
      <c r="M367" s="1"/>
      <c r="N367" s="1"/>
      <c r="O367" s="16" t="s">
        <v>22</v>
      </c>
    </row>
    <row r="368" spans="1:15" x14ac:dyDescent="0.25">
      <c r="A368" s="1" t="s">
        <v>12</v>
      </c>
      <c r="B368" s="6" t="s">
        <v>13</v>
      </c>
      <c r="C368" s="7" t="s">
        <v>14</v>
      </c>
      <c r="D368" s="7">
        <v>195876</v>
      </c>
      <c r="E368" s="17">
        <v>44643</v>
      </c>
      <c r="F368" s="8">
        <v>44764</v>
      </c>
      <c r="G368" s="19">
        <v>80800</v>
      </c>
      <c r="H368" s="9">
        <v>0</v>
      </c>
      <c r="I368" s="9">
        <v>80800</v>
      </c>
      <c r="J368" s="9">
        <v>80800</v>
      </c>
      <c r="K368" s="11" t="s">
        <v>15</v>
      </c>
      <c r="L368" s="12" t="s">
        <v>16</v>
      </c>
      <c r="M368" s="1"/>
      <c r="N368" s="1"/>
      <c r="O368" s="16" t="s">
        <v>22</v>
      </c>
    </row>
    <row r="369" spans="1:15" x14ac:dyDescent="0.25">
      <c r="A369" s="1" t="s">
        <v>12</v>
      </c>
      <c r="B369" s="6" t="s">
        <v>13</v>
      </c>
      <c r="C369" s="7" t="s">
        <v>14</v>
      </c>
      <c r="D369" s="7">
        <v>195884</v>
      </c>
      <c r="E369" s="17">
        <v>44643</v>
      </c>
      <c r="F369" s="8">
        <v>44764</v>
      </c>
      <c r="G369" s="19">
        <v>80800</v>
      </c>
      <c r="H369" s="9">
        <v>0</v>
      </c>
      <c r="I369" s="9">
        <v>80800</v>
      </c>
      <c r="J369" s="9">
        <v>80800</v>
      </c>
      <c r="K369" s="11" t="s">
        <v>15</v>
      </c>
      <c r="L369" s="12" t="s">
        <v>16</v>
      </c>
      <c r="M369" s="1"/>
      <c r="N369" s="1"/>
      <c r="O369" s="16" t="s">
        <v>22</v>
      </c>
    </row>
    <row r="370" spans="1:15" x14ac:dyDescent="0.25">
      <c r="A370" s="1" t="s">
        <v>12</v>
      </c>
      <c r="B370" s="6" t="s">
        <v>13</v>
      </c>
      <c r="C370" s="7" t="s">
        <v>14</v>
      </c>
      <c r="D370" s="7">
        <v>210467</v>
      </c>
      <c r="E370" s="17">
        <v>44679.450138877146</v>
      </c>
      <c r="F370" s="8">
        <v>44764</v>
      </c>
      <c r="G370" s="19">
        <v>80800</v>
      </c>
      <c r="H370" s="9">
        <v>0</v>
      </c>
      <c r="I370" s="9">
        <v>80800</v>
      </c>
      <c r="J370" s="9">
        <v>80800</v>
      </c>
      <c r="K370" s="11" t="s">
        <v>15</v>
      </c>
      <c r="L370" s="12" t="s">
        <v>16</v>
      </c>
      <c r="M370" s="1"/>
      <c r="N370" s="1"/>
      <c r="O370" s="16" t="s">
        <v>22</v>
      </c>
    </row>
    <row r="371" spans="1:15" x14ac:dyDescent="0.25">
      <c r="A371" s="1" t="s">
        <v>12</v>
      </c>
      <c r="B371" s="6" t="s">
        <v>13</v>
      </c>
      <c r="C371" s="7" t="s">
        <v>14</v>
      </c>
      <c r="D371" s="7">
        <v>210471</v>
      </c>
      <c r="E371" s="17">
        <v>44679.45103009278</v>
      </c>
      <c r="F371" s="8">
        <v>44764</v>
      </c>
      <c r="G371" s="19">
        <v>80800</v>
      </c>
      <c r="H371" s="9">
        <v>0</v>
      </c>
      <c r="I371" s="9">
        <v>80800</v>
      </c>
      <c r="J371" s="9">
        <v>80800</v>
      </c>
      <c r="K371" s="11" t="s">
        <v>15</v>
      </c>
      <c r="L371" s="12" t="s">
        <v>16</v>
      </c>
      <c r="M371" s="1"/>
      <c r="N371" s="1"/>
      <c r="O371" s="16" t="s">
        <v>22</v>
      </c>
    </row>
    <row r="372" spans="1:15" x14ac:dyDescent="0.25">
      <c r="A372" s="1" t="s">
        <v>12</v>
      </c>
      <c r="B372" s="6" t="s">
        <v>13</v>
      </c>
      <c r="C372" s="7" t="s">
        <v>14</v>
      </c>
      <c r="D372" s="7">
        <v>214081</v>
      </c>
      <c r="E372" s="17">
        <v>44708.570914340205</v>
      </c>
      <c r="F372" s="8">
        <v>44747</v>
      </c>
      <c r="G372" s="19">
        <v>80800</v>
      </c>
      <c r="H372" s="9">
        <v>0</v>
      </c>
      <c r="I372" s="9">
        <v>80800</v>
      </c>
      <c r="J372" s="9">
        <v>80800</v>
      </c>
      <c r="K372" s="11" t="s">
        <v>15</v>
      </c>
      <c r="L372" s="12" t="s">
        <v>16</v>
      </c>
      <c r="M372" s="1"/>
      <c r="N372" s="1"/>
      <c r="O372" s="16" t="s">
        <v>22</v>
      </c>
    </row>
    <row r="373" spans="1:15" x14ac:dyDescent="0.25">
      <c r="A373" s="1" t="s">
        <v>12</v>
      </c>
      <c r="B373" s="6" t="s">
        <v>13</v>
      </c>
      <c r="C373" s="7" t="s">
        <v>14</v>
      </c>
      <c r="D373" s="7">
        <v>227045</v>
      </c>
      <c r="E373" s="17">
        <v>44740.631423611194</v>
      </c>
      <c r="F373" s="8">
        <v>44764</v>
      </c>
      <c r="G373" s="19">
        <v>80800</v>
      </c>
      <c r="H373" s="9">
        <v>0</v>
      </c>
      <c r="I373" s="9">
        <v>80800</v>
      </c>
      <c r="J373" s="9">
        <v>80800</v>
      </c>
      <c r="K373" s="11" t="s">
        <v>15</v>
      </c>
      <c r="L373" s="12" t="s">
        <v>16</v>
      </c>
      <c r="M373" s="1"/>
      <c r="N373" s="1"/>
      <c r="O373" s="16" t="s">
        <v>22</v>
      </c>
    </row>
    <row r="374" spans="1:15" x14ac:dyDescent="0.25">
      <c r="A374" s="1" t="s">
        <v>12</v>
      </c>
      <c r="B374" s="6" t="s">
        <v>13</v>
      </c>
      <c r="C374" s="7" t="s">
        <v>14</v>
      </c>
      <c r="D374" s="7">
        <v>227054</v>
      </c>
      <c r="E374" s="17">
        <v>44740.633715278003</v>
      </c>
      <c r="F374" s="8">
        <v>44764</v>
      </c>
      <c r="G374" s="19">
        <v>80800</v>
      </c>
      <c r="H374" s="9">
        <v>0</v>
      </c>
      <c r="I374" s="9">
        <v>80800</v>
      </c>
      <c r="J374" s="9">
        <v>80800</v>
      </c>
      <c r="K374" s="11" t="s">
        <v>15</v>
      </c>
      <c r="L374" s="12" t="s">
        <v>16</v>
      </c>
      <c r="M374" s="1"/>
      <c r="N374" s="1"/>
      <c r="O374" s="16" t="s">
        <v>22</v>
      </c>
    </row>
    <row r="375" spans="1:15" x14ac:dyDescent="0.25">
      <c r="A375" s="1" t="s">
        <v>12</v>
      </c>
      <c r="B375" s="6" t="s">
        <v>13</v>
      </c>
      <c r="C375" s="7" t="s">
        <v>14</v>
      </c>
      <c r="D375" s="7">
        <v>241106</v>
      </c>
      <c r="E375" s="17">
        <v>44797.676423611119</v>
      </c>
      <c r="F375" s="8">
        <v>44853</v>
      </c>
      <c r="G375" s="19">
        <v>861000</v>
      </c>
      <c r="H375" s="9">
        <v>861000</v>
      </c>
      <c r="I375" s="9">
        <v>0</v>
      </c>
      <c r="J375" s="9">
        <v>861000</v>
      </c>
      <c r="K375" s="11" t="s">
        <v>15</v>
      </c>
      <c r="L375" s="12" t="s">
        <v>16</v>
      </c>
      <c r="M375" s="1"/>
      <c r="N375" s="1"/>
      <c r="O375" s="15" t="s">
        <v>20</v>
      </c>
    </row>
    <row r="376" spans="1:15" x14ac:dyDescent="0.25">
      <c r="A376" s="1" t="s">
        <v>12</v>
      </c>
      <c r="B376" s="6" t="s">
        <v>13</v>
      </c>
      <c r="C376" s="7" t="s">
        <v>14</v>
      </c>
      <c r="D376" s="7">
        <v>246323</v>
      </c>
      <c r="E376" s="17">
        <v>44834.715706018731</v>
      </c>
      <c r="F376" s="8">
        <v>45275.540804895834</v>
      </c>
      <c r="G376" s="19">
        <v>80800</v>
      </c>
      <c r="H376" s="9">
        <v>0</v>
      </c>
      <c r="I376" s="9">
        <v>80800</v>
      </c>
      <c r="J376" s="9">
        <v>80800</v>
      </c>
      <c r="K376" s="11" t="s">
        <v>15</v>
      </c>
      <c r="L376" s="12" t="s">
        <v>16</v>
      </c>
      <c r="M376" s="1"/>
      <c r="N376" s="1"/>
      <c r="O376" s="16" t="s">
        <v>21</v>
      </c>
    </row>
    <row r="377" spans="1:15" x14ac:dyDescent="0.25">
      <c r="A377" s="1" t="s">
        <v>12</v>
      </c>
      <c r="B377" s="6" t="s">
        <v>13</v>
      </c>
      <c r="C377" s="7" t="s">
        <v>14</v>
      </c>
      <c r="D377" s="7">
        <v>246324</v>
      </c>
      <c r="E377" s="17">
        <v>44834.716076388955</v>
      </c>
      <c r="F377" s="8">
        <v>44853</v>
      </c>
      <c r="G377" s="19">
        <v>80800</v>
      </c>
      <c r="H377" s="9">
        <v>0</v>
      </c>
      <c r="I377" s="9">
        <v>80800</v>
      </c>
      <c r="J377" s="9">
        <v>80800</v>
      </c>
      <c r="K377" s="11" t="s">
        <v>15</v>
      </c>
      <c r="L377" s="12" t="s">
        <v>16</v>
      </c>
      <c r="M377" s="1"/>
      <c r="N377" s="1"/>
      <c r="O377" s="16" t="s">
        <v>22</v>
      </c>
    </row>
    <row r="378" spans="1:15" x14ac:dyDescent="0.25">
      <c r="A378" s="1" t="s">
        <v>12</v>
      </c>
      <c r="B378" s="6" t="s">
        <v>13</v>
      </c>
      <c r="C378" s="7" t="s">
        <v>14</v>
      </c>
      <c r="D378" s="7">
        <v>246326</v>
      </c>
      <c r="E378" s="17">
        <v>44834.71682870388</v>
      </c>
      <c r="F378" s="8">
        <v>45275.540804895834</v>
      </c>
      <c r="G378" s="19">
        <v>80800</v>
      </c>
      <c r="H378" s="9">
        <v>0</v>
      </c>
      <c r="I378" s="9">
        <v>80800</v>
      </c>
      <c r="J378" s="9">
        <v>80800</v>
      </c>
      <c r="K378" s="11" t="s">
        <v>15</v>
      </c>
      <c r="L378" s="12" t="s">
        <v>16</v>
      </c>
      <c r="M378" s="1"/>
      <c r="N378" s="1"/>
      <c r="O378" s="16" t="s">
        <v>21</v>
      </c>
    </row>
    <row r="379" spans="1:15" x14ac:dyDescent="0.25">
      <c r="A379" s="1" t="s">
        <v>12</v>
      </c>
      <c r="B379" s="6" t="s">
        <v>13</v>
      </c>
      <c r="C379" s="7" t="s">
        <v>14</v>
      </c>
      <c r="D379" s="7">
        <v>246334</v>
      </c>
      <c r="E379" s="17">
        <v>44834.718981481623</v>
      </c>
      <c r="F379" s="8">
        <v>45275.540804895834</v>
      </c>
      <c r="G379" s="19">
        <v>80800</v>
      </c>
      <c r="H379" s="9">
        <v>0</v>
      </c>
      <c r="I379" s="9">
        <v>80800</v>
      </c>
      <c r="J379" s="9">
        <v>80800</v>
      </c>
      <c r="K379" s="11" t="s">
        <v>15</v>
      </c>
      <c r="L379" s="12" t="s">
        <v>16</v>
      </c>
      <c r="M379" s="1"/>
      <c r="N379" s="1"/>
      <c r="O379" s="16" t="s">
        <v>21</v>
      </c>
    </row>
    <row r="380" spans="1:15" x14ac:dyDescent="0.25">
      <c r="A380" s="1" t="s">
        <v>12</v>
      </c>
      <c r="B380" s="6" t="s">
        <v>13</v>
      </c>
      <c r="C380" s="7" t="s">
        <v>14</v>
      </c>
      <c r="D380" s="7">
        <v>247517</v>
      </c>
      <c r="E380" s="17">
        <v>44834.999988425989</v>
      </c>
      <c r="F380" s="8">
        <v>45275.540804895834</v>
      </c>
      <c r="G380" s="19">
        <v>80800</v>
      </c>
      <c r="H380" s="9">
        <v>0</v>
      </c>
      <c r="I380" s="9">
        <v>80800</v>
      </c>
      <c r="J380" s="9">
        <v>80800</v>
      </c>
      <c r="K380" s="11" t="s">
        <v>15</v>
      </c>
      <c r="L380" s="12" t="s">
        <v>16</v>
      </c>
      <c r="M380" s="1"/>
      <c r="N380" s="1"/>
      <c r="O380" s="16" t="s">
        <v>21</v>
      </c>
    </row>
    <row r="381" spans="1:15" x14ac:dyDescent="0.25">
      <c r="A381" s="1" t="s">
        <v>12</v>
      </c>
      <c r="B381" s="6" t="s">
        <v>13</v>
      </c>
      <c r="C381" s="7" t="s">
        <v>14</v>
      </c>
      <c r="D381" s="7">
        <v>247542</v>
      </c>
      <c r="E381" s="17">
        <v>44834.999988425989</v>
      </c>
      <c r="F381" s="8">
        <v>44853</v>
      </c>
      <c r="G381" s="19">
        <v>80800</v>
      </c>
      <c r="H381" s="9">
        <v>0</v>
      </c>
      <c r="I381" s="9">
        <v>80800</v>
      </c>
      <c r="J381" s="9">
        <v>80800</v>
      </c>
      <c r="K381" s="11" t="s">
        <v>15</v>
      </c>
      <c r="L381" s="12" t="s">
        <v>16</v>
      </c>
      <c r="M381" s="1"/>
      <c r="N381" s="1"/>
      <c r="O381" s="16" t="s">
        <v>21</v>
      </c>
    </row>
    <row r="382" spans="1:15" x14ac:dyDescent="0.25">
      <c r="A382" s="1" t="s">
        <v>12</v>
      </c>
      <c r="B382" s="6" t="s">
        <v>13</v>
      </c>
      <c r="C382" s="7" t="s">
        <v>14</v>
      </c>
      <c r="D382" s="7">
        <v>247549</v>
      </c>
      <c r="E382" s="17">
        <v>44834.999988425989</v>
      </c>
      <c r="F382" s="8">
        <v>44853</v>
      </c>
      <c r="G382" s="19">
        <v>80800</v>
      </c>
      <c r="H382" s="9">
        <v>0</v>
      </c>
      <c r="I382" s="9">
        <v>80800</v>
      </c>
      <c r="J382" s="9">
        <v>80800</v>
      </c>
      <c r="K382" s="11" t="s">
        <v>15</v>
      </c>
      <c r="L382" s="12" t="s">
        <v>16</v>
      </c>
      <c r="M382" s="1"/>
      <c r="N382" s="1"/>
      <c r="O382" s="16" t="s">
        <v>21</v>
      </c>
    </row>
    <row r="383" spans="1:15" x14ac:dyDescent="0.25">
      <c r="A383" s="1" t="s">
        <v>12</v>
      </c>
      <c r="B383" s="6" t="s">
        <v>13</v>
      </c>
      <c r="C383" s="7" t="s">
        <v>14</v>
      </c>
      <c r="D383" s="7">
        <v>250879</v>
      </c>
      <c r="E383" s="17">
        <v>44834.999988425989</v>
      </c>
      <c r="F383" s="8">
        <v>45275.540804895834</v>
      </c>
      <c r="G383" s="19">
        <v>80800</v>
      </c>
      <c r="H383" s="9">
        <v>0</v>
      </c>
      <c r="I383" s="9">
        <v>80800</v>
      </c>
      <c r="J383" s="9">
        <v>80800</v>
      </c>
      <c r="K383" s="11" t="s">
        <v>15</v>
      </c>
      <c r="L383" s="12" t="s">
        <v>16</v>
      </c>
      <c r="M383" s="1"/>
      <c r="N383" s="1"/>
      <c r="O383" s="16" t="s">
        <v>21</v>
      </c>
    </row>
    <row r="384" spans="1:15" x14ac:dyDescent="0.25">
      <c r="A384" s="1" t="s">
        <v>12</v>
      </c>
      <c r="B384" s="6" t="s">
        <v>13</v>
      </c>
      <c r="C384" s="7" t="s">
        <v>14</v>
      </c>
      <c r="D384" s="7">
        <v>250884</v>
      </c>
      <c r="E384" s="17">
        <v>44834.999988425989</v>
      </c>
      <c r="F384" s="8">
        <v>45275.540804895834</v>
      </c>
      <c r="G384" s="19">
        <v>80800</v>
      </c>
      <c r="H384" s="9">
        <v>0</v>
      </c>
      <c r="I384" s="9">
        <v>80800</v>
      </c>
      <c r="J384" s="9">
        <v>80800</v>
      </c>
      <c r="K384" s="11" t="s">
        <v>15</v>
      </c>
      <c r="L384" s="12" t="s">
        <v>16</v>
      </c>
      <c r="M384" s="1"/>
      <c r="N384" s="1"/>
      <c r="O384" s="16" t="s">
        <v>21</v>
      </c>
    </row>
    <row r="385" spans="1:15" x14ac:dyDescent="0.25">
      <c r="A385" s="1" t="s">
        <v>12</v>
      </c>
      <c r="B385" s="6" t="s">
        <v>13</v>
      </c>
      <c r="C385" s="7" t="s">
        <v>14</v>
      </c>
      <c r="D385" s="7">
        <v>250922</v>
      </c>
      <c r="E385" s="17">
        <v>44834.999988425989</v>
      </c>
      <c r="F385" s="8">
        <v>44853</v>
      </c>
      <c r="G385" s="19">
        <v>80800</v>
      </c>
      <c r="H385" s="9">
        <v>0</v>
      </c>
      <c r="I385" s="9">
        <v>80800</v>
      </c>
      <c r="J385" s="9">
        <v>80800</v>
      </c>
      <c r="K385" s="11" t="s">
        <v>15</v>
      </c>
      <c r="L385" s="12" t="s">
        <v>16</v>
      </c>
      <c r="M385" s="1"/>
      <c r="N385" s="1"/>
      <c r="O385" s="16" t="s">
        <v>21</v>
      </c>
    </row>
    <row r="386" spans="1:15" x14ac:dyDescent="0.25">
      <c r="A386" s="1" t="s">
        <v>12</v>
      </c>
      <c r="B386" s="6" t="s">
        <v>13</v>
      </c>
      <c r="C386" s="7" t="s">
        <v>14</v>
      </c>
      <c r="D386" s="7">
        <v>250932</v>
      </c>
      <c r="E386" s="17">
        <v>44834.999988425989</v>
      </c>
      <c r="F386" s="8">
        <v>45275.540804895834</v>
      </c>
      <c r="G386" s="19">
        <v>80800</v>
      </c>
      <c r="H386" s="9">
        <v>0</v>
      </c>
      <c r="I386" s="9">
        <v>80800</v>
      </c>
      <c r="J386" s="9">
        <v>80800</v>
      </c>
      <c r="K386" s="11" t="s">
        <v>15</v>
      </c>
      <c r="L386" s="12" t="s">
        <v>16</v>
      </c>
      <c r="M386" s="1"/>
      <c r="N386" s="1"/>
      <c r="O386" s="16" t="s">
        <v>21</v>
      </c>
    </row>
    <row r="387" spans="1:15" x14ac:dyDescent="0.25">
      <c r="A387" s="1" t="s">
        <v>12</v>
      </c>
      <c r="B387" s="6" t="s">
        <v>13</v>
      </c>
      <c r="C387" s="7" t="s">
        <v>14</v>
      </c>
      <c r="D387" s="7">
        <v>250945</v>
      </c>
      <c r="E387" s="17">
        <v>44834.999988425989</v>
      </c>
      <c r="F387" s="8">
        <v>44853</v>
      </c>
      <c r="G387" s="19">
        <v>80800</v>
      </c>
      <c r="H387" s="9">
        <v>0</v>
      </c>
      <c r="I387" s="9">
        <v>80800</v>
      </c>
      <c r="J387" s="9">
        <v>80800</v>
      </c>
      <c r="K387" s="11" t="s">
        <v>15</v>
      </c>
      <c r="L387" s="12" t="s">
        <v>16</v>
      </c>
      <c r="M387" s="1"/>
      <c r="N387" s="1"/>
      <c r="O387" s="16" t="s">
        <v>21</v>
      </c>
    </row>
    <row r="388" spans="1:15" x14ac:dyDescent="0.25">
      <c r="A388" s="1" t="s">
        <v>12</v>
      </c>
      <c r="B388" s="6" t="s">
        <v>13</v>
      </c>
      <c r="C388" s="7" t="s">
        <v>14</v>
      </c>
      <c r="D388" s="7">
        <v>250952</v>
      </c>
      <c r="E388" s="17">
        <v>44834.999988425989</v>
      </c>
      <c r="F388" s="8">
        <v>44853</v>
      </c>
      <c r="G388" s="19">
        <v>80800</v>
      </c>
      <c r="H388" s="9">
        <v>0</v>
      </c>
      <c r="I388" s="9">
        <v>80800</v>
      </c>
      <c r="J388" s="9">
        <v>80800</v>
      </c>
      <c r="K388" s="11" t="s">
        <v>15</v>
      </c>
      <c r="L388" s="12" t="s">
        <v>16</v>
      </c>
      <c r="M388" s="1"/>
      <c r="N388" s="1"/>
      <c r="O388" s="16" t="s">
        <v>22</v>
      </c>
    </row>
    <row r="389" spans="1:15" x14ac:dyDescent="0.25">
      <c r="A389" s="1" t="s">
        <v>12</v>
      </c>
      <c r="B389" s="6" t="s">
        <v>13</v>
      </c>
      <c r="C389" s="7" t="s">
        <v>14</v>
      </c>
      <c r="D389" s="7">
        <v>250956</v>
      </c>
      <c r="E389" s="17">
        <v>44834.999988425989</v>
      </c>
      <c r="F389" s="8">
        <v>44853</v>
      </c>
      <c r="G389" s="19">
        <v>80800</v>
      </c>
      <c r="H389" s="9">
        <v>0</v>
      </c>
      <c r="I389" s="9">
        <v>80800</v>
      </c>
      <c r="J389" s="9">
        <v>80800</v>
      </c>
      <c r="K389" s="11" t="s">
        <v>15</v>
      </c>
      <c r="L389" s="12" t="s">
        <v>16</v>
      </c>
      <c r="M389" s="1"/>
      <c r="N389" s="1"/>
      <c r="O389" s="16" t="s">
        <v>22</v>
      </c>
    </row>
    <row r="390" spans="1:15" x14ac:dyDescent="0.25">
      <c r="A390" s="1" t="s">
        <v>12</v>
      </c>
      <c r="B390" s="6" t="s">
        <v>13</v>
      </c>
      <c r="C390" s="7" t="s">
        <v>14</v>
      </c>
      <c r="D390" s="7">
        <v>250957</v>
      </c>
      <c r="E390" s="17">
        <v>44834.999988425989</v>
      </c>
      <c r="F390" s="8">
        <v>44853</v>
      </c>
      <c r="G390" s="19">
        <v>80800</v>
      </c>
      <c r="H390" s="9">
        <v>0</v>
      </c>
      <c r="I390" s="9">
        <v>80800</v>
      </c>
      <c r="J390" s="9">
        <v>80800</v>
      </c>
      <c r="K390" s="11" t="s">
        <v>15</v>
      </c>
      <c r="L390" s="12" t="s">
        <v>16</v>
      </c>
      <c r="M390" s="1"/>
      <c r="N390" s="1"/>
      <c r="O390" s="16" t="s">
        <v>22</v>
      </c>
    </row>
    <row r="391" spans="1:15" x14ac:dyDescent="0.25">
      <c r="A391" s="1" t="s">
        <v>12</v>
      </c>
      <c r="B391" s="6" t="s">
        <v>13</v>
      </c>
      <c r="C391" s="7" t="s">
        <v>14</v>
      </c>
      <c r="D391" s="7">
        <v>250958</v>
      </c>
      <c r="E391" s="17">
        <v>44834.999988425989</v>
      </c>
      <c r="F391" s="8">
        <v>44853</v>
      </c>
      <c r="G391" s="19">
        <v>80800</v>
      </c>
      <c r="H391" s="9">
        <v>0</v>
      </c>
      <c r="I391" s="9">
        <v>80800</v>
      </c>
      <c r="J391" s="9">
        <v>80800</v>
      </c>
      <c r="K391" s="11" t="s">
        <v>15</v>
      </c>
      <c r="L391" s="12" t="s">
        <v>16</v>
      </c>
      <c r="M391" s="1"/>
      <c r="N391" s="1"/>
      <c r="O391" s="16" t="s">
        <v>22</v>
      </c>
    </row>
    <row r="392" spans="1:15" x14ac:dyDescent="0.25">
      <c r="A392" s="1" t="s">
        <v>12</v>
      </c>
      <c r="B392" s="6" t="s">
        <v>13</v>
      </c>
      <c r="C392" s="7" t="s">
        <v>14</v>
      </c>
      <c r="D392" s="7">
        <v>250962</v>
      </c>
      <c r="E392" s="17">
        <v>44834.999988425989</v>
      </c>
      <c r="F392" s="8">
        <v>44853</v>
      </c>
      <c r="G392" s="19">
        <v>80800</v>
      </c>
      <c r="H392" s="9">
        <v>0</v>
      </c>
      <c r="I392" s="9">
        <v>80800</v>
      </c>
      <c r="J392" s="9">
        <v>80800</v>
      </c>
      <c r="K392" s="11" t="s">
        <v>15</v>
      </c>
      <c r="L392" s="12" t="s">
        <v>16</v>
      </c>
      <c r="M392" s="1"/>
      <c r="N392" s="1"/>
      <c r="O392" s="16" t="s">
        <v>22</v>
      </c>
    </row>
    <row r="393" spans="1:15" x14ac:dyDescent="0.25">
      <c r="A393" s="1" t="s">
        <v>12</v>
      </c>
      <c r="B393" s="6" t="s">
        <v>13</v>
      </c>
      <c r="C393" s="7" t="s">
        <v>14</v>
      </c>
      <c r="D393" s="7">
        <v>250966</v>
      </c>
      <c r="E393" s="17">
        <v>44834.999988425989</v>
      </c>
      <c r="F393" s="8">
        <v>44853</v>
      </c>
      <c r="G393" s="19">
        <v>80800</v>
      </c>
      <c r="H393" s="9">
        <v>0</v>
      </c>
      <c r="I393" s="9">
        <v>80800</v>
      </c>
      <c r="J393" s="9">
        <v>80800</v>
      </c>
      <c r="K393" s="11" t="s">
        <v>15</v>
      </c>
      <c r="L393" s="12" t="s">
        <v>16</v>
      </c>
      <c r="M393" s="1"/>
      <c r="N393" s="1"/>
      <c r="O393" s="16" t="s">
        <v>22</v>
      </c>
    </row>
    <row r="394" spans="1:15" x14ac:dyDescent="0.25">
      <c r="A394" s="1" t="s">
        <v>12</v>
      </c>
      <c r="B394" s="6" t="s">
        <v>13</v>
      </c>
      <c r="C394" s="7" t="s">
        <v>14</v>
      </c>
      <c r="D394" s="7">
        <v>250973</v>
      </c>
      <c r="E394" s="17">
        <v>44834.999988425989</v>
      </c>
      <c r="F394" s="8">
        <v>44853</v>
      </c>
      <c r="G394" s="19">
        <v>80800</v>
      </c>
      <c r="H394" s="9">
        <v>0</v>
      </c>
      <c r="I394" s="9">
        <v>80800</v>
      </c>
      <c r="J394" s="9">
        <v>80800</v>
      </c>
      <c r="K394" s="11" t="s">
        <v>15</v>
      </c>
      <c r="L394" s="12" t="s">
        <v>16</v>
      </c>
      <c r="M394" s="1"/>
      <c r="N394" s="1"/>
      <c r="O394" s="16" t="s">
        <v>22</v>
      </c>
    </row>
    <row r="395" spans="1:15" x14ac:dyDescent="0.25">
      <c r="A395" s="1" t="s">
        <v>12</v>
      </c>
      <c r="B395" s="6" t="s">
        <v>13</v>
      </c>
      <c r="C395" s="7" t="s">
        <v>14</v>
      </c>
      <c r="D395" s="7">
        <v>250980</v>
      </c>
      <c r="E395" s="17">
        <v>44834.999988425989</v>
      </c>
      <c r="F395" s="8">
        <v>44853</v>
      </c>
      <c r="G395" s="19">
        <v>80800</v>
      </c>
      <c r="H395" s="9">
        <v>0</v>
      </c>
      <c r="I395" s="9">
        <v>80800</v>
      </c>
      <c r="J395" s="9">
        <v>80800</v>
      </c>
      <c r="K395" s="11" t="s">
        <v>15</v>
      </c>
      <c r="L395" s="12" t="s">
        <v>16</v>
      </c>
      <c r="M395" s="1"/>
      <c r="N395" s="1"/>
      <c r="O395" s="16" t="s">
        <v>22</v>
      </c>
    </row>
    <row r="396" spans="1:15" x14ac:dyDescent="0.25">
      <c r="A396" s="1" t="s">
        <v>12</v>
      </c>
      <c r="B396" s="6" t="s">
        <v>13</v>
      </c>
      <c r="C396" s="7" t="s">
        <v>14</v>
      </c>
      <c r="D396" s="7">
        <v>250996</v>
      </c>
      <c r="E396" s="17">
        <v>44834.999988425989</v>
      </c>
      <c r="F396" s="8">
        <v>44853</v>
      </c>
      <c r="G396" s="19">
        <v>80800</v>
      </c>
      <c r="H396" s="9">
        <v>0</v>
      </c>
      <c r="I396" s="9">
        <v>80800</v>
      </c>
      <c r="J396" s="9">
        <v>80800</v>
      </c>
      <c r="K396" s="11" t="s">
        <v>15</v>
      </c>
      <c r="L396" s="12" t="s">
        <v>16</v>
      </c>
      <c r="M396" s="1"/>
      <c r="N396" s="1"/>
      <c r="O396" s="16" t="s">
        <v>22</v>
      </c>
    </row>
    <row r="397" spans="1:15" x14ac:dyDescent="0.25">
      <c r="A397" s="1" t="s">
        <v>12</v>
      </c>
      <c r="B397" s="6" t="s">
        <v>13</v>
      </c>
      <c r="C397" s="7" t="s">
        <v>14</v>
      </c>
      <c r="D397" s="7">
        <v>251001</v>
      </c>
      <c r="E397" s="17">
        <v>44834.999988425989</v>
      </c>
      <c r="F397" s="8">
        <v>44853</v>
      </c>
      <c r="G397" s="19">
        <v>80800</v>
      </c>
      <c r="H397" s="9">
        <v>0</v>
      </c>
      <c r="I397" s="9">
        <v>80800</v>
      </c>
      <c r="J397" s="9">
        <v>80800</v>
      </c>
      <c r="K397" s="11" t="s">
        <v>15</v>
      </c>
      <c r="L397" s="12" t="s">
        <v>16</v>
      </c>
      <c r="M397" s="1"/>
      <c r="N397" s="1"/>
      <c r="O397" s="16" t="s">
        <v>22</v>
      </c>
    </row>
    <row r="398" spans="1:15" x14ac:dyDescent="0.25">
      <c r="A398" s="1" t="s">
        <v>12</v>
      </c>
      <c r="B398" s="6" t="s">
        <v>13</v>
      </c>
      <c r="C398" s="7" t="s">
        <v>14</v>
      </c>
      <c r="D398" s="7">
        <v>251008</v>
      </c>
      <c r="E398" s="17">
        <v>44834.999988425989</v>
      </c>
      <c r="F398" s="8">
        <v>44853</v>
      </c>
      <c r="G398" s="19">
        <v>80800</v>
      </c>
      <c r="H398" s="9">
        <v>0</v>
      </c>
      <c r="I398" s="9">
        <v>80800</v>
      </c>
      <c r="J398" s="9">
        <v>80800</v>
      </c>
      <c r="K398" s="11" t="s">
        <v>15</v>
      </c>
      <c r="L398" s="12" t="s">
        <v>16</v>
      </c>
      <c r="M398" s="1"/>
      <c r="N398" s="1"/>
      <c r="O398" s="16" t="s">
        <v>22</v>
      </c>
    </row>
    <row r="399" spans="1:15" x14ac:dyDescent="0.25">
      <c r="A399" s="1" t="s">
        <v>12</v>
      </c>
      <c r="B399" s="6" t="s">
        <v>13</v>
      </c>
      <c r="C399" s="7" t="s">
        <v>14</v>
      </c>
      <c r="D399" s="7">
        <v>251010</v>
      </c>
      <c r="E399" s="17">
        <v>44834.999988425989</v>
      </c>
      <c r="F399" s="8">
        <v>44853</v>
      </c>
      <c r="G399" s="19">
        <v>80800</v>
      </c>
      <c r="H399" s="9">
        <v>0</v>
      </c>
      <c r="I399" s="9">
        <v>80800</v>
      </c>
      <c r="J399" s="9">
        <v>80800</v>
      </c>
      <c r="K399" s="11" t="s">
        <v>15</v>
      </c>
      <c r="L399" s="12" t="s">
        <v>16</v>
      </c>
      <c r="M399" s="1"/>
      <c r="N399" s="1"/>
      <c r="O399" s="16" t="s">
        <v>22</v>
      </c>
    </row>
    <row r="400" spans="1:15" x14ac:dyDescent="0.25">
      <c r="A400" s="1" t="s">
        <v>12</v>
      </c>
      <c r="B400" s="6" t="s">
        <v>13</v>
      </c>
      <c r="C400" s="7" t="s">
        <v>14</v>
      </c>
      <c r="D400" s="7">
        <v>251022</v>
      </c>
      <c r="E400" s="17">
        <v>44834.999988425989</v>
      </c>
      <c r="F400" s="8">
        <v>44853</v>
      </c>
      <c r="G400" s="19">
        <v>80800</v>
      </c>
      <c r="H400" s="9">
        <v>0</v>
      </c>
      <c r="I400" s="9">
        <v>80800</v>
      </c>
      <c r="J400" s="9">
        <v>80800</v>
      </c>
      <c r="K400" s="11" t="s">
        <v>15</v>
      </c>
      <c r="L400" s="12" t="s">
        <v>16</v>
      </c>
      <c r="M400" s="1"/>
      <c r="N400" s="1"/>
      <c r="O400" s="16" t="s">
        <v>22</v>
      </c>
    </row>
    <row r="401" spans="1:15" x14ac:dyDescent="0.25">
      <c r="A401" s="1" t="s">
        <v>12</v>
      </c>
      <c r="B401" s="6" t="s">
        <v>13</v>
      </c>
      <c r="C401" s="7" t="s">
        <v>14</v>
      </c>
      <c r="D401" s="7">
        <v>251026</v>
      </c>
      <c r="E401" s="17">
        <v>44834.999988425989</v>
      </c>
      <c r="F401" s="8">
        <v>44853</v>
      </c>
      <c r="G401" s="19">
        <v>80800</v>
      </c>
      <c r="H401" s="9">
        <v>0</v>
      </c>
      <c r="I401" s="9">
        <v>80800</v>
      </c>
      <c r="J401" s="9">
        <v>80800</v>
      </c>
      <c r="K401" s="11" t="s">
        <v>15</v>
      </c>
      <c r="L401" s="12" t="s">
        <v>16</v>
      </c>
      <c r="M401" s="1"/>
      <c r="N401" s="1"/>
      <c r="O401" s="16" t="s">
        <v>22</v>
      </c>
    </row>
    <row r="402" spans="1:15" x14ac:dyDescent="0.25">
      <c r="A402" s="1" t="s">
        <v>12</v>
      </c>
      <c r="B402" s="6" t="s">
        <v>13</v>
      </c>
      <c r="C402" s="7" t="s">
        <v>14</v>
      </c>
      <c r="D402" s="7">
        <v>251027</v>
      </c>
      <c r="E402" s="17">
        <v>44834.999988425989</v>
      </c>
      <c r="F402" s="8">
        <v>45275.540804895834</v>
      </c>
      <c r="G402" s="19">
        <v>80800</v>
      </c>
      <c r="H402" s="9">
        <v>0</v>
      </c>
      <c r="I402" s="9">
        <v>80800</v>
      </c>
      <c r="J402" s="9">
        <v>80800</v>
      </c>
      <c r="K402" s="11" t="s">
        <v>15</v>
      </c>
      <c r="L402" s="12" t="s">
        <v>16</v>
      </c>
      <c r="M402" s="1"/>
      <c r="N402" s="1"/>
      <c r="O402" s="16" t="s">
        <v>21</v>
      </c>
    </row>
    <row r="403" spans="1:15" x14ac:dyDescent="0.25">
      <c r="A403" s="1" t="s">
        <v>12</v>
      </c>
      <c r="B403" s="6" t="s">
        <v>13</v>
      </c>
      <c r="C403" s="7" t="s">
        <v>14</v>
      </c>
      <c r="D403" s="7">
        <v>251028</v>
      </c>
      <c r="E403" s="17">
        <v>44834.999988425989</v>
      </c>
      <c r="F403" s="8">
        <v>45275.540804895834</v>
      </c>
      <c r="G403" s="19">
        <v>80800</v>
      </c>
      <c r="H403" s="9">
        <v>0</v>
      </c>
      <c r="I403" s="9">
        <v>80800</v>
      </c>
      <c r="J403" s="9">
        <v>80800</v>
      </c>
      <c r="K403" s="11" t="s">
        <v>15</v>
      </c>
      <c r="L403" s="12" t="s">
        <v>16</v>
      </c>
      <c r="M403" s="1"/>
      <c r="N403" s="1"/>
      <c r="O403" s="16" t="s">
        <v>21</v>
      </c>
    </row>
    <row r="404" spans="1:15" x14ac:dyDescent="0.25">
      <c r="A404" s="1" t="s">
        <v>12</v>
      </c>
      <c r="B404" s="6" t="s">
        <v>13</v>
      </c>
      <c r="C404" s="7" t="s">
        <v>14</v>
      </c>
      <c r="D404" s="7">
        <v>251030</v>
      </c>
      <c r="E404" s="17">
        <v>44834.999988425989</v>
      </c>
      <c r="F404" s="8">
        <v>44853</v>
      </c>
      <c r="G404" s="19">
        <v>80800</v>
      </c>
      <c r="H404" s="9">
        <v>0</v>
      </c>
      <c r="I404" s="9">
        <v>80800</v>
      </c>
      <c r="J404" s="9">
        <v>80800</v>
      </c>
      <c r="K404" s="11" t="s">
        <v>15</v>
      </c>
      <c r="L404" s="12" t="s">
        <v>16</v>
      </c>
      <c r="M404" s="1"/>
      <c r="N404" s="1"/>
      <c r="O404" s="16" t="s">
        <v>22</v>
      </c>
    </row>
    <row r="405" spans="1:15" x14ac:dyDescent="0.25">
      <c r="A405" s="1" t="s">
        <v>12</v>
      </c>
      <c r="B405" s="6" t="s">
        <v>13</v>
      </c>
      <c r="C405" s="7" t="s">
        <v>14</v>
      </c>
      <c r="D405" s="7">
        <v>251032</v>
      </c>
      <c r="E405" s="17">
        <v>44834.999988425989</v>
      </c>
      <c r="F405" s="8">
        <v>44853</v>
      </c>
      <c r="G405" s="19">
        <v>80800</v>
      </c>
      <c r="H405" s="9">
        <v>0</v>
      </c>
      <c r="I405" s="9">
        <v>80800</v>
      </c>
      <c r="J405" s="9">
        <v>80800</v>
      </c>
      <c r="K405" s="11" t="s">
        <v>15</v>
      </c>
      <c r="L405" s="12" t="s">
        <v>16</v>
      </c>
      <c r="M405" s="1"/>
      <c r="N405" s="1"/>
      <c r="O405" s="16" t="s">
        <v>22</v>
      </c>
    </row>
    <row r="406" spans="1:15" x14ac:dyDescent="0.25">
      <c r="A406" s="1" t="s">
        <v>12</v>
      </c>
      <c r="B406" s="6" t="s">
        <v>13</v>
      </c>
      <c r="C406" s="7" t="s">
        <v>14</v>
      </c>
      <c r="D406" s="7">
        <v>251033</v>
      </c>
      <c r="E406" s="17">
        <v>44834.999988425989</v>
      </c>
      <c r="F406" s="8">
        <v>44853</v>
      </c>
      <c r="G406" s="19">
        <v>80800</v>
      </c>
      <c r="H406" s="9">
        <v>0</v>
      </c>
      <c r="I406" s="9">
        <v>80800</v>
      </c>
      <c r="J406" s="9">
        <v>80800</v>
      </c>
      <c r="K406" s="11" t="s">
        <v>15</v>
      </c>
      <c r="L406" s="12" t="s">
        <v>16</v>
      </c>
      <c r="M406" s="1"/>
      <c r="N406" s="1"/>
      <c r="O406" s="16" t="s">
        <v>22</v>
      </c>
    </row>
    <row r="407" spans="1:15" x14ac:dyDescent="0.25">
      <c r="A407" s="1" t="s">
        <v>12</v>
      </c>
      <c r="B407" s="6" t="s">
        <v>13</v>
      </c>
      <c r="C407" s="7" t="s">
        <v>14</v>
      </c>
      <c r="D407" s="7">
        <v>251050</v>
      </c>
      <c r="E407" s="17">
        <v>44834.999988425989</v>
      </c>
      <c r="F407" s="8">
        <v>44853</v>
      </c>
      <c r="G407" s="19">
        <v>80800</v>
      </c>
      <c r="H407" s="9">
        <v>0</v>
      </c>
      <c r="I407" s="9">
        <v>80800</v>
      </c>
      <c r="J407" s="9">
        <v>80800</v>
      </c>
      <c r="K407" s="11" t="s">
        <v>15</v>
      </c>
      <c r="L407" s="12" t="s">
        <v>16</v>
      </c>
      <c r="M407" s="1"/>
      <c r="N407" s="1"/>
      <c r="O407" s="16" t="s">
        <v>22</v>
      </c>
    </row>
    <row r="408" spans="1:15" x14ac:dyDescent="0.25">
      <c r="A408" s="1" t="s">
        <v>12</v>
      </c>
      <c r="B408" s="6" t="s">
        <v>13</v>
      </c>
      <c r="C408" s="7" t="s">
        <v>14</v>
      </c>
      <c r="D408" s="7">
        <v>251052</v>
      </c>
      <c r="E408" s="17">
        <v>44834.999988425989</v>
      </c>
      <c r="F408" s="8">
        <v>44853</v>
      </c>
      <c r="G408" s="19">
        <v>80800</v>
      </c>
      <c r="H408" s="9">
        <v>0</v>
      </c>
      <c r="I408" s="9">
        <v>80800</v>
      </c>
      <c r="J408" s="9">
        <v>80800</v>
      </c>
      <c r="K408" s="11" t="s">
        <v>15</v>
      </c>
      <c r="L408" s="12" t="s">
        <v>16</v>
      </c>
      <c r="M408" s="1"/>
      <c r="N408" s="1"/>
      <c r="O408" s="16" t="s">
        <v>21</v>
      </c>
    </row>
    <row r="409" spans="1:15" x14ac:dyDescent="0.25">
      <c r="A409" s="1" t="s">
        <v>12</v>
      </c>
      <c r="B409" s="6" t="s">
        <v>13</v>
      </c>
      <c r="C409" s="7" t="s">
        <v>14</v>
      </c>
      <c r="D409" s="7">
        <v>259044</v>
      </c>
      <c r="E409" s="17">
        <v>44865.999988425989</v>
      </c>
      <c r="F409" s="8">
        <v>44882</v>
      </c>
      <c r="G409" s="19">
        <v>80800</v>
      </c>
      <c r="H409" s="9">
        <v>0</v>
      </c>
      <c r="I409" s="9">
        <v>80800</v>
      </c>
      <c r="J409" s="9">
        <v>80800</v>
      </c>
      <c r="K409" s="11" t="s">
        <v>15</v>
      </c>
      <c r="L409" s="12" t="s">
        <v>16</v>
      </c>
      <c r="M409" s="1"/>
      <c r="N409" s="1"/>
      <c r="O409" s="16" t="s">
        <v>22</v>
      </c>
    </row>
    <row r="410" spans="1:15" x14ac:dyDescent="0.25">
      <c r="A410" s="1" t="s">
        <v>12</v>
      </c>
      <c r="B410" s="6" t="s">
        <v>13</v>
      </c>
      <c r="C410" s="7" t="s">
        <v>14</v>
      </c>
      <c r="D410" s="7">
        <v>259052</v>
      </c>
      <c r="E410" s="17">
        <v>44865.999988425989</v>
      </c>
      <c r="F410" s="8">
        <v>44882</v>
      </c>
      <c r="G410" s="19">
        <v>80800</v>
      </c>
      <c r="H410" s="9">
        <v>0</v>
      </c>
      <c r="I410" s="9">
        <v>80800</v>
      </c>
      <c r="J410" s="9">
        <v>80800</v>
      </c>
      <c r="K410" s="11" t="s">
        <v>15</v>
      </c>
      <c r="L410" s="12" t="s">
        <v>16</v>
      </c>
      <c r="M410" s="1"/>
      <c r="N410" s="1"/>
      <c r="O410" s="16" t="s">
        <v>22</v>
      </c>
    </row>
    <row r="411" spans="1:15" x14ac:dyDescent="0.25">
      <c r="A411" s="1" t="s">
        <v>12</v>
      </c>
      <c r="B411" s="6" t="s">
        <v>13</v>
      </c>
      <c r="C411" s="7" t="s">
        <v>14</v>
      </c>
      <c r="D411" s="7">
        <v>259055</v>
      </c>
      <c r="E411" s="17">
        <v>44865.999988425989</v>
      </c>
      <c r="F411" s="8">
        <v>44882</v>
      </c>
      <c r="G411" s="19">
        <v>80800</v>
      </c>
      <c r="H411" s="9">
        <v>0</v>
      </c>
      <c r="I411" s="9">
        <v>80800</v>
      </c>
      <c r="J411" s="9">
        <v>80800</v>
      </c>
      <c r="K411" s="11" t="s">
        <v>15</v>
      </c>
      <c r="L411" s="12" t="s">
        <v>16</v>
      </c>
      <c r="M411" s="1"/>
      <c r="N411" s="1"/>
      <c r="O411" s="16" t="s">
        <v>22</v>
      </c>
    </row>
    <row r="412" spans="1:15" x14ac:dyDescent="0.25">
      <c r="A412" s="1" t="s">
        <v>12</v>
      </c>
      <c r="B412" s="6" t="s">
        <v>13</v>
      </c>
      <c r="C412" s="7" t="s">
        <v>14</v>
      </c>
      <c r="D412" s="7">
        <v>259059</v>
      </c>
      <c r="E412" s="17">
        <v>44865.999988425989</v>
      </c>
      <c r="F412" s="8">
        <v>44882</v>
      </c>
      <c r="G412" s="19">
        <v>80800</v>
      </c>
      <c r="H412" s="9">
        <v>0</v>
      </c>
      <c r="I412" s="9">
        <v>80800</v>
      </c>
      <c r="J412" s="9">
        <v>80800</v>
      </c>
      <c r="K412" s="11" t="s">
        <v>15</v>
      </c>
      <c r="L412" s="12" t="s">
        <v>16</v>
      </c>
      <c r="M412" s="1"/>
      <c r="N412" s="1"/>
      <c r="O412" s="16" t="s">
        <v>22</v>
      </c>
    </row>
    <row r="413" spans="1:15" x14ac:dyDescent="0.25">
      <c r="A413" s="1" t="s">
        <v>12</v>
      </c>
      <c r="B413" s="6" t="s">
        <v>13</v>
      </c>
      <c r="C413" s="7" t="s">
        <v>14</v>
      </c>
      <c r="D413" s="7">
        <v>259060</v>
      </c>
      <c r="E413" s="17">
        <v>44865.999988425989</v>
      </c>
      <c r="F413" s="8">
        <v>45275.540804895834</v>
      </c>
      <c r="G413" s="19">
        <v>80800</v>
      </c>
      <c r="H413" s="9">
        <v>0</v>
      </c>
      <c r="I413" s="9">
        <v>80800</v>
      </c>
      <c r="J413" s="9">
        <v>80800</v>
      </c>
      <c r="K413" s="11" t="s">
        <v>15</v>
      </c>
      <c r="L413" s="12" t="s">
        <v>16</v>
      </c>
      <c r="M413" s="1"/>
      <c r="N413" s="1"/>
      <c r="O413" s="16" t="s">
        <v>21</v>
      </c>
    </row>
    <row r="414" spans="1:15" x14ac:dyDescent="0.25">
      <c r="A414" s="1" t="s">
        <v>12</v>
      </c>
      <c r="B414" s="6" t="s">
        <v>13</v>
      </c>
      <c r="C414" s="7" t="s">
        <v>14</v>
      </c>
      <c r="D414" s="7">
        <v>259061</v>
      </c>
      <c r="E414" s="17">
        <v>44865.999988425989</v>
      </c>
      <c r="F414" s="8">
        <v>44882</v>
      </c>
      <c r="G414" s="19">
        <v>80800</v>
      </c>
      <c r="H414" s="9">
        <v>0</v>
      </c>
      <c r="I414" s="9">
        <v>80800</v>
      </c>
      <c r="J414" s="9">
        <v>80800</v>
      </c>
      <c r="K414" s="11" t="s">
        <v>15</v>
      </c>
      <c r="L414" s="12" t="s">
        <v>16</v>
      </c>
      <c r="M414" s="1"/>
      <c r="N414" s="1"/>
      <c r="O414" s="16" t="s">
        <v>22</v>
      </c>
    </row>
    <row r="415" spans="1:15" x14ac:dyDescent="0.25">
      <c r="A415" s="1" t="s">
        <v>12</v>
      </c>
      <c r="B415" s="6" t="s">
        <v>13</v>
      </c>
      <c r="C415" s="7" t="s">
        <v>14</v>
      </c>
      <c r="D415" s="7">
        <v>259062</v>
      </c>
      <c r="E415" s="17">
        <v>44865.999988425989</v>
      </c>
      <c r="F415" s="8">
        <v>44882</v>
      </c>
      <c r="G415" s="19">
        <v>80800</v>
      </c>
      <c r="H415" s="9">
        <v>0</v>
      </c>
      <c r="I415" s="9">
        <v>80800</v>
      </c>
      <c r="J415" s="9">
        <v>80800</v>
      </c>
      <c r="K415" s="11" t="s">
        <v>15</v>
      </c>
      <c r="L415" s="12" t="s">
        <v>16</v>
      </c>
      <c r="M415" s="1"/>
      <c r="N415" s="1"/>
      <c r="O415" s="16" t="s">
        <v>21</v>
      </c>
    </row>
    <row r="416" spans="1:15" x14ac:dyDescent="0.25">
      <c r="A416" s="1" t="s">
        <v>12</v>
      </c>
      <c r="B416" s="6" t="s">
        <v>13</v>
      </c>
      <c r="C416" s="7" t="s">
        <v>14</v>
      </c>
      <c r="D416" s="7">
        <v>259070</v>
      </c>
      <c r="E416" s="17">
        <v>44865.999988425989</v>
      </c>
      <c r="F416" s="8">
        <v>44882</v>
      </c>
      <c r="G416" s="19">
        <v>80800</v>
      </c>
      <c r="H416" s="9">
        <v>0</v>
      </c>
      <c r="I416" s="9">
        <v>80800</v>
      </c>
      <c r="J416" s="9">
        <v>80800</v>
      </c>
      <c r="K416" s="11" t="s">
        <v>15</v>
      </c>
      <c r="L416" s="12" t="s">
        <v>16</v>
      </c>
      <c r="M416" s="1"/>
      <c r="N416" s="1"/>
      <c r="O416" s="16" t="s">
        <v>22</v>
      </c>
    </row>
    <row r="417" spans="1:15" x14ac:dyDescent="0.25">
      <c r="A417" s="1" t="s">
        <v>12</v>
      </c>
      <c r="B417" s="6" t="s">
        <v>13</v>
      </c>
      <c r="C417" s="7" t="s">
        <v>14</v>
      </c>
      <c r="D417" s="7">
        <v>259074</v>
      </c>
      <c r="E417" s="17">
        <v>44865.999988425989</v>
      </c>
      <c r="F417" s="8">
        <v>45275.540804895834</v>
      </c>
      <c r="G417" s="19">
        <v>80800</v>
      </c>
      <c r="H417" s="9">
        <v>0</v>
      </c>
      <c r="I417" s="9">
        <v>80800</v>
      </c>
      <c r="J417" s="9">
        <v>80800</v>
      </c>
      <c r="K417" s="11" t="s">
        <v>15</v>
      </c>
      <c r="L417" s="12" t="s">
        <v>16</v>
      </c>
      <c r="M417" s="1"/>
      <c r="N417" s="1"/>
      <c r="O417" s="16" t="s">
        <v>21</v>
      </c>
    </row>
    <row r="418" spans="1:15" x14ac:dyDescent="0.25">
      <c r="A418" s="1" t="s">
        <v>12</v>
      </c>
      <c r="B418" s="6" t="s">
        <v>13</v>
      </c>
      <c r="C418" s="7" t="s">
        <v>14</v>
      </c>
      <c r="D418" s="7">
        <v>259079</v>
      </c>
      <c r="E418" s="17">
        <v>44865.999988425989</v>
      </c>
      <c r="F418" s="8">
        <v>44882</v>
      </c>
      <c r="G418" s="19">
        <v>80800</v>
      </c>
      <c r="H418" s="9">
        <v>0</v>
      </c>
      <c r="I418" s="9">
        <v>80800</v>
      </c>
      <c r="J418" s="9">
        <v>80800</v>
      </c>
      <c r="K418" s="11" t="s">
        <v>15</v>
      </c>
      <c r="L418" s="12" t="s">
        <v>16</v>
      </c>
      <c r="M418" s="1"/>
      <c r="N418" s="1"/>
      <c r="O418" s="16" t="s">
        <v>21</v>
      </c>
    </row>
    <row r="419" spans="1:15" x14ac:dyDescent="0.25">
      <c r="A419" s="1" t="s">
        <v>12</v>
      </c>
      <c r="B419" s="6" t="s">
        <v>13</v>
      </c>
      <c r="C419" s="7" t="s">
        <v>14</v>
      </c>
      <c r="D419" s="7">
        <v>259084</v>
      </c>
      <c r="E419" s="17">
        <v>44865.999988425989</v>
      </c>
      <c r="F419" s="8">
        <v>44882</v>
      </c>
      <c r="G419" s="19">
        <v>80800</v>
      </c>
      <c r="H419" s="9">
        <v>0</v>
      </c>
      <c r="I419" s="9">
        <v>80800</v>
      </c>
      <c r="J419" s="9">
        <v>80800</v>
      </c>
      <c r="K419" s="11" t="s">
        <v>15</v>
      </c>
      <c r="L419" s="12" t="s">
        <v>16</v>
      </c>
      <c r="M419" s="1"/>
      <c r="N419" s="1"/>
      <c r="O419" s="16" t="s">
        <v>22</v>
      </c>
    </row>
    <row r="420" spans="1:15" x14ac:dyDescent="0.25">
      <c r="A420" s="1" t="s">
        <v>12</v>
      </c>
      <c r="B420" s="6" t="s">
        <v>13</v>
      </c>
      <c r="C420" s="7" t="s">
        <v>14</v>
      </c>
      <c r="D420" s="7">
        <v>259086</v>
      </c>
      <c r="E420" s="17">
        <v>44865.999988425989</v>
      </c>
      <c r="F420" s="8">
        <v>44882</v>
      </c>
      <c r="G420" s="19">
        <v>80800</v>
      </c>
      <c r="H420" s="9">
        <v>0</v>
      </c>
      <c r="I420" s="9">
        <v>80800</v>
      </c>
      <c r="J420" s="9">
        <v>80800</v>
      </c>
      <c r="K420" s="11" t="s">
        <v>15</v>
      </c>
      <c r="L420" s="12" t="s">
        <v>16</v>
      </c>
      <c r="M420" s="1"/>
      <c r="N420" s="1"/>
      <c r="O420" s="16" t="s">
        <v>22</v>
      </c>
    </row>
    <row r="421" spans="1:15" x14ac:dyDescent="0.25">
      <c r="A421" s="1" t="s">
        <v>12</v>
      </c>
      <c r="B421" s="6" t="s">
        <v>13</v>
      </c>
      <c r="C421" s="7" t="s">
        <v>14</v>
      </c>
      <c r="D421" s="7">
        <v>259089</v>
      </c>
      <c r="E421" s="17">
        <v>44865.999988425989</v>
      </c>
      <c r="F421" s="8">
        <v>44882</v>
      </c>
      <c r="G421" s="19">
        <v>80800</v>
      </c>
      <c r="H421" s="9">
        <v>0</v>
      </c>
      <c r="I421" s="9">
        <v>80800</v>
      </c>
      <c r="J421" s="9">
        <v>80800</v>
      </c>
      <c r="K421" s="11" t="s">
        <v>15</v>
      </c>
      <c r="L421" s="12" t="s">
        <v>16</v>
      </c>
      <c r="M421" s="1"/>
      <c r="N421" s="1"/>
      <c r="O421" s="16" t="s">
        <v>22</v>
      </c>
    </row>
    <row r="422" spans="1:15" x14ac:dyDescent="0.25">
      <c r="A422" s="1" t="s">
        <v>12</v>
      </c>
      <c r="B422" s="6" t="s">
        <v>13</v>
      </c>
      <c r="C422" s="7" t="s">
        <v>14</v>
      </c>
      <c r="D422" s="7">
        <v>259092</v>
      </c>
      <c r="E422" s="17">
        <v>44865.999988425989</v>
      </c>
      <c r="F422" s="8">
        <v>44882</v>
      </c>
      <c r="G422" s="19">
        <v>80800</v>
      </c>
      <c r="H422" s="9">
        <v>0</v>
      </c>
      <c r="I422" s="9">
        <v>80800</v>
      </c>
      <c r="J422" s="9">
        <v>80800</v>
      </c>
      <c r="K422" s="11" t="s">
        <v>15</v>
      </c>
      <c r="L422" s="12" t="s">
        <v>16</v>
      </c>
      <c r="M422" s="1"/>
      <c r="N422" s="1"/>
      <c r="O422" s="16" t="s">
        <v>21</v>
      </c>
    </row>
    <row r="423" spans="1:15" x14ac:dyDescent="0.25">
      <c r="A423" s="1" t="s">
        <v>12</v>
      </c>
      <c r="B423" s="6" t="s">
        <v>13</v>
      </c>
      <c r="C423" s="7" t="s">
        <v>14</v>
      </c>
      <c r="D423" s="7">
        <v>259098</v>
      </c>
      <c r="E423" s="17">
        <v>44865.999988425989</v>
      </c>
      <c r="F423" s="8">
        <v>45275.540804895834</v>
      </c>
      <c r="G423" s="19">
        <v>80800</v>
      </c>
      <c r="H423" s="9">
        <v>0</v>
      </c>
      <c r="I423" s="9">
        <v>80800</v>
      </c>
      <c r="J423" s="9">
        <v>80800</v>
      </c>
      <c r="K423" s="11" t="s">
        <v>15</v>
      </c>
      <c r="L423" s="12" t="s">
        <v>16</v>
      </c>
      <c r="M423" s="1"/>
      <c r="N423" s="1"/>
      <c r="O423" s="16" t="s">
        <v>21</v>
      </c>
    </row>
    <row r="424" spans="1:15" x14ac:dyDescent="0.25">
      <c r="A424" s="1" t="s">
        <v>12</v>
      </c>
      <c r="B424" s="6" t="s">
        <v>13</v>
      </c>
      <c r="C424" s="7" t="s">
        <v>14</v>
      </c>
      <c r="D424" s="7">
        <v>259104</v>
      </c>
      <c r="E424" s="17">
        <v>44865.999988425989</v>
      </c>
      <c r="F424" s="8">
        <v>45275.540804895834</v>
      </c>
      <c r="G424" s="19">
        <v>80800</v>
      </c>
      <c r="H424" s="9">
        <v>0</v>
      </c>
      <c r="I424" s="9">
        <v>80800</v>
      </c>
      <c r="J424" s="9">
        <v>80800</v>
      </c>
      <c r="K424" s="11" t="s">
        <v>15</v>
      </c>
      <c r="L424" s="12" t="s">
        <v>16</v>
      </c>
      <c r="M424" s="1"/>
      <c r="N424" s="1"/>
      <c r="O424" s="16" t="s">
        <v>21</v>
      </c>
    </row>
    <row r="425" spans="1:15" x14ac:dyDescent="0.25">
      <c r="A425" s="1" t="s">
        <v>12</v>
      </c>
      <c r="B425" s="6" t="s">
        <v>13</v>
      </c>
      <c r="C425" s="7" t="s">
        <v>14</v>
      </c>
      <c r="D425" s="7">
        <v>259112</v>
      </c>
      <c r="E425" s="17">
        <v>44865.999988425989</v>
      </c>
      <c r="F425" s="8">
        <v>44882</v>
      </c>
      <c r="G425" s="19">
        <v>80800</v>
      </c>
      <c r="H425" s="9">
        <v>0</v>
      </c>
      <c r="I425" s="9">
        <v>80800</v>
      </c>
      <c r="J425" s="9">
        <v>80800</v>
      </c>
      <c r="K425" s="11" t="s">
        <v>15</v>
      </c>
      <c r="L425" s="12" t="s">
        <v>16</v>
      </c>
      <c r="M425" s="1"/>
      <c r="N425" s="1"/>
      <c r="O425" s="16" t="s">
        <v>22</v>
      </c>
    </row>
    <row r="426" spans="1:15" x14ac:dyDescent="0.25">
      <c r="A426" s="1" t="s">
        <v>12</v>
      </c>
      <c r="B426" s="6" t="s">
        <v>13</v>
      </c>
      <c r="C426" s="7" t="s">
        <v>14</v>
      </c>
      <c r="D426" s="7">
        <v>259119</v>
      </c>
      <c r="E426" s="17">
        <v>44865.999988425989</v>
      </c>
      <c r="F426" s="8">
        <v>44882</v>
      </c>
      <c r="G426" s="19">
        <v>80800</v>
      </c>
      <c r="H426" s="9">
        <v>0</v>
      </c>
      <c r="I426" s="9">
        <v>80800</v>
      </c>
      <c r="J426" s="9">
        <v>80800</v>
      </c>
      <c r="K426" s="11" t="s">
        <v>15</v>
      </c>
      <c r="L426" s="12" t="s">
        <v>16</v>
      </c>
      <c r="M426" s="1"/>
      <c r="N426" s="1"/>
      <c r="O426" s="16" t="s">
        <v>22</v>
      </c>
    </row>
    <row r="427" spans="1:15" x14ac:dyDescent="0.25">
      <c r="A427" s="1" t="s">
        <v>12</v>
      </c>
      <c r="B427" s="6" t="s">
        <v>13</v>
      </c>
      <c r="C427" s="7" t="s">
        <v>14</v>
      </c>
      <c r="D427" s="7">
        <v>259121</v>
      </c>
      <c r="E427" s="17">
        <v>44865.999988425989</v>
      </c>
      <c r="F427" s="8">
        <v>45275.540804895834</v>
      </c>
      <c r="G427" s="19">
        <v>80800</v>
      </c>
      <c r="H427" s="9">
        <v>0</v>
      </c>
      <c r="I427" s="9">
        <v>80800</v>
      </c>
      <c r="J427" s="9">
        <v>80800</v>
      </c>
      <c r="K427" s="11" t="s">
        <v>15</v>
      </c>
      <c r="L427" s="12" t="s">
        <v>16</v>
      </c>
      <c r="M427" s="1"/>
      <c r="N427" s="1"/>
      <c r="O427" s="16" t="s">
        <v>21</v>
      </c>
    </row>
    <row r="428" spans="1:15" x14ac:dyDescent="0.25">
      <c r="A428" s="1" t="s">
        <v>12</v>
      </c>
      <c r="B428" s="6" t="s">
        <v>13</v>
      </c>
      <c r="C428" s="7" t="s">
        <v>14</v>
      </c>
      <c r="D428" s="7">
        <v>259122</v>
      </c>
      <c r="E428" s="17">
        <v>44865.999988425989</v>
      </c>
      <c r="F428" s="8">
        <v>45275.540804895834</v>
      </c>
      <c r="G428" s="19">
        <v>80800</v>
      </c>
      <c r="H428" s="9">
        <v>0</v>
      </c>
      <c r="I428" s="9">
        <v>80800</v>
      </c>
      <c r="J428" s="9">
        <v>80800</v>
      </c>
      <c r="K428" s="11" t="s">
        <v>15</v>
      </c>
      <c r="L428" s="12" t="s">
        <v>16</v>
      </c>
      <c r="M428" s="1"/>
      <c r="N428" s="1"/>
      <c r="O428" s="16" t="s">
        <v>21</v>
      </c>
    </row>
    <row r="429" spans="1:15" x14ac:dyDescent="0.25">
      <c r="A429" s="1" t="s">
        <v>12</v>
      </c>
      <c r="B429" s="6" t="s">
        <v>13</v>
      </c>
      <c r="C429" s="7" t="s">
        <v>14</v>
      </c>
      <c r="D429" s="7">
        <v>259140</v>
      </c>
      <c r="E429" s="17">
        <v>44865.999988425989</v>
      </c>
      <c r="F429" s="8">
        <v>44882</v>
      </c>
      <c r="G429" s="19">
        <v>80800</v>
      </c>
      <c r="H429" s="9">
        <v>0</v>
      </c>
      <c r="I429" s="9">
        <v>80800</v>
      </c>
      <c r="J429" s="9">
        <v>80800</v>
      </c>
      <c r="K429" s="11" t="s">
        <v>15</v>
      </c>
      <c r="L429" s="12" t="s">
        <v>16</v>
      </c>
      <c r="M429" s="1"/>
      <c r="N429" s="1"/>
      <c r="O429" s="16" t="s">
        <v>22</v>
      </c>
    </row>
    <row r="430" spans="1:15" x14ac:dyDescent="0.25">
      <c r="A430" s="1" t="s">
        <v>12</v>
      </c>
      <c r="B430" s="6" t="s">
        <v>13</v>
      </c>
      <c r="C430" s="7" t="s">
        <v>14</v>
      </c>
      <c r="D430" s="7">
        <v>259157</v>
      </c>
      <c r="E430" s="17">
        <v>44865.999988425989</v>
      </c>
      <c r="F430" s="8">
        <v>44882</v>
      </c>
      <c r="G430" s="19">
        <v>80800</v>
      </c>
      <c r="H430" s="9">
        <v>0</v>
      </c>
      <c r="I430" s="9">
        <v>80800</v>
      </c>
      <c r="J430" s="9">
        <v>80800</v>
      </c>
      <c r="K430" s="11" t="s">
        <v>15</v>
      </c>
      <c r="L430" s="12" t="s">
        <v>16</v>
      </c>
      <c r="M430" s="1"/>
      <c r="N430" s="1"/>
      <c r="O430" s="16" t="s">
        <v>22</v>
      </c>
    </row>
    <row r="431" spans="1:15" x14ac:dyDescent="0.25">
      <c r="A431" s="1" t="s">
        <v>12</v>
      </c>
      <c r="B431" s="6" t="s">
        <v>13</v>
      </c>
      <c r="C431" s="7" t="s">
        <v>14</v>
      </c>
      <c r="D431" s="7">
        <v>259162</v>
      </c>
      <c r="E431" s="17">
        <v>44865.999988425989</v>
      </c>
      <c r="F431" s="8">
        <v>44882</v>
      </c>
      <c r="G431" s="19">
        <v>80800</v>
      </c>
      <c r="H431" s="9">
        <v>0</v>
      </c>
      <c r="I431" s="9">
        <v>80800</v>
      </c>
      <c r="J431" s="9">
        <v>80800</v>
      </c>
      <c r="K431" s="11" t="s">
        <v>15</v>
      </c>
      <c r="L431" s="12" t="s">
        <v>16</v>
      </c>
      <c r="M431" s="1"/>
      <c r="N431" s="1"/>
      <c r="O431" s="16" t="s">
        <v>22</v>
      </c>
    </row>
    <row r="432" spans="1:15" x14ac:dyDescent="0.25">
      <c r="A432" s="1" t="s">
        <v>12</v>
      </c>
      <c r="B432" s="6" t="s">
        <v>13</v>
      </c>
      <c r="C432" s="7" t="s">
        <v>14</v>
      </c>
      <c r="D432" s="7">
        <v>259163</v>
      </c>
      <c r="E432" s="17">
        <v>44865.999988425989</v>
      </c>
      <c r="F432" s="8">
        <v>44882</v>
      </c>
      <c r="G432" s="19">
        <v>80800</v>
      </c>
      <c r="H432" s="9">
        <v>0</v>
      </c>
      <c r="I432" s="9">
        <v>80800</v>
      </c>
      <c r="J432" s="9">
        <v>80800</v>
      </c>
      <c r="K432" s="11" t="s">
        <v>15</v>
      </c>
      <c r="L432" s="12" t="s">
        <v>16</v>
      </c>
      <c r="M432" s="1"/>
      <c r="N432" s="1"/>
      <c r="O432" s="16" t="s">
        <v>22</v>
      </c>
    </row>
    <row r="433" spans="1:15" x14ac:dyDescent="0.25">
      <c r="A433" s="1" t="s">
        <v>12</v>
      </c>
      <c r="B433" s="6" t="s">
        <v>13</v>
      </c>
      <c r="C433" s="7" t="s">
        <v>14</v>
      </c>
      <c r="D433" s="7">
        <v>259175</v>
      </c>
      <c r="E433" s="17">
        <v>44865.999988425989</v>
      </c>
      <c r="F433" s="8">
        <v>44882</v>
      </c>
      <c r="G433" s="19">
        <v>80800</v>
      </c>
      <c r="H433" s="9">
        <v>0</v>
      </c>
      <c r="I433" s="9">
        <v>80800</v>
      </c>
      <c r="J433" s="9">
        <v>80800</v>
      </c>
      <c r="K433" s="11" t="s">
        <v>15</v>
      </c>
      <c r="L433" s="12" t="s">
        <v>16</v>
      </c>
      <c r="M433" s="1"/>
      <c r="N433" s="1"/>
      <c r="O433" s="16" t="s">
        <v>22</v>
      </c>
    </row>
    <row r="434" spans="1:15" x14ac:dyDescent="0.25">
      <c r="A434" s="1" t="s">
        <v>12</v>
      </c>
      <c r="B434" s="6" t="s">
        <v>13</v>
      </c>
      <c r="C434" s="7" t="s">
        <v>14</v>
      </c>
      <c r="D434" s="7">
        <v>259179</v>
      </c>
      <c r="E434" s="17">
        <v>44865.999988425989</v>
      </c>
      <c r="F434" s="8">
        <v>45275.540804895834</v>
      </c>
      <c r="G434" s="19">
        <v>80800</v>
      </c>
      <c r="H434" s="9">
        <v>0</v>
      </c>
      <c r="I434" s="9">
        <v>80800</v>
      </c>
      <c r="J434" s="9">
        <v>80800</v>
      </c>
      <c r="K434" s="11" t="s">
        <v>15</v>
      </c>
      <c r="L434" s="12" t="s">
        <v>16</v>
      </c>
      <c r="M434" s="1"/>
      <c r="N434" s="1"/>
      <c r="O434" s="16" t="s">
        <v>21</v>
      </c>
    </row>
    <row r="435" spans="1:15" x14ac:dyDescent="0.25">
      <c r="A435" s="1" t="s">
        <v>12</v>
      </c>
      <c r="B435" s="6" t="s">
        <v>13</v>
      </c>
      <c r="C435" s="7" t="s">
        <v>14</v>
      </c>
      <c r="D435" s="7">
        <v>259180</v>
      </c>
      <c r="E435" s="17">
        <v>44865.999988425989</v>
      </c>
      <c r="F435" s="8">
        <v>45275.540804895834</v>
      </c>
      <c r="G435" s="19">
        <v>80800</v>
      </c>
      <c r="H435" s="9">
        <v>0</v>
      </c>
      <c r="I435" s="9">
        <v>80800</v>
      </c>
      <c r="J435" s="9">
        <v>80800</v>
      </c>
      <c r="K435" s="11" t="s">
        <v>15</v>
      </c>
      <c r="L435" s="12" t="s">
        <v>16</v>
      </c>
      <c r="M435" s="1"/>
      <c r="N435" s="1"/>
      <c r="O435" s="16" t="s">
        <v>21</v>
      </c>
    </row>
    <row r="436" spans="1:15" x14ac:dyDescent="0.25">
      <c r="A436" s="1" t="s">
        <v>12</v>
      </c>
      <c r="B436" s="6" t="s">
        <v>13</v>
      </c>
      <c r="C436" s="7" t="s">
        <v>14</v>
      </c>
      <c r="D436" s="7">
        <v>259181</v>
      </c>
      <c r="E436" s="17">
        <v>44865.999988425989</v>
      </c>
      <c r="F436" s="8">
        <v>44882</v>
      </c>
      <c r="G436" s="19">
        <v>80800</v>
      </c>
      <c r="H436" s="9">
        <v>0</v>
      </c>
      <c r="I436" s="9">
        <v>80800</v>
      </c>
      <c r="J436" s="9">
        <v>80800</v>
      </c>
      <c r="K436" s="11" t="s">
        <v>15</v>
      </c>
      <c r="L436" s="12" t="s">
        <v>16</v>
      </c>
      <c r="M436" s="1"/>
      <c r="N436" s="1"/>
      <c r="O436" s="16" t="s">
        <v>22</v>
      </c>
    </row>
    <row r="437" spans="1:15" x14ac:dyDescent="0.25">
      <c r="A437" s="1" t="s">
        <v>12</v>
      </c>
      <c r="B437" s="6" t="s">
        <v>13</v>
      </c>
      <c r="C437" s="7" t="s">
        <v>14</v>
      </c>
      <c r="D437" s="7">
        <v>259187</v>
      </c>
      <c r="E437" s="17">
        <v>44865.999988425989</v>
      </c>
      <c r="F437" s="8">
        <v>44882</v>
      </c>
      <c r="G437" s="19">
        <v>80800</v>
      </c>
      <c r="H437" s="9">
        <v>0</v>
      </c>
      <c r="I437" s="9">
        <v>80800</v>
      </c>
      <c r="J437" s="9">
        <v>80800</v>
      </c>
      <c r="K437" s="11" t="s">
        <v>15</v>
      </c>
      <c r="L437" s="12" t="s">
        <v>16</v>
      </c>
      <c r="M437" s="1"/>
      <c r="N437" s="1"/>
      <c r="O437" s="16" t="s">
        <v>22</v>
      </c>
    </row>
    <row r="438" spans="1:15" x14ac:dyDescent="0.25">
      <c r="A438" s="1" t="s">
        <v>12</v>
      </c>
      <c r="B438" s="6" t="s">
        <v>13</v>
      </c>
      <c r="C438" s="7" t="s">
        <v>14</v>
      </c>
      <c r="D438" s="7">
        <v>259194</v>
      </c>
      <c r="E438" s="17">
        <v>44865.999988425989</v>
      </c>
      <c r="F438" s="8">
        <v>45275.540804895834</v>
      </c>
      <c r="G438" s="19">
        <v>80800</v>
      </c>
      <c r="H438" s="9">
        <v>0</v>
      </c>
      <c r="I438" s="9">
        <v>80800</v>
      </c>
      <c r="J438" s="9">
        <v>80800</v>
      </c>
      <c r="K438" s="11" t="s">
        <v>15</v>
      </c>
      <c r="L438" s="12" t="s">
        <v>16</v>
      </c>
      <c r="M438" s="1"/>
      <c r="N438" s="1"/>
      <c r="O438" s="16" t="s">
        <v>21</v>
      </c>
    </row>
    <row r="439" spans="1:15" x14ac:dyDescent="0.25">
      <c r="A439" s="1" t="s">
        <v>12</v>
      </c>
      <c r="B439" s="6" t="s">
        <v>13</v>
      </c>
      <c r="C439" s="7" t="s">
        <v>14</v>
      </c>
      <c r="D439" s="7">
        <v>259196</v>
      </c>
      <c r="E439" s="17">
        <v>44865.999988425989</v>
      </c>
      <c r="F439" s="8">
        <v>44882</v>
      </c>
      <c r="G439" s="19">
        <v>80800</v>
      </c>
      <c r="H439" s="9">
        <v>0</v>
      </c>
      <c r="I439" s="9">
        <v>80800</v>
      </c>
      <c r="J439" s="9">
        <v>80800</v>
      </c>
      <c r="K439" s="11" t="s">
        <v>15</v>
      </c>
      <c r="L439" s="12" t="s">
        <v>16</v>
      </c>
      <c r="M439" s="1"/>
      <c r="N439" s="1"/>
      <c r="O439" s="16" t="s">
        <v>22</v>
      </c>
    </row>
    <row r="440" spans="1:15" x14ac:dyDescent="0.25">
      <c r="A440" s="1" t="s">
        <v>12</v>
      </c>
      <c r="B440" s="6" t="s">
        <v>13</v>
      </c>
      <c r="C440" s="7" t="s">
        <v>14</v>
      </c>
      <c r="D440" s="7">
        <v>259207</v>
      </c>
      <c r="E440" s="17">
        <v>44865.999988425989</v>
      </c>
      <c r="F440" s="8">
        <v>44882</v>
      </c>
      <c r="G440" s="19">
        <v>80800</v>
      </c>
      <c r="H440" s="9">
        <v>0</v>
      </c>
      <c r="I440" s="9">
        <v>80800</v>
      </c>
      <c r="J440" s="9">
        <v>80800</v>
      </c>
      <c r="K440" s="11" t="s">
        <v>15</v>
      </c>
      <c r="L440" s="12" t="s">
        <v>16</v>
      </c>
      <c r="M440" s="1"/>
      <c r="N440" s="1"/>
      <c r="O440" s="16" t="s">
        <v>22</v>
      </c>
    </row>
    <row r="441" spans="1:15" x14ac:dyDescent="0.25">
      <c r="A441" s="1" t="s">
        <v>12</v>
      </c>
      <c r="B441" s="6" t="s">
        <v>13</v>
      </c>
      <c r="C441" s="7" t="s">
        <v>14</v>
      </c>
      <c r="D441" s="7">
        <v>259208</v>
      </c>
      <c r="E441" s="17">
        <v>44865.999988425989</v>
      </c>
      <c r="F441" s="8">
        <v>44882</v>
      </c>
      <c r="G441" s="19">
        <v>80800</v>
      </c>
      <c r="H441" s="9">
        <v>0</v>
      </c>
      <c r="I441" s="9">
        <v>80800</v>
      </c>
      <c r="J441" s="9">
        <v>80800</v>
      </c>
      <c r="K441" s="11" t="s">
        <v>15</v>
      </c>
      <c r="L441" s="12" t="s">
        <v>16</v>
      </c>
      <c r="M441" s="1"/>
      <c r="N441" s="1"/>
      <c r="O441" s="16" t="s">
        <v>21</v>
      </c>
    </row>
    <row r="442" spans="1:15" x14ac:dyDescent="0.25">
      <c r="A442" s="1" t="s">
        <v>12</v>
      </c>
      <c r="B442" s="6" t="s">
        <v>13</v>
      </c>
      <c r="C442" s="7" t="s">
        <v>14</v>
      </c>
      <c r="D442" s="7">
        <v>259210</v>
      </c>
      <c r="E442" s="17">
        <v>44865.999988425989</v>
      </c>
      <c r="F442" s="8">
        <v>45275.540804895834</v>
      </c>
      <c r="G442" s="19">
        <v>80800</v>
      </c>
      <c r="H442" s="9">
        <v>0</v>
      </c>
      <c r="I442" s="9">
        <v>80800</v>
      </c>
      <c r="J442" s="9">
        <v>80800</v>
      </c>
      <c r="K442" s="11" t="s">
        <v>15</v>
      </c>
      <c r="L442" s="12" t="s">
        <v>16</v>
      </c>
      <c r="M442" s="1"/>
      <c r="N442" s="1"/>
      <c r="O442" s="16" t="s">
        <v>21</v>
      </c>
    </row>
    <row r="443" spans="1:15" x14ac:dyDescent="0.25">
      <c r="A443" s="1" t="s">
        <v>12</v>
      </c>
      <c r="B443" s="6" t="s">
        <v>13</v>
      </c>
      <c r="C443" s="7" t="s">
        <v>14</v>
      </c>
      <c r="D443" s="7">
        <v>259211</v>
      </c>
      <c r="E443" s="17">
        <v>44865.999988425989</v>
      </c>
      <c r="F443" s="8">
        <v>45275.540804895834</v>
      </c>
      <c r="G443" s="19">
        <v>80800</v>
      </c>
      <c r="H443" s="9">
        <v>0</v>
      </c>
      <c r="I443" s="9">
        <v>80800</v>
      </c>
      <c r="J443" s="9">
        <v>80800</v>
      </c>
      <c r="K443" s="11" t="s">
        <v>15</v>
      </c>
      <c r="L443" s="12" t="s">
        <v>16</v>
      </c>
      <c r="M443" s="1"/>
      <c r="N443" s="1"/>
      <c r="O443" s="16" t="s">
        <v>21</v>
      </c>
    </row>
    <row r="444" spans="1:15" x14ac:dyDescent="0.25">
      <c r="A444" s="1" t="s">
        <v>12</v>
      </c>
      <c r="B444" s="6" t="s">
        <v>13</v>
      </c>
      <c r="C444" s="7" t="s">
        <v>14</v>
      </c>
      <c r="D444" s="7">
        <v>259212</v>
      </c>
      <c r="E444" s="17">
        <v>44865.999988425989</v>
      </c>
      <c r="F444" s="8">
        <v>45275.540804895834</v>
      </c>
      <c r="G444" s="19">
        <v>80800</v>
      </c>
      <c r="H444" s="9">
        <v>0</v>
      </c>
      <c r="I444" s="9">
        <v>80800</v>
      </c>
      <c r="J444" s="9">
        <v>80800</v>
      </c>
      <c r="K444" s="11" t="s">
        <v>15</v>
      </c>
      <c r="L444" s="12" t="s">
        <v>16</v>
      </c>
      <c r="M444" s="1"/>
      <c r="N444" s="1"/>
      <c r="O444" s="16" t="s">
        <v>21</v>
      </c>
    </row>
    <row r="445" spans="1:15" x14ac:dyDescent="0.25">
      <c r="A445" s="1" t="s">
        <v>12</v>
      </c>
      <c r="B445" s="6" t="s">
        <v>13</v>
      </c>
      <c r="C445" s="7" t="s">
        <v>14</v>
      </c>
      <c r="D445" s="7">
        <v>259213</v>
      </c>
      <c r="E445" s="17">
        <v>44865.999988425989</v>
      </c>
      <c r="F445" s="8">
        <v>45275.540804895834</v>
      </c>
      <c r="G445" s="19">
        <v>80800</v>
      </c>
      <c r="H445" s="9">
        <v>0</v>
      </c>
      <c r="I445" s="9">
        <v>80800</v>
      </c>
      <c r="J445" s="9">
        <v>80800</v>
      </c>
      <c r="K445" s="11" t="s">
        <v>15</v>
      </c>
      <c r="L445" s="12" t="s">
        <v>16</v>
      </c>
      <c r="M445" s="1"/>
      <c r="N445" s="1"/>
      <c r="O445" s="16" t="s">
        <v>21</v>
      </c>
    </row>
    <row r="446" spans="1:15" x14ac:dyDescent="0.25">
      <c r="A446" s="1" t="s">
        <v>12</v>
      </c>
      <c r="B446" s="6" t="s">
        <v>13</v>
      </c>
      <c r="C446" s="7" t="s">
        <v>14</v>
      </c>
      <c r="D446" s="7">
        <v>259216</v>
      </c>
      <c r="E446" s="17">
        <v>44865.999988425989</v>
      </c>
      <c r="F446" s="8">
        <v>45275.540804895834</v>
      </c>
      <c r="G446" s="19">
        <v>80800</v>
      </c>
      <c r="H446" s="9">
        <v>0</v>
      </c>
      <c r="I446" s="9">
        <v>80800</v>
      </c>
      <c r="J446" s="9">
        <v>80800</v>
      </c>
      <c r="K446" s="11" t="s">
        <v>15</v>
      </c>
      <c r="L446" s="12" t="s">
        <v>16</v>
      </c>
      <c r="M446" s="1"/>
      <c r="N446" s="1"/>
      <c r="O446" s="16" t="s">
        <v>21</v>
      </c>
    </row>
    <row r="447" spans="1:15" x14ac:dyDescent="0.25">
      <c r="A447" s="1" t="s">
        <v>12</v>
      </c>
      <c r="B447" s="6" t="s">
        <v>13</v>
      </c>
      <c r="C447" s="7" t="s">
        <v>14</v>
      </c>
      <c r="D447" s="7">
        <v>259217</v>
      </c>
      <c r="E447" s="17">
        <v>44865.999988425989</v>
      </c>
      <c r="F447" s="8">
        <v>45275.540804895834</v>
      </c>
      <c r="G447" s="19">
        <v>80800</v>
      </c>
      <c r="H447" s="9">
        <v>0</v>
      </c>
      <c r="I447" s="9">
        <v>80800</v>
      </c>
      <c r="J447" s="9">
        <v>80800</v>
      </c>
      <c r="K447" s="11" t="s">
        <v>15</v>
      </c>
      <c r="L447" s="12" t="s">
        <v>16</v>
      </c>
      <c r="M447" s="1"/>
      <c r="N447" s="1"/>
      <c r="O447" s="16" t="s">
        <v>21</v>
      </c>
    </row>
    <row r="448" spans="1:15" x14ac:dyDescent="0.25">
      <c r="A448" s="1" t="s">
        <v>12</v>
      </c>
      <c r="B448" s="6" t="s">
        <v>13</v>
      </c>
      <c r="C448" s="7" t="s">
        <v>14</v>
      </c>
      <c r="D448" s="7">
        <v>259226</v>
      </c>
      <c r="E448" s="17">
        <v>44865.999988425989</v>
      </c>
      <c r="F448" s="8">
        <v>45275.540804895834</v>
      </c>
      <c r="G448" s="19">
        <v>80800</v>
      </c>
      <c r="H448" s="9">
        <v>0</v>
      </c>
      <c r="I448" s="9">
        <v>80800</v>
      </c>
      <c r="J448" s="9">
        <v>80800</v>
      </c>
      <c r="K448" s="11" t="s">
        <v>15</v>
      </c>
      <c r="L448" s="12" t="s">
        <v>16</v>
      </c>
      <c r="M448" s="1"/>
      <c r="N448" s="1"/>
      <c r="O448" s="16" t="s">
        <v>21</v>
      </c>
    </row>
    <row r="449" spans="1:15" x14ac:dyDescent="0.25">
      <c r="A449" s="1" t="s">
        <v>12</v>
      </c>
      <c r="B449" s="6" t="s">
        <v>13</v>
      </c>
      <c r="C449" s="7" t="s">
        <v>14</v>
      </c>
      <c r="D449" s="7">
        <v>259227</v>
      </c>
      <c r="E449" s="17">
        <v>44865.999988425989</v>
      </c>
      <c r="F449" s="8">
        <v>45275.540804895834</v>
      </c>
      <c r="G449" s="19">
        <v>80800</v>
      </c>
      <c r="H449" s="9">
        <v>0</v>
      </c>
      <c r="I449" s="9">
        <v>80800</v>
      </c>
      <c r="J449" s="9">
        <v>80800</v>
      </c>
      <c r="K449" s="11" t="s">
        <v>15</v>
      </c>
      <c r="L449" s="12" t="s">
        <v>16</v>
      </c>
      <c r="M449" s="1"/>
      <c r="N449" s="1"/>
      <c r="O449" s="16" t="s">
        <v>21</v>
      </c>
    </row>
    <row r="450" spans="1:15" x14ac:dyDescent="0.25">
      <c r="A450" s="1" t="s">
        <v>12</v>
      </c>
      <c r="B450" s="6" t="s">
        <v>13</v>
      </c>
      <c r="C450" s="7" t="s">
        <v>14</v>
      </c>
      <c r="D450" s="7">
        <v>259228</v>
      </c>
      <c r="E450" s="17">
        <v>44865.999988425989</v>
      </c>
      <c r="F450" s="8">
        <v>45275.540804895834</v>
      </c>
      <c r="G450" s="19">
        <v>80800</v>
      </c>
      <c r="H450" s="9">
        <v>0</v>
      </c>
      <c r="I450" s="9">
        <v>80800</v>
      </c>
      <c r="J450" s="9">
        <v>80800</v>
      </c>
      <c r="K450" s="11" t="s">
        <v>15</v>
      </c>
      <c r="L450" s="12" t="s">
        <v>16</v>
      </c>
      <c r="M450" s="1"/>
      <c r="N450" s="1"/>
      <c r="O450" s="16" t="s">
        <v>21</v>
      </c>
    </row>
    <row r="451" spans="1:15" x14ac:dyDescent="0.25">
      <c r="A451" s="1" t="s">
        <v>12</v>
      </c>
      <c r="B451" s="6" t="s">
        <v>13</v>
      </c>
      <c r="C451" s="7" t="s">
        <v>14</v>
      </c>
      <c r="D451" s="7">
        <v>259229</v>
      </c>
      <c r="E451" s="17">
        <v>44865.999988425989</v>
      </c>
      <c r="F451" s="8">
        <v>45275.540804895834</v>
      </c>
      <c r="G451" s="19">
        <v>80800</v>
      </c>
      <c r="H451" s="9">
        <v>0</v>
      </c>
      <c r="I451" s="9">
        <v>80800</v>
      </c>
      <c r="J451" s="9">
        <v>80800</v>
      </c>
      <c r="K451" s="11" t="s">
        <v>15</v>
      </c>
      <c r="L451" s="12" t="s">
        <v>16</v>
      </c>
      <c r="M451" s="1"/>
      <c r="N451" s="1"/>
      <c r="O451" s="16" t="s">
        <v>21</v>
      </c>
    </row>
    <row r="452" spans="1:15" x14ac:dyDescent="0.25">
      <c r="A452" s="1" t="s">
        <v>12</v>
      </c>
      <c r="B452" s="6" t="s">
        <v>13</v>
      </c>
      <c r="C452" s="7" t="s">
        <v>14</v>
      </c>
      <c r="D452" s="7">
        <v>259230</v>
      </c>
      <c r="E452" s="17">
        <v>44865.999988425989</v>
      </c>
      <c r="F452" s="8">
        <v>45275.540804895834</v>
      </c>
      <c r="G452" s="19">
        <v>80800</v>
      </c>
      <c r="H452" s="9">
        <v>0</v>
      </c>
      <c r="I452" s="9">
        <v>80800</v>
      </c>
      <c r="J452" s="9">
        <v>80800</v>
      </c>
      <c r="K452" s="11" t="s">
        <v>15</v>
      </c>
      <c r="L452" s="12" t="s">
        <v>16</v>
      </c>
      <c r="M452" s="1"/>
      <c r="N452" s="1"/>
      <c r="O452" s="16" t="s">
        <v>21</v>
      </c>
    </row>
    <row r="453" spans="1:15" x14ac:dyDescent="0.25">
      <c r="A453" s="1" t="s">
        <v>12</v>
      </c>
      <c r="B453" s="6" t="s">
        <v>13</v>
      </c>
      <c r="C453" s="7" t="s">
        <v>14</v>
      </c>
      <c r="D453" s="7">
        <v>259258</v>
      </c>
      <c r="E453" s="17">
        <v>44865.999988425989</v>
      </c>
      <c r="F453" s="8">
        <v>44882</v>
      </c>
      <c r="G453" s="19">
        <v>80800</v>
      </c>
      <c r="H453" s="9">
        <v>0</v>
      </c>
      <c r="I453" s="9">
        <v>80800</v>
      </c>
      <c r="J453" s="9">
        <v>80800</v>
      </c>
      <c r="K453" s="11" t="s">
        <v>15</v>
      </c>
      <c r="L453" s="12" t="s">
        <v>16</v>
      </c>
      <c r="M453" s="1"/>
      <c r="N453" s="1"/>
      <c r="O453" s="16" t="s">
        <v>21</v>
      </c>
    </row>
    <row r="454" spans="1:15" x14ac:dyDescent="0.25">
      <c r="A454" s="1" t="s">
        <v>12</v>
      </c>
      <c r="B454" s="6" t="s">
        <v>13</v>
      </c>
      <c r="C454" s="7" t="s">
        <v>14</v>
      </c>
      <c r="D454" s="7">
        <v>259283</v>
      </c>
      <c r="E454" s="17">
        <v>44865.999988425989</v>
      </c>
      <c r="F454" s="8">
        <v>44882</v>
      </c>
      <c r="G454" s="19">
        <v>80800</v>
      </c>
      <c r="H454" s="9">
        <v>0</v>
      </c>
      <c r="I454" s="9">
        <v>80800</v>
      </c>
      <c r="J454" s="9">
        <v>80800</v>
      </c>
      <c r="K454" s="11" t="s">
        <v>15</v>
      </c>
      <c r="L454" s="12" t="s">
        <v>16</v>
      </c>
      <c r="M454" s="1"/>
      <c r="N454" s="1"/>
      <c r="O454" s="16" t="s">
        <v>22</v>
      </c>
    </row>
    <row r="455" spans="1:15" x14ac:dyDescent="0.25">
      <c r="A455" s="1" t="s">
        <v>12</v>
      </c>
      <c r="B455" s="6" t="s">
        <v>13</v>
      </c>
      <c r="C455" s="7" t="s">
        <v>14</v>
      </c>
      <c r="D455" s="7">
        <v>259290</v>
      </c>
      <c r="E455" s="17">
        <v>44865.999988425989</v>
      </c>
      <c r="F455" s="8">
        <v>44882</v>
      </c>
      <c r="G455" s="19">
        <v>80800</v>
      </c>
      <c r="H455" s="9">
        <v>0</v>
      </c>
      <c r="I455" s="9">
        <v>80800</v>
      </c>
      <c r="J455" s="9">
        <v>80800</v>
      </c>
      <c r="K455" s="11" t="s">
        <v>15</v>
      </c>
      <c r="L455" s="12" t="s">
        <v>16</v>
      </c>
      <c r="M455" s="1"/>
      <c r="N455" s="1"/>
      <c r="O455" s="16" t="s">
        <v>22</v>
      </c>
    </row>
    <row r="456" spans="1:15" x14ac:dyDescent="0.25">
      <c r="A456" s="1" t="s">
        <v>12</v>
      </c>
      <c r="B456" s="6" t="s">
        <v>13</v>
      </c>
      <c r="C456" s="7" t="s">
        <v>14</v>
      </c>
      <c r="D456" s="7">
        <v>259291</v>
      </c>
      <c r="E456" s="17">
        <v>44865.999988425989</v>
      </c>
      <c r="F456" s="8">
        <v>44882</v>
      </c>
      <c r="G456" s="19">
        <v>80800</v>
      </c>
      <c r="H456" s="9">
        <v>0</v>
      </c>
      <c r="I456" s="9">
        <v>80800</v>
      </c>
      <c r="J456" s="9">
        <v>80800</v>
      </c>
      <c r="K456" s="11" t="s">
        <v>15</v>
      </c>
      <c r="L456" s="12" t="s">
        <v>16</v>
      </c>
      <c r="M456" s="1"/>
      <c r="N456" s="1"/>
      <c r="O456" s="16" t="s">
        <v>22</v>
      </c>
    </row>
    <row r="457" spans="1:15" x14ac:dyDescent="0.25">
      <c r="A457" s="1" t="s">
        <v>12</v>
      </c>
      <c r="B457" s="6" t="s">
        <v>13</v>
      </c>
      <c r="C457" s="7" t="s">
        <v>14</v>
      </c>
      <c r="D457" s="7">
        <v>259293</v>
      </c>
      <c r="E457" s="17">
        <v>44865.999988425989</v>
      </c>
      <c r="F457" s="8">
        <v>45275.540804895834</v>
      </c>
      <c r="G457" s="19">
        <v>80800</v>
      </c>
      <c r="H457" s="9">
        <v>0</v>
      </c>
      <c r="I457" s="9">
        <v>80800</v>
      </c>
      <c r="J457" s="9">
        <v>80800</v>
      </c>
      <c r="K457" s="11" t="s">
        <v>15</v>
      </c>
      <c r="L457" s="12" t="s">
        <v>16</v>
      </c>
      <c r="M457" s="1"/>
      <c r="N457" s="1"/>
      <c r="O457" s="16" t="s">
        <v>21</v>
      </c>
    </row>
    <row r="458" spans="1:15" x14ac:dyDescent="0.25">
      <c r="A458" s="1" t="s">
        <v>12</v>
      </c>
      <c r="B458" s="6" t="s">
        <v>13</v>
      </c>
      <c r="C458" s="7" t="s">
        <v>14</v>
      </c>
      <c r="D458" s="7">
        <v>259294</v>
      </c>
      <c r="E458" s="17">
        <v>44865.999988425989</v>
      </c>
      <c r="F458" s="8">
        <v>45275.540804895834</v>
      </c>
      <c r="G458" s="19">
        <v>80800</v>
      </c>
      <c r="H458" s="9">
        <v>0</v>
      </c>
      <c r="I458" s="9">
        <v>80800</v>
      </c>
      <c r="J458" s="9">
        <v>80800</v>
      </c>
      <c r="K458" s="11" t="s">
        <v>15</v>
      </c>
      <c r="L458" s="12" t="s">
        <v>16</v>
      </c>
      <c r="M458" s="1"/>
      <c r="N458" s="1"/>
      <c r="O458" s="16" t="s">
        <v>21</v>
      </c>
    </row>
    <row r="459" spans="1:15" x14ac:dyDescent="0.25">
      <c r="A459" s="1" t="s">
        <v>12</v>
      </c>
      <c r="B459" s="6" t="s">
        <v>13</v>
      </c>
      <c r="C459" s="7" t="s">
        <v>14</v>
      </c>
      <c r="D459" s="7">
        <v>259315</v>
      </c>
      <c r="E459" s="17">
        <v>44865.999988425989</v>
      </c>
      <c r="F459" s="8">
        <v>44882</v>
      </c>
      <c r="G459" s="19">
        <v>80800</v>
      </c>
      <c r="H459" s="9">
        <v>0</v>
      </c>
      <c r="I459" s="9">
        <v>80800</v>
      </c>
      <c r="J459" s="9">
        <v>80800</v>
      </c>
      <c r="K459" s="11" t="s">
        <v>15</v>
      </c>
      <c r="L459" s="12" t="s">
        <v>16</v>
      </c>
      <c r="M459" s="1"/>
      <c r="N459" s="1"/>
      <c r="O459" s="16" t="s">
        <v>22</v>
      </c>
    </row>
    <row r="460" spans="1:15" x14ac:dyDescent="0.25">
      <c r="A460" s="1" t="s">
        <v>12</v>
      </c>
      <c r="B460" s="6" t="s">
        <v>13</v>
      </c>
      <c r="C460" s="7" t="s">
        <v>14</v>
      </c>
      <c r="D460" s="7">
        <v>259319</v>
      </c>
      <c r="E460" s="17">
        <v>44865.999988425989</v>
      </c>
      <c r="F460" s="8">
        <v>44882</v>
      </c>
      <c r="G460" s="19">
        <v>80800</v>
      </c>
      <c r="H460" s="9">
        <v>0</v>
      </c>
      <c r="I460" s="9">
        <v>80800</v>
      </c>
      <c r="J460" s="9">
        <v>80800</v>
      </c>
      <c r="K460" s="11" t="s">
        <v>15</v>
      </c>
      <c r="L460" s="12" t="s">
        <v>16</v>
      </c>
      <c r="M460" s="1"/>
      <c r="N460" s="1"/>
      <c r="O460" s="16" t="s">
        <v>22</v>
      </c>
    </row>
    <row r="461" spans="1:15" x14ac:dyDescent="0.25">
      <c r="A461" s="1" t="s">
        <v>12</v>
      </c>
      <c r="B461" s="6" t="s">
        <v>13</v>
      </c>
      <c r="C461" s="7" t="s">
        <v>14</v>
      </c>
      <c r="D461" s="7">
        <v>259321</v>
      </c>
      <c r="E461" s="17">
        <v>44865.999988425989</v>
      </c>
      <c r="F461" s="8">
        <v>44882</v>
      </c>
      <c r="G461" s="19">
        <v>80800</v>
      </c>
      <c r="H461" s="9">
        <v>0</v>
      </c>
      <c r="I461" s="9">
        <v>80800</v>
      </c>
      <c r="J461" s="9">
        <v>80800</v>
      </c>
      <c r="K461" s="11" t="s">
        <v>15</v>
      </c>
      <c r="L461" s="12" t="s">
        <v>16</v>
      </c>
      <c r="M461" s="1"/>
      <c r="N461" s="1"/>
      <c r="O461" s="16" t="s">
        <v>22</v>
      </c>
    </row>
    <row r="462" spans="1:15" x14ac:dyDescent="0.25">
      <c r="A462" s="1" t="s">
        <v>12</v>
      </c>
      <c r="B462" s="6" t="s">
        <v>13</v>
      </c>
      <c r="C462" s="7" t="s">
        <v>14</v>
      </c>
      <c r="D462" s="7">
        <v>259327</v>
      </c>
      <c r="E462" s="17">
        <v>44865.999988425989</v>
      </c>
      <c r="F462" s="8">
        <v>44882</v>
      </c>
      <c r="G462" s="19">
        <v>80800</v>
      </c>
      <c r="H462" s="9">
        <v>0</v>
      </c>
      <c r="I462" s="9">
        <v>80800</v>
      </c>
      <c r="J462" s="9">
        <v>80800</v>
      </c>
      <c r="K462" s="11" t="s">
        <v>15</v>
      </c>
      <c r="L462" s="12" t="s">
        <v>16</v>
      </c>
      <c r="M462" s="1"/>
      <c r="N462" s="1"/>
      <c r="O462" s="16" t="s">
        <v>22</v>
      </c>
    </row>
    <row r="463" spans="1:15" x14ac:dyDescent="0.25">
      <c r="A463" s="1" t="s">
        <v>12</v>
      </c>
      <c r="B463" s="6" t="s">
        <v>13</v>
      </c>
      <c r="C463" s="7" t="s">
        <v>14</v>
      </c>
      <c r="D463" s="7">
        <v>259332</v>
      </c>
      <c r="E463" s="17">
        <v>44865.999988425989</v>
      </c>
      <c r="F463" s="8">
        <v>44882</v>
      </c>
      <c r="G463" s="19">
        <v>80800</v>
      </c>
      <c r="H463" s="9">
        <v>0</v>
      </c>
      <c r="I463" s="9">
        <v>80800</v>
      </c>
      <c r="J463" s="9">
        <v>80800</v>
      </c>
      <c r="K463" s="11" t="s">
        <v>15</v>
      </c>
      <c r="L463" s="12" t="s">
        <v>16</v>
      </c>
      <c r="M463" s="1"/>
      <c r="N463" s="1"/>
      <c r="O463" s="16" t="s">
        <v>22</v>
      </c>
    </row>
    <row r="464" spans="1:15" x14ac:dyDescent="0.25">
      <c r="A464" s="1" t="s">
        <v>12</v>
      </c>
      <c r="B464" s="6" t="s">
        <v>13</v>
      </c>
      <c r="C464" s="7" t="s">
        <v>14</v>
      </c>
      <c r="D464" s="7">
        <v>259333</v>
      </c>
      <c r="E464" s="17">
        <v>44865.999988425989</v>
      </c>
      <c r="F464" s="8">
        <v>44882</v>
      </c>
      <c r="G464" s="19">
        <v>80800</v>
      </c>
      <c r="H464" s="9">
        <v>0</v>
      </c>
      <c r="I464" s="9">
        <v>80800</v>
      </c>
      <c r="J464" s="9">
        <v>80800</v>
      </c>
      <c r="K464" s="11" t="s">
        <v>15</v>
      </c>
      <c r="L464" s="12" t="s">
        <v>16</v>
      </c>
      <c r="M464" s="1"/>
      <c r="N464" s="1"/>
      <c r="O464" s="16" t="s">
        <v>22</v>
      </c>
    </row>
    <row r="465" spans="1:15" x14ac:dyDescent="0.25">
      <c r="A465" s="1" t="s">
        <v>12</v>
      </c>
      <c r="B465" s="6" t="s">
        <v>13</v>
      </c>
      <c r="C465" s="7" t="s">
        <v>14</v>
      </c>
      <c r="D465" s="7">
        <v>259334</v>
      </c>
      <c r="E465" s="17">
        <v>44865.999988425989</v>
      </c>
      <c r="F465" s="8">
        <v>44882</v>
      </c>
      <c r="G465" s="19">
        <v>80800</v>
      </c>
      <c r="H465" s="9">
        <v>0</v>
      </c>
      <c r="I465" s="9">
        <v>80800</v>
      </c>
      <c r="J465" s="9">
        <v>80800</v>
      </c>
      <c r="K465" s="11" t="s">
        <v>15</v>
      </c>
      <c r="L465" s="12" t="s">
        <v>16</v>
      </c>
      <c r="M465" s="1"/>
      <c r="N465" s="1"/>
      <c r="O465" s="16" t="s">
        <v>22</v>
      </c>
    </row>
    <row r="466" spans="1:15" x14ac:dyDescent="0.25">
      <c r="A466" s="1" t="s">
        <v>12</v>
      </c>
      <c r="B466" s="6" t="s">
        <v>13</v>
      </c>
      <c r="C466" s="7" t="s">
        <v>14</v>
      </c>
      <c r="D466" s="7">
        <v>259337</v>
      </c>
      <c r="E466" s="17">
        <v>44865.999988425989</v>
      </c>
      <c r="F466" s="8">
        <v>45275.540804895834</v>
      </c>
      <c r="G466" s="19">
        <v>80800</v>
      </c>
      <c r="H466" s="9">
        <v>0</v>
      </c>
      <c r="I466" s="9">
        <v>80800</v>
      </c>
      <c r="J466" s="9">
        <v>80800</v>
      </c>
      <c r="K466" s="11" t="s">
        <v>15</v>
      </c>
      <c r="L466" s="12" t="s">
        <v>16</v>
      </c>
      <c r="M466" s="1"/>
      <c r="N466" s="1"/>
      <c r="O466" s="16" t="s">
        <v>21</v>
      </c>
    </row>
    <row r="467" spans="1:15" x14ac:dyDescent="0.25">
      <c r="A467" s="1" t="s">
        <v>12</v>
      </c>
      <c r="B467" s="6" t="s">
        <v>13</v>
      </c>
      <c r="C467" s="7" t="s">
        <v>14</v>
      </c>
      <c r="D467" s="7">
        <v>259351</v>
      </c>
      <c r="E467" s="17">
        <v>44865.999988425989</v>
      </c>
      <c r="F467" s="8">
        <v>45275.540804895834</v>
      </c>
      <c r="G467" s="19">
        <v>80800</v>
      </c>
      <c r="H467" s="9">
        <v>0</v>
      </c>
      <c r="I467" s="9">
        <v>80800</v>
      </c>
      <c r="J467" s="9">
        <v>80800</v>
      </c>
      <c r="K467" s="11" t="s">
        <v>15</v>
      </c>
      <c r="L467" s="12" t="s">
        <v>16</v>
      </c>
      <c r="M467" s="1"/>
      <c r="N467" s="1"/>
      <c r="O467" s="16" t="s">
        <v>21</v>
      </c>
    </row>
    <row r="468" spans="1:15" x14ac:dyDescent="0.25">
      <c r="A468" s="1" t="s">
        <v>12</v>
      </c>
      <c r="B468" s="6" t="s">
        <v>13</v>
      </c>
      <c r="C468" s="7" t="s">
        <v>14</v>
      </c>
      <c r="D468" s="7">
        <v>259352</v>
      </c>
      <c r="E468" s="17">
        <v>44865.999988425989</v>
      </c>
      <c r="F468" s="8">
        <v>45275.540804895834</v>
      </c>
      <c r="G468" s="19">
        <v>80800</v>
      </c>
      <c r="H468" s="9">
        <v>0</v>
      </c>
      <c r="I468" s="9">
        <v>80800</v>
      </c>
      <c r="J468" s="9">
        <v>80800</v>
      </c>
      <c r="K468" s="11" t="s">
        <v>15</v>
      </c>
      <c r="L468" s="12" t="s">
        <v>16</v>
      </c>
      <c r="M468" s="1"/>
      <c r="N468" s="1"/>
      <c r="O468" s="16" t="s">
        <v>21</v>
      </c>
    </row>
    <row r="469" spans="1:15" x14ac:dyDescent="0.25">
      <c r="A469" s="1" t="s">
        <v>12</v>
      </c>
      <c r="B469" s="6" t="s">
        <v>13</v>
      </c>
      <c r="C469" s="7" t="s">
        <v>14</v>
      </c>
      <c r="D469" s="7">
        <v>259355</v>
      </c>
      <c r="E469" s="17">
        <v>44865.999988425989</v>
      </c>
      <c r="F469" s="8">
        <v>45275.540804895834</v>
      </c>
      <c r="G469" s="19">
        <v>80800</v>
      </c>
      <c r="H469" s="9">
        <v>0</v>
      </c>
      <c r="I469" s="9">
        <v>80800</v>
      </c>
      <c r="J469" s="9">
        <v>80800</v>
      </c>
      <c r="K469" s="11" t="s">
        <v>15</v>
      </c>
      <c r="L469" s="12" t="s">
        <v>16</v>
      </c>
      <c r="M469" s="1"/>
      <c r="N469" s="1"/>
      <c r="O469" s="16" t="s">
        <v>21</v>
      </c>
    </row>
    <row r="470" spans="1:15" x14ac:dyDescent="0.25">
      <c r="A470" s="1" t="s">
        <v>12</v>
      </c>
      <c r="B470" s="6" t="s">
        <v>13</v>
      </c>
      <c r="C470" s="7" t="s">
        <v>14</v>
      </c>
      <c r="D470" s="7">
        <v>259361</v>
      </c>
      <c r="E470" s="17">
        <v>44865.999988425989</v>
      </c>
      <c r="F470" s="8">
        <v>44882</v>
      </c>
      <c r="G470" s="19">
        <v>80800</v>
      </c>
      <c r="H470" s="9">
        <v>0</v>
      </c>
      <c r="I470" s="9">
        <v>80800</v>
      </c>
      <c r="J470" s="9">
        <v>80800</v>
      </c>
      <c r="K470" s="11" t="s">
        <v>15</v>
      </c>
      <c r="L470" s="12" t="s">
        <v>16</v>
      </c>
      <c r="M470" s="1"/>
      <c r="N470" s="1"/>
      <c r="O470" s="16" t="s">
        <v>22</v>
      </c>
    </row>
    <row r="471" spans="1:15" x14ac:dyDescent="0.25">
      <c r="A471" s="1" t="s">
        <v>12</v>
      </c>
      <c r="B471" s="6" t="s">
        <v>13</v>
      </c>
      <c r="C471" s="7" t="s">
        <v>14</v>
      </c>
      <c r="D471" s="7">
        <v>259379</v>
      </c>
      <c r="E471" s="17">
        <v>44865.999988425989</v>
      </c>
      <c r="F471" s="8">
        <v>45275.540804895834</v>
      </c>
      <c r="G471" s="19">
        <v>80800</v>
      </c>
      <c r="H471" s="9">
        <v>0</v>
      </c>
      <c r="I471" s="9">
        <v>80800</v>
      </c>
      <c r="J471" s="9">
        <v>80800</v>
      </c>
      <c r="K471" s="11" t="s">
        <v>15</v>
      </c>
      <c r="L471" s="12" t="s">
        <v>16</v>
      </c>
      <c r="M471" s="1"/>
      <c r="N471" s="1"/>
      <c r="O471" s="16" t="s">
        <v>21</v>
      </c>
    </row>
    <row r="472" spans="1:15" x14ac:dyDescent="0.25">
      <c r="A472" s="1" t="s">
        <v>12</v>
      </c>
      <c r="B472" s="6" t="s">
        <v>13</v>
      </c>
      <c r="C472" s="7" t="s">
        <v>14</v>
      </c>
      <c r="D472" s="7">
        <v>259389</v>
      </c>
      <c r="E472" s="17">
        <v>44865.999988425989</v>
      </c>
      <c r="F472" s="8">
        <v>45275.540804895834</v>
      </c>
      <c r="G472" s="19">
        <v>80800</v>
      </c>
      <c r="H472" s="9">
        <v>0</v>
      </c>
      <c r="I472" s="9">
        <v>80800</v>
      </c>
      <c r="J472" s="9">
        <v>80800</v>
      </c>
      <c r="K472" s="11" t="s">
        <v>15</v>
      </c>
      <c r="L472" s="12" t="s">
        <v>16</v>
      </c>
      <c r="M472" s="1"/>
      <c r="N472" s="1"/>
      <c r="O472" s="16" t="s">
        <v>21</v>
      </c>
    </row>
    <row r="473" spans="1:15" x14ac:dyDescent="0.25">
      <c r="A473" s="1" t="s">
        <v>12</v>
      </c>
      <c r="B473" s="6" t="s">
        <v>13</v>
      </c>
      <c r="C473" s="7" t="s">
        <v>14</v>
      </c>
      <c r="D473" s="7">
        <v>259391</v>
      </c>
      <c r="E473" s="17">
        <v>44865.999988425989</v>
      </c>
      <c r="F473" s="8">
        <v>45275.540804895834</v>
      </c>
      <c r="G473" s="19">
        <v>80800</v>
      </c>
      <c r="H473" s="9">
        <v>0</v>
      </c>
      <c r="I473" s="9">
        <v>80800</v>
      </c>
      <c r="J473" s="9">
        <v>80800</v>
      </c>
      <c r="K473" s="11" t="s">
        <v>15</v>
      </c>
      <c r="L473" s="12" t="s">
        <v>16</v>
      </c>
      <c r="M473" s="1"/>
      <c r="N473" s="1"/>
      <c r="O473" s="16" t="s">
        <v>21</v>
      </c>
    </row>
    <row r="474" spans="1:15" x14ac:dyDescent="0.25">
      <c r="A474" s="1" t="s">
        <v>12</v>
      </c>
      <c r="B474" s="6" t="s">
        <v>13</v>
      </c>
      <c r="C474" s="7" t="s">
        <v>14</v>
      </c>
      <c r="D474" s="7">
        <v>259414</v>
      </c>
      <c r="E474" s="17">
        <v>44865.999988425989</v>
      </c>
      <c r="F474" s="8">
        <v>45275.540804895834</v>
      </c>
      <c r="G474" s="19">
        <v>80800</v>
      </c>
      <c r="H474" s="9">
        <v>0</v>
      </c>
      <c r="I474" s="9">
        <v>80800</v>
      </c>
      <c r="J474" s="9">
        <v>80800</v>
      </c>
      <c r="K474" s="11" t="s">
        <v>15</v>
      </c>
      <c r="L474" s="12" t="s">
        <v>16</v>
      </c>
      <c r="M474" s="1"/>
      <c r="N474" s="1"/>
      <c r="O474" s="16" t="s">
        <v>21</v>
      </c>
    </row>
    <row r="475" spans="1:15" x14ac:dyDescent="0.25">
      <c r="A475" s="1" t="s">
        <v>12</v>
      </c>
      <c r="B475" s="6" t="s">
        <v>13</v>
      </c>
      <c r="C475" s="7" t="s">
        <v>14</v>
      </c>
      <c r="D475" s="7">
        <v>259416</v>
      </c>
      <c r="E475" s="17">
        <v>44865.999988425989</v>
      </c>
      <c r="F475" s="8">
        <v>44882</v>
      </c>
      <c r="G475" s="19">
        <v>80800</v>
      </c>
      <c r="H475" s="9">
        <v>0</v>
      </c>
      <c r="I475" s="9">
        <v>80800</v>
      </c>
      <c r="J475" s="9">
        <v>80800</v>
      </c>
      <c r="K475" s="11" t="s">
        <v>15</v>
      </c>
      <c r="L475" s="12" t="s">
        <v>16</v>
      </c>
      <c r="M475" s="1"/>
      <c r="N475" s="1"/>
      <c r="O475" s="16" t="s">
        <v>22</v>
      </c>
    </row>
    <row r="476" spans="1:15" x14ac:dyDescent="0.25">
      <c r="A476" s="1" t="s">
        <v>12</v>
      </c>
      <c r="B476" s="6" t="s">
        <v>13</v>
      </c>
      <c r="C476" s="7" t="s">
        <v>14</v>
      </c>
      <c r="D476" s="7">
        <v>259420</v>
      </c>
      <c r="E476" s="17">
        <v>44865.999988425989</v>
      </c>
      <c r="F476" s="8">
        <v>45275.540804895834</v>
      </c>
      <c r="G476" s="19">
        <v>80800</v>
      </c>
      <c r="H476" s="9">
        <v>0</v>
      </c>
      <c r="I476" s="9">
        <v>80800</v>
      </c>
      <c r="J476" s="9">
        <v>80800</v>
      </c>
      <c r="K476" s="11" t="s">
        <v>15</v>
      </c>
      <c r="L476" s="12" t="s">
        <v>16</v>
      </c>
      <c r="M476" s="1"/>
      <c r="N476" s="1"/>
      <c r="O476" s="16" t="s">
        <v>21</v>
      </c>
    </row>
    <row r="477" spans="1:15" x14ac:dyDescent="0.25">
      <c r="A477" s="1" t="s">
        <v>12</v>
      </c>
      <c r="B477" s="6" t="s">
        <v>13</v>
      </c>
      <c r="C477" s="7" t="s">
        <v>14</v>
      </c>
      <c r="D477" s="7">
        <v>259426</v>
      </c>
      <c r="E477" s="17">
        <v>44865.999988425989</v>
      </c>
      <c r="F477" s="8">
        <v>45275.540804895834</v>
      </c>
      <c r="G477" s="19">
        <v>80800</v>
      </c>
      <c r="H477" s="9">
        <v>0</v>
      </c>
      <c r="I477" s="9">
        <v>80800</v>
      </c>
      <c r="J477" s="9">
        <v>80800</v>
      </c>
      <c r="K477" s="11" t="s">
        <v>15</v>
      </c>
      <c r="L477" s="12" t="s">
        <v>16</v>
      </c>
      <c r="M477" s="1"/>
      <c r="N477" s="1"/>
      <c r="O477" s="16" t="s">
        <v>21</v>
      </c>
    </row>
    <row r="478" spans="1:15" x14ac:dyDescent="0.25">
      <c r="A478" s="1" t="s">
        <v>12</v>
      </c>
      <c r="B478" s="6" t="s">
        <v>13</v>
      </c>
      <c r="C478" s="7" t="s">
        <v>14</v>
      </c>
      <c r="D478" s="7">
        <v>259429</v>
      </c>
      <c r="E478" s="17">
        <v>44865.999988425989</v>
      </c>
      <c r="F478" s="8">
        <v>44882</v>
      </c>
      <c r="G478" s="19">
        <v>80800</v>
      </c>
      <c r="H478" s="9">
        <v>0</v>
      </c>
      <c r="I478" s="9">
        <v>80800</v>
      </c>
      <c r="J478" s="9">
        <v>80800</v>
      </c>
      <c r="K478" s="11" t="s">
        <v>15</v>
      </c>
      <c r="L478" s="12" t="s">
        <v>16</v>
      </c>
      <c r="M478" s="1"/>
      <c r="N478" s="1"/>
      <c r="O478" s="16" t="s">
        <v>22</v>
      </c>
    </row>
    <row r="479" spans="1:15" x14ac:dyDescent="0.25">
      <c r="A479" s="1" t="s">
        <v>12</v>
      </c>
      <c r="B479" s="6" t="s">
        <v>13</v>
      </c>
      <c r="C479" s="7" t="s">
        <v>14</v>
      </c>
      <c r="D479" s="7">
        <v>259432</v>
      </c>
      <c r="E479" s="17">
        <v>44865.999988425989</v>
      </c>
      <c r="F479" s="8">
        <v>44882</v>
      </c>
      <c r="G479" s="19">
        <v>80800</v>
      </c>
      <c r="H479" s="9">
        <v>0</v>
      </c>
      <c r="I479" s="9">
        <v>80800</v>
      </c>
      <c r="J479" s="9">
        <v>80800</v>
      </c>
      <c r="K479" s="11" t="s">
        <v>15</v>
      </c>
      <c r="L479" s="12" t="s">
        <v>16</v>
      </c>
      <c r="M479" s="1"/>
      <c r="N479" s="1"/>
      <c r="O479" s="16" t="s">
        <v>22</v>
      </c>
    </row>
    <row r="480" spans="1:15" x14ac:dyDescent="0.25">
      <c r="A480" s="1" t="s">
        <v>12</v>
      </c>
      <c r="B480" s="6" t="s">
        <v>13</v>
      </c>
      <c r="C480" s="7" t="s">
        <v>14</v>
      </c>
      <c r="D480" s="7">
        <v>259441</v>
      </c>
      <c r="E480" s="17">
        <v>44865.999988425989</v>
      </c>
      <c r="F480" s="8">
        <v>44882</v>
      </c>
      <c r="G480" s="19">
        <v>80800</v>
      </c>
      <c r="H480" s="9">
        <v>0</v>
      </c>
      <c r="I480" s="9">
        <v>80800</v>
      </c>
      <c r="J480" s="9">
        <v>80800</v>
      </c>
      <c r="K480" s="11" t="s">
        <v>15</v>
      </c>
      <c r="L480" s="12" t="s">
        <v>16</v>
      </c>
      <c r="M480" s="1"/>
      <c r="N480" s="1"/>
      <c r="O480" s="16" t="s">
        <v>22</v>
      </c>
    </row>
    <row r="481" spans="1:15" x14ac:dyDescent="0.25">
      <c r="A481" s="1" t="s">
        <v>12</v>
      </c>
      <c r="B481" s="6" t="s">
        <v>13</v>
      </c>
      <c r="C481" s="7" t="s">
        <v>14</v>
      </c>
      <c r="D481" s="7">
        <v>259447</v>
      </c>
      <c r="E481" s="17">
        <v>44865.999988425989</v>
      </c>
      <c r="F481" s="8">
        <v>44882</v>
      </c>
      <c r="G481" s="19">
        <v>80800</v>
      </c>
      <c r="H481" s="9">
        <v>0</v>
      </c>
      <c r="I481" s="9">
        <v>80800</v>
      </c>
      <c r="J481" s="9">
        <v>80800</v>
      </c>
      <c r="K481" s="11" t="s">
        <v>15</v>
      </c>
      <c r="L481" s="12" t="s">
        <v>16</v>
      </c>
      <c r="M481" s="1"/>
      <c r="N481" s="1"/>
      <c r="O481" s="16" t="s">
        <v>22</v>
      </c>
    </row>
    <row r="482" spans="1:15" x14ac:dyDescent="0.25">
      <c r="A482" s="1" t="s">
        <v>12</v>
      </c>
      <c r="B482" s="6" t="s">
        <v>13</v>
      </c>
      <c r="C482" s="7" t="s">
        <v>14</v>
      </c>
      <c r="D482" s="7">
        <v>259454</v>
      </c>
      <c r="E482" s="17">
        <v>44865.999988425989</v>
      </c>
      <c r="F482" s="8">
        <v>44882</v>
      </c>
      <c r="G482" s="19">
        <v>80800</v>
      </c>
      <c r="H482" s="9">
        <v>0</v>
      </c>
      <c r="I482" s="9">
        <v>80800</v>
      </c>
      <c r="J482" s="9">
        <v>80800</v>
      </c>
      <c r="K482" s="11" t="s">
        <v>15</v>
      </c>
      <c r="L482" s="12" t="s">
        <v>16</v>
      </c>
      <c r="M482" s="1"/>
      <c r="N482" s="1"/>
      <c r="O482" s="16" t="s">
        <v>22</v>
      </c>
    </row>
    <row r="483" spans="1:15" x14ac:dyDescent="0.25">
      <c r="A483" s="1" t="s">
        <v>12</v>
      </c>
      <c r="B483" s="6" t="s">
        <v>13</v>
      </c>
      <c r="C483" s="7" t="s">
        <v>14</v>
      </c>
      <c r="D483" s="7">
        <v>259457</v>
      </c>
      <c r="E483" s="17">
        <v>44865.999988425989</v>
      </c>
      <c r="F483" s="8">
        <v>44882</v>
      </c>
      <c r="G483" s="19">
        <v>80800</v>
      </c>
      <c r="H483" s="9">
        <v>0</v>
      </c>
      <c r="I483" s="9">
        <v>80800</v>
      </c>
      <c r="J483" s="9">
        <v>80800</v>
      </c>
      <c r="K483" s="11" t="s">
        <v>15</v>
      </c>
      <c r="L483" s="12" t="s">
        <v>16</v>
      </c>
      <c r="M483" s="1"/>
      <c r="N483" s="1"/>
      <c r="O483" s="16" t="s">
        <v>22</v>
      </c>
    </row>
    <row r="484" spans="1:15" x14ac:dyDescent="0.25">
      <c r="A484" s="1" t="s">
        <v>12</v>
      </c>
      <c r="B484" s="6" t="s">
        <v>13</v>
      </c>
      <c r="C484" s="7" t="s">
        <v>14</v>
      </c>
      <c r="D484" s="7">
        <v>259471</v>
      </c>
      <c r="E484" s="17">
        <v>44865.999988425989</v>
      </c>
      <c r="F484" s="8">
        <v>44882</v>
      </c>
      <c r="G484" s="19">
        <v>80800</v>
      </c>
      <c r="H484" s="9">
        <v>0</v>
      </c>
      <c r="I484" s="9">
        <v>80800</v>
      </c>
      <c r="J484" s="9">
        <v>80800</v>
      </c>
      <c r="K484" s="11" t="s">
        <v>15</v>
      </c>
      <c r="L484" s="12" t="s">
        <v>16</v>
      </c>
      <c r="M484" s="1"/>
      <c r="N484" s="1"/>
      <c r="O484" s="16" t="s">
        <v>22</v>
      </c>
    </row>
    <row r="485" spans="1:15" x14ac:dyDescent="0.25">
      <c r="A485" s="1" t="s">
        <v>12</v>
      </c>
      <c r="B485" s="6" t="s">
        <v>13</v>
      </c>
      <c r="C485" s="7" t="s">
        <v>14</v>
      </c>
      <c r="D485" s="7">
        <v>259477</v>
      </c>
      <c r="E485" s="17">
        <v>44865.999988425989</v>
      </c>
      <c r="F485" s="8">
        <v>44882</v>
      </c>
      <c r="G485" s="19">
        <v>80800</v>
      </c>
      <c r="H485" s="9">
        <v>0</v>
      </c>
      <c r="I485" s="9">
        <v>80800</v>
      </c>
      <c r="J485" s="9">
        <v>80800</v>
      </c>
      <c r="K485" s="11" t="s">
        <v>15</v>
      </c>
      <c r="L485" s="12" t="s">
        <v>16</v>
      </c>
      <c r="M485" s="1"/>
      <c r="N485" s="1"/>
      <c r="O485" s="16" t="s">
        <v>22</v>
      </c>
    </row>
    <row r="486" spans="1:15" x14ac:dyDescent="0.25">
      <c r="A486" s="1" t="s">
        <v>12</v>
      </c>
      <c r="B486" s="6" t="s">
        <v>13</v>
      </c>
      <c r="C486" s="7" t="s">
        <v>14</v>
      </c>
      <c r="D486" s="7">
        <v>259478</v>
      </c>
      <c r="E486" s="17">
        <v>44865.999988425989</v>
      </c>
      <c r="F486" s="8">
        <v>44882</v>
      </c>
      <c r="G486" s="19">
        <v>80800</v>
      </c>
      <c r="H486" s="9">
        <v>0</v>
      </c>
      <c r="I486" s="9">
        <v>80800</v>
      </c>
      <c r="J486" s="9">
        <v>80800</v>
      </c>
      <c r="K486" s="11" t="s">
        <v>15</v>
      </c>
      <c r="L486" s="12" t="s">
        <v>16</v>
      </c>
      <c r="M486" s="1"/>
      <c r="N486" s="1"/>
      <c r="O486" s="16" t="s">
        <v>22</v>
      </c>
    </row>
    <row r="487" spans="1:15" x14ac:dyDescent="0.25">
      <c r="A487" s="1" t="s">
        <v>12</v>
      </c>
      <c r="B487" s="6" t="s">
        <v>13</v>
      </c>
      <c r="C487" s="7" t="s">
        <v>14</v>
      </c>
      <c r="D487" s="7">
        <v>259479</v>
      </c>
      <c r="E487" s="17">
        <v>44865.999988425989</v>
      </c>
      <c r="F487" s="8">
        <v>44882</v>
      </c>
      <c r="G487" s="19">
        <v>80800</v>
      </c>
      <c r="H487" s="9">
        <v>0</v>
      </c>
      <c r="I487" s="9">
        <v>80800</v>
      </c>
      <c r="J487" s="9">
        <v>80800</v>
      </c>
      <c r="K487" s="11" t="s">
        <v>15</v>
      </c>
      <c r="L487" s="12" t="s">
        <v>16</v>
      </c>
      <c r="M487" s="1"/>
      <c r="N487" s="1"/>
      <c r="O487" s="16" t="s">
        <v>22</v>
      </c>
    </row>
    <row r="488" spans="1:15" x14ac:dyDescent="0.25">
      <c r="A488" s="1" t="s">
        <v>12</v>
      </c>
      <c r="B488" s="6" t="s">
        <v>13</v>
      </c>
      <c r="C488" s="7" t="s">
        <v>14</v>
      </c>
      <c r="D488" s="7">
        <v>259480</v>
      </c>
      <c r="E488" s="17">
        <v>44865.999988425989</v>
      </c>
      <c r="F488" s="8">
        <v>44882</v>
      </c>
      <c r="G488" s="19">
        <v>80800</v>
      </c>
      <c r="H488" s="9">
        <v>0</v>
      </c>
      <c r="I488" s="9">
        <v>80800</v>
      </c>
      <c r="J488" s="9">
        <v>80800</v>
      </c>
      <c r="K488" s="11" t="s">
        <v>15</v>
      </c>
      <c r="L488" s="12" t="s">
        <v>16</v>
      </c>
      <c r="M488" s="1"/>
      <c r="N488" s="1"/>
      <c r="O488" s="16" t="s">
        <v>22</v>
      </c>
    </row>
    <row r="489" spans="1:15" x14ac:dyDescent="0.25">
      <c r="A489" s="1" t="s">
        <v>12</v>
      </c>
      <c r="B489" s="6" t="s">
        <v>13</v>
      </c>
      <c r="C489" s="7" t="s">
        <v>14</v>
      </c>
      <c r="D489" s="7">
        <v>259482</v>
      </c>
      <c r="E489" s="17">
        <v>44865.999988425989</v>
      </c>
      <c r="F489" s="8">
        <v>44882</v>
      </c>
      <c r="G489" s="19">
        <v>80800</v>
      </c>
      <c r="H489" s="9">
        <v>0</v>
      </c>
      <c r="I489" s="9">
        <v>80800</v>
      </c>
      <c r="J489" s="9">
        <v>80800</v>
      </c>
      <c r="K489" s="11" t="s">
        <v>15</v>
      </c>
      <c r="L489" s="12" t="s">
        <v>16</v>
      </c>
      <c r="M489" s="1"/>
      <c r="N489" s="1"/>
      <c r="O489" s="16" t="s">
        <v>22</v>
      </c>
    </row>
    <row r="490" spans="1:15" x14ac:dyDescent="0.25">
      <c r="A490" s="1" t="s">
        <v>12</v>
      </c>
      <c r="B490" s="6" t="s">
        <v>13</v>
      </c>
      <c r="C490" s="7" t="s">
        <v>14</v>
      </c>
      <c r="D490" s="7">
        <v>259483</v>
      </c>
      <c r="E490" s="17">
        <v>44865.999988425989</v>
      </c>
      <c r="F490" s="8">
        <v>44882</v>
      </c>
      <c r="G490" s="19">
        <v>80800</v>
      </c>
      <c r="H490" s="9">
        <v>0</v>
      </c>
      <c r="I490" s="9">
        <v>80800</v>
      </c>
      <c r="J490" s="9">
        <v>80800</v>
      </c>
      <c r="K490" s="11" t="s">
        <v>15</v>
      </c>
      <c r="L490" s="12" t="s">
        <v>16</v>
      </c>
      <c r="M490" s="1"/>
      <c r="N490" s="1"/>
      <c r="O490" s="16" t="s">
        <v>22</v>
      </c>
    </row>
    <row r="491" spans="1:15" x14ac:dyDescent="0.25">
      <c r="A491" s="1" t="s">
        <v>12</v>
      </c>
      <c r="B491" s="6" t="s">
        <v>13</v>
      </c>
      <c r="C491" s="7" t="s">
        <v>14</v>
      </c>
      <c r="D491" s="7">
        <v>259484</v>
      </c>
      <c r="E491" s="17">
        <v>44865.999988425989</v>
      </c>
      <c r="F491" s="8">
        <v>45275.540804895834</v>
      </c>
      <c r="G491" s="19">
        <v>80800</v>
      </c>
      <c r="H491" s="9">
        <v>0</v>
      </c>
      <c r="I491" s="9">
        <v>80800</v>
      </c>
      <c r="J491" s="9">
        <v>80800</v>
      </c>
      <c r="K491" s="11" t="s">
        <v>15</v>
      </c>
      <c r="L491" s="12" t="s">
        <v>16</v>
      </c>
      <c r="M491" s="1"/>
      <c r="N491" s="1"/>
      <c r="O491" s="16" t="s">
        <v>21</v>
      </c>
    </row>
    <row r="492" spans="1:15" x14ac:dyDescent="0.25">
      <c r="A492" s="1" t="s">
        <v>12</v>
      </c>
      <c r="B492" s="6" t="s">
        <v>13</v>
      </c>
      <c r="C492" s="7" t="s">
        <v>14</v>
      </c>
      <c r="D492" s="7">
        <v>259485</v>
      </c>
      <c r="E492" s="17">
        <v>44865.999988425989</v>
      </c>
      <c r="F492" s="8">
        <v>45275.540804895834</v>
      </c>
      <c r="G492" s="19">
        <v>80800</v>
      </c>
      <c r="H492" s="9">
        <v>0</v>
      </c>
      <c r="I492" s="9">
        <v>80800</v>
      </c>
      <c r="J492" s="9">
        <v>80800</v>
      </c>
      <c r="K492" s="11" t="s">
        <v>15</v>
      </c>
      <c r="L492" s="12" t="s">
        <v>16</v>
      </c>
      <c r="M492" s="1"/>
      <c r="N492" s="1"/>
      <c r="O492" s="16" t="s">
        <v>21</v>
      </c>
    </row>
    <row r="493" spans="1:15" x14ac:dyDescent="0.25">
      <c r="A493" s="1" t="s">
        <v>12</v>
      </c>
      <c r="B493" s="6" t="s">
        <v>13</v>
      </c>
      <c r="C493" s="7" t="s">
        <v>14</v>
      </c>
      <c r="D493" s="7">
        <v>259486</v>
      </c>
      <c r="E493" s="17">
        <v>44865.999988425989</v>
      </c>
      <c r="F493" s="8">
        <v>45275.540804895834</v>
      </c>
      <c r="G493" s="19">
        <v>80800</v>
      </c>
      <c r="H493" s="9">
        <v>0</v>
      </c>
      <c r="I493" s="9">
        <v>80800</v>
      </c>
      <c r="J493" s="9">
        <v>80800</v>
      </c>
      <c r="K493" s="11" t="s">
        <v>15</v>
      </c>
      <c r="L493" s="12" t="s">
        <v>16</v>
      </c>
      <c r="M493" s="1"/>
      <c r="N493" s="1"/>
      <c r="O493" s="16" t="s">
        <v>21</v>
      </c>
    </row>
    <row r="494" spans="1:15" x14ac:dyDescent="0.25">
      <c r="A494" s="1" t="s">
        <v>12</v>
      </c>
      <c r="B494" s="6" t="s">
        <v>13</v>
      </c>
      <c r="C494" s="7" t="s">
        <v>14</v>
      </c>
      <c r="D494" s="7">
        <v>262110</v>
      </c>
      <c r="E494" s="17">
        <v>44877.999988425989</v>
      </c>
      <c r="F494" s="8">
        <v>45275.540804895834</v>
      </c>
      <c r="G494" s="19">
        <v>80800</v>
      </c>
      <c r="H494" s="9">
        <v>0</v>
      </c>
      <c r="I494" s="9">
        <v>80800</v>
      </c>
      <c r="J494" s="9">
        <v>80800</v>
      </c>
      <c r="K494" s="11" t="s">
        <v>15</v>
      </c>
      <c r="L494" s="12" t="s">
        <v>16</v>
      </c>
      <c r="M494" s="1"/>
      <c r="N494" s="1"/>
      <c r="O494" s="16" t="s">
        <v>21</v>
      </c>
    </row>
    <row r="495" spans="1:15" x14ac:dyDescent="0.25">
      <c r="A495" s="1" t="s">
        <v>12</v>
      </c>
      <c r="B495" s="6" t="s">
        <v>13</v>
      </c>
      <c r="C495" s="7" t="s">
        <v>14</v>
      </c>
      <c r="D495" s="7">
        <v>262112</v>
      </c>
      <c r="E495" s="17">
        <v>44877.999988425989</v>
      </c>
      <c r="F495" s="8">
        <v>44912</v>
      </c>
      <c r="G495" s="19">
        <v>80800</v>
      </c>
      <c r="H495" s="9">
        <v>0</v>
      </c>
      <c r="I495" s="9">
        <v>80800</v>
      </c>
      <c r="J495" s="9">
        <v>80800</v>
      </c>
      <c r="K495" s="11" t="s">
        <v>15</v>
      </c>
      <c r="L495" s="12" t="s">
        <v>16</v>
      </c>
      <c r="M495" s="1"/>
      <c r="N495" s="1"/>
      <c r="O495" s="16" t="s">
        <v>22</v>
      </c>
    </row>
    <row r="496" spans="1:15" x14ac:dyDescent="0.25">
      <c r="A496" s="1" t="s">
        <v>12</v>
      </c>
      <c r="B496" s="6" t="s">
        <v>13</v>
      </c>
      <c r="C496" s="7" t="s">
        <v>14</v>
      </c>
      <c r="D496" s="7">
        <v>262127</v>
      </c>
      <c r="E496" s="17">
        <v>44877.999988425989</v>
      </c>
      <c r="F496" s="8">
        <v>44912</v>
      </c>
      <c r="G496" s="19">
        <v>80800</v>
      </c>
      <c r="H496" s="9">
        <v>0</v>
      </c>
      <c r="I496" s="9">
        <v>80800</v>
      </c>
      <c r="J496" s="9">
        <v>80800</v>
      </c>
      <c r="K496" s="11" t="s">
        <v>15</v>
      </c>
      <c r="L496" s="12" t="s">
        <v>16</v>
      </c>
      <c r="M496" s="1"/>
      <c r="N496" s="1"/>
      <c r="O496" s="16" t="s">
        <v>22</v>
      </c>
    </row>
    <row r="497" spans="1:15" x14ac:dyDescent="0.25">
      <c r="A497" s="1" t="s">
        <v>12</v>
      </c>
      <c r="B497" s="6" t="s">
        <v>13</v>
      </c>
      <c r="C497" s="7" t="s">
        <v>14</v>
      </c>
      <c r="D497" s="7">
        <v>262137</v>
      </c>
      <c r="E497" s="17">
        <v>44877.999988425989</v>
      </c>
      <c r="F497" s="8">
        <v>44912</v>
      </c>
      <c r="G497" s="19">
        <v>80800</v>
      </c>
      <c r="H497" s="9">
        <v>0</v>
      </c>
      <c r="I497" s="9">
        <v>80800</v>
      </c>
      <c r="J497" s="9">
        <v>80800</v>
      </c>
      <c r="K497" s="11" t="s">
        <v>15</v>
      </c>
      <c r="L497" s="12" t="s">
        <v>16</v>
      </c>
      <c r="M497" s="1"/>
      <c r="N497" s="1"/>
      <c r="O497" s="16" t="s">
        <v>22</v>
      </c>
    </row>
    <row r="498" spans="1:15" x14ac:dyDescent="0.25">
      <c r="A498" s="1" t="s">
        <v>12</v>
      </c>
      <c r="B498" s="6" t="s">
        <v>13</v>
      </c>
      <c r="C498" s="7" t="s">
        <v>14</v>
      </c>
      <c r="D498" s="7">
        <v>262146</v>
      </c>
      <c r="E498" s="17">
        <v>44877.999988425989</v>
      </c>
      <c r="F498" s="8">
        <v>44912</v>
      </c>
      <c r="G498" s="19">
        <v>80800</v>
      </c>
      <c r="H498" s="9">
        <v>0</v>
      </c>
      <c r="I498" s="9">
        <v>80800</v>
      </c>
      <c r="J498" s="9">
        <v>80800</v>
      </c>
      <c r="K498" s="11" t="s">
        <v>15</v>
      </c>
      <c r="L498" s="12" t="s">
        <v>16</v>
      </c>
      <c r="M498" s="1"/>
      <c r="N498" s="1"/>
      <c r="O498" s="16" t="s">
        <v>22</v>
      </c>
    </row>
    <row r="499" spans="1:15" x14ac:dyDescent="0.25">
      <c r="A499" s="1" t="s">
        <v>12</v>
      </c>
      <c r="B499" s="6" t="s">
        <v>13</v>
      </c>
      <c r="C499" s="7" t="s">
        <v>14</v>
      </c>
      <c r="D499" s="7">
        <v>262149</v>
      </c>
      <c r="E499" s="17">
        <v>44877.999988425989</v>
      </c>
      <c r="F499" s="8">
        <v>44912</v>
      </c>
      <c r="G499" s="19">
        <v>80800</v>
      </c>
      <c r="H499" s="9">
        <v>0</v>
      </c>
      <c r="I499" s="9">
        <v>80800</v>
      </c>
      <c r="J499" s="9">
        <v>80800</v>
      </c>
      <c r="K499" s="11" t="s">
        <v>15</v>
      </c>
      <c r="L499" s="12" t="s">
        <v>16</v>
      </c>
      <c r="M499" s="1"/>
      <c r="N499" s="1"/>
      <c r="O499" s="16" t="s">
        <v>22</v>
      </c>
    </row>
    <row r="500" spans="1:15" x14ac:dyDescent="0.25">
      <c r="A500" s="1" t="s">
        <v>12</v>
      </c>
      <c r="B500" s="6" t="s">
        <v>13</v>
      </c>
      <c r="C500" s="7" t="s">
        <v>14</v>
      </c>
      <c r="D500" s="7">
        <v>262896</v>
      </c>
      <c r="E500" s="17">
        <v>44882.56071758084</v>
      </c>
      <c r="F500" s="8">
        <v>44912</v>
      </c>
      <c r="G500" s="19">
        <v>80800</v>
      </c>
      <c r="H500" s="9">
        <v>0</v>
      </c>
      <c r="I500" s="9">
        <v>80800</v>
      </c>
      <c r="J500" s="9">
        <v>80800</v>
      </c>
      <c r="K500" s="11" t="s">
        <v>15</v>
      </c>
      <c r="L500" s="12" t="s">
        <v>16</v>
      </c>
      <c r="M500" s="1"/>
      <c r="N500" s="1"/>
      <c r="O500" s="16" t="s">
        <v>22</v>
      </c>
    </row>
    <row r="501" spans="1:15" x14ac:dyDescent="0.25">
      <c r="A501" s="1" t="s">
        <v>12</v>
      </c>
      <c r="B501" s="6" t="s">
        <v>13</v>
      </c>
      <c r="C501" s="7" t="s">
        <v>14</v>
      </c>
      <c r="D501" s="7">
        <v>45276</v>
      </c>
      <c r="E501" s="17">
        <v>44316.999988425989</v>
      </c>
      <c r="F501" s="8">
        <v>44376</v>
      </c>
      <c r="G501" s="19">
        <v>80800</v>
      </c>
      <c r="H501" s="9">
        <v>0</v>
      </c>
      <c r="I501" s="9">
        <v>80800</v>
      </c>
      <c r="J501" s="9">
        <v>80800</v>
      </c>
      <c r="K501" s="11" t="s">
        <v>15</v>
      </c>
      <c r="L501" s="12" t="s">
        <v>16</v>
      </c>
      <c r="M501" s="1"/>
      <c r="N501" s="1"/>
      <c r="O501" s="16" t="s">
        <v>21</v>
      </c>
    </row>
    <row r="502" spans="1:15" x14ac:dyDescent="0.25">
      <c r="A502" s="1" t="s">
        <v>12</v>
      </c>
      <c r="B502" s="6" t="s">
        <v>13</v>
      </c>
      <c r="C502" s="7" t="s">
        <v>14</v>
      </c>
      <c r="D502" s="7">
        <v>87622</v>
      </c>
      <c r="E502" s="17">
        <v>44439.999988425989</v>
      </c>
      <c r="F502" s="8">
        <v>44470</v>
      </c>
      <c r="G502" s="19">
        <v>80800</v>
      </c>
      <c r="H502" s="9">
        <v>0</v>
      </c>
      <c r="I502" s="9">
        <v>80800</v>
      </c>
      <c r="J502" s="9">
        <v>80800</v>
      </c>
      <c r="K502" s="11" t="s">
        <v>15</v>
      </c>
      <c r="L502" s="12" t="s">
        <v>16</v>
      </c>
      <c r="M502" s="1"/>
      <c r="N502" s="1"/>
      <c r="O502" s="16" t="s">
        <v>21</v>
      </c>
    </row>
    <row r="503" spans="1:15" x14ac:dyDescent="0.25">
      <c r="A503" s="1" t="s">
        <v>12</v>
      </c>
      <c r="B503" s="6" t="s">
        <v>13</v>
      </c>
      <c r="C503" s="7" t="s">
        <v>14</v>
      </c>
      <c r="D503" s="7">
        <v>100003</v>
      </c>
      <c r="E503" s="17">
        <v>44463.999988425989</v>
      </c>
      <c r="F503" s="8">
        <v>44491</v>
      </c>
      <c r="G503" s="19">
        <v>80800</v>
      </c>
      <c r="H503" s="9">
        <v>0</v>
      </c>
      <c r="I503" s="9">
        <v>80800</v>
      </c>
      <c r="J503" s="9">
        <v>80800</v>
      </c>
      <c r="K503" s="11" t="s">
        <v>15</v>
      </c>
      <c r="L503" s="12" t="s">
        <v>16</v>
      </c>
      <c r="M503" s="1"/>
      <c r="N503" s="1"/>
      <c r="O503" s="16" t="s">
        <v>21</v>
      </c>
    </row>
    <row r="504" spans="1:15" x14ac:dyDescent="0.25">
      <c r="A504" s="1" t="s">
        <v>12</v>
      </c>
      <c r="B504" s="6" t="s">
        <v>13</v>
      </c>
      <c r="C504" s="7" t="s">
        <v>14</v>
      </c>
      <c r="D504" s="7">
        <v>100020</v>
      </c>
      <c r="E504" s="17">
        <v>44463.999988425989</v>
      </c>
      <c r="F504" s="8">
        <v>44491</v>
      </c>
      <c r="G504" s="19">
        <v>80800</v>
      </c>
      <c r="H504" s="9">
        <v>0</v>
      </c>
      <c r="I504" s="9">
        <v>80800</v>
      </c>
      <c r="J504" s="9">
        <v>80800</v>
      </c>
      <c r="K504" s="11" t="s">
        <v>15</v>
      </c>
      <c r="L504" s="12" t="s">
        <v>16</v>
      </c>
      <c r="M504" s="1"/>
      <c r="N504" s="1"/>
      <c r="O504" s="16" t="s">
        <v>21</v>
      </c>
    </row>
    <row r="505" spans="1:15" x14ac:dyDescent="0.25">
      <c r="A505" s="1" t="s">
        <v>12</v>
      </c>
      <c r="B505" s="6" t="s">
        <v>13</v>
      </c>
      <c r="C505" s="7" t="s">
        <v>14</v>
      </c>
      <c r="D505" s="7">
        <v>100135</v>
      </c>
      <c r="E505" s="17">
        <v>44463.999988425989</v>
      </c>
      <c r="F505" s="8">
        <v>44491</v>
      </c>
      <c r="G505" s="19">
        <v>80800</v>
      </c>
      <c r="H505" s="9">
        <v>0</v>
      </c>
      <c r="I505" s="9">
        <v>80800</v>
      </c>
      <c r="J505" s="9">
        <v>80800</v>
      </c>
      <c r="K505" s="11" t="s">
        <v>15</v>
      </c>
      <c r="L505" s="12" t="s">
        <v>16</v>
      </c>
      <c r="M505" s="1"/>
      <c r="N505" s="1"/>
      <c r="O505" s="16" t="s">
        <v>21</v>
      </c>
    </row>
    <row r="506" spans="1:15" x14ac:dyDescent="0.25">
      <c r="A506" s="1" t="s">
        <v>12</v>
      </c>
      <c r="B506" s="6" t="s">
        <v>13</v>
      </c>
      <c r="C506" s="7" t="s">
        <v>14</v>
      </c>
      <c r="D506" s="7">
        <v>100231</v>
      </c>
      <c r="E506" s="17">
        <v>44463.999988425989</v>
      </c>
      <c r="F506" s="8">
        <v>44491</v>
      </c>
      <c r="G506" s="19">
        <v>80800</v>
      </c>
      <c r="H506" s="9">
        <v>0</v>
      </c>
      <c r="I506" s="9">
        <v>80800</v>
      </c>
      <c r="J506" s="9">
        <v>80800</v>
      </c>
      <c r="K506" s="11" t="s">
        <v>15</v>
      </c>
      <c r="L506" s="12" t="s">
        <v>16</v>
      </c>
      <c r="M506" s="1"/>
      <c r="N506" s="1"/>
      <c r="O506" s="16" t="s">
        <v>21</v>
      </c>
    </row>
    <row r="507" spans="1:15" x14ac:dyDescent="0.25">
      <c r="A507" s="1" t="s">
        <v>12</v>
      </c>
      <c r="B507" s="6" t="s">
        <v>13</v>
      </c>
      <c r="C507" s="7" t="s">
        <v>14</v>
      </c>
      <c r="D507" s="7">
        <v>100233</v>
      </c>
      <c r="E507" s="17">
        <v>44463.999988425989</v>
      </c>
      <c r="F507" s="8">
        <v>44491</v>
      </c>
      <c r="G507" s="19">
        <v>80800</v>
      </c>
      <c r="H507" s="9">
        <v>0</v>
      </c>
      <c r="I507" s="9">
        <v>80800</v>
      </c>
      <c r="J507" s="9">
        <v>80800</v>
      </c>
      <c r="K507" s="11" t="s">
        <v>15</v>
      </c>
      <c r="L507" s="12" t="s">
        <v>16</v>
      </c>
      <c r="M507" s="1"/>
      <c r="N507" s="1"/>
      <c r="O507" s="16" t="s">
        <v>21</v>
      </c>
    </row>
    <row r="508" spans="1:15" x14ac:dyDescent="0.25">
      <c r="A508" s="1" t="s">
        <v>12</v>
      </c>
      <c r="B508" s="6" t="s">
        <v>13</v>
      </c>
      <c r="C508" s="7" t="s">
        <v>14</v>
      </c>
      <c r="D508" s="7">
        <v>100387</v>
      </c>
      <c r="E508" s="17">
        <v>44463.999988425989</v>
      </c>
      <c r="F508" s="8">
        <v>44491</v>
      </c>
      <c r="G508" s="19">
        <v>80800</v>
      </c>
      <c r="H508" s="9">
        <v>0</v>
      </c>
      <c r="I508" s="9">
        <v>80800</v>
      </c>
      <c r="J508" s="9">
        <v>80800</v>
      </c>
      <c r="K508" s="11" t="s">
        <v>15</v>
      </c>
      <c r="L508" s="12" t="s">
        <v>16</v>
      </c>
      <c r="M508" s="1"/>
      <c r="N508" s="1"/>
      <c r="O508" s="16" t="s">
        <v>21</v>
      </c>
    </row>
    <row r="509" spans="1:15" x14ac:dyDescent="0.25">
      <c r="A509" s="1" t="s">
        <v>12</v>
      </c>
      <c r="B509" s="6" t="s">
        <v>13</v>
      </c>
      <c r="C509" s="7" t="s">
        <v>14</v>
      </c>
      <c r="D509" s="7">
        <v>100391</v>
      </c>
      <c r="E509" s="17">
        <v>44463.999988425989</v>
      </c>
      <c r="F509" s="8">
        <v>44491</v>
      </c>
      <c r="G509" s="19">
        <v>80800</v>
      </c>
      <c r="H509" s="9">
        <v>0</v>
      </c>
      <c r="I509" s="9">
        <v>80800</v>
      </c>
      <c r="J509" s="9">
        <v>80800</v>
      </c>
      <c r="K509" s="11" t="s">
        <v>15</v>
      </c>
      <c r="L509" s="12" t="s">
        <v>16</v>
      </c>
      <c r="M509" s="1"/>
      <c r="N509" s="1"/>
      <c r="O509" s="16" t="s">
        <v>21</v>
      </c>
    </row>
    <row r="510" spans="1:15" x14ac:dyDescent="0.25">
      <c r="A510" s="1" t="s">
        <v>12</v>
      </c>
      <c r="B510" s="6" t="s">
        <v>13</v>
      </c>
      <c r="C510" s="7" t="s">
        <v>14</v>
      </c>
      <c r="D510" s="7">
        <v>100472</v>
      </c>
      <c r="E510" s="17">
        <v>44463.999988425989</v>
      </c>
      <c r="F510" s="8">
        <v>44491</v>
      </c>
      <c r="G510" s="19">
        <v>80800</v>
      </c>
      <c r="H510" s="9">
        <v>0</v>
      </c>
      <c r="I510" s="9">
        <v>80800</v>
      </c>
      <c r="J510" s="9">
        <v>80800</v>
      </c>
      <c r="K510" s="11" t="s">
        <v>15</v>
      </c>
      <c r="L510" s="12" t="s">
        <v>16</v>
      </c>
      <c r="M510" s="1"/>
      <c r="N510" s="1"/>
      <c r="O510" s="16" t="s">
        <v>21</v>
      </c>
    </row>
    <row r="511" spans="1:15" x14ac:dyDescent="0.25">
      <c r="A511" s="1" t="s">
        <v>12</v>
      </c>
      <c r="B511" s="6" t="s">
        <v>13</v>
      </c>
      <c r="C511" s="7" t="s">
        <v>14</v>
      </c>
      <c r="D511" s="7">
        <v>100525</v>
      </c>
      <c r="E511" s="17">
        <v>44463.999988425989</v>
      </c>
      <c r="F511" s="8">
        <v>44491</v>
      </c>
      <c r="G511" s="19">
        <v>80800</v>
      </c>
      <c r="H511" s="9">
        <v>0</v>
      </c>
      <c r="I511" s="9">
        <v>80800</v>
      </c>
      <c r="J511" s="9">
        <v>80800</v>
      </c>
      <c r="K511" s="11" t="s">
        <v>15</v>
      </c>
      <c r="L511" s="12" t="s">
        <v>16</v>
      </c>
      <c r="M511" s="1"/>
      <c r="N511" s="1"/>
      <c r="O511" s="16" t="s">
        <v>21</v>
      </c>
    </row>
    <row r="512" spans="1:15" x14ac:dyDescent="0.25">
      <c r="A512" s="1" t="s">
        <v>12</v>
      </c>
      <c r="B512" s="6" t="s">
        <v>13</v>
      </c>
      <c r="C512" s="7" t="s">
        <v>14</v>
      </c>
      <c r="D512" s="7">
        <v>100551</v>
      </c>
      <c r="E512" s="17">
        <v>44463.999988425989</v>
      </c>
      <c r="F512" s="8">
        <v>44491</v>
      </c>
      <c r="G512" s="19">
        <v>80800</v>
      </c>
      <c r="H512" s="9">
        <v>0</v>
      </c>
      <c r="I512" s="9">
        <v>80800</v>
      </c>
      <c r="J512" s="9">
        <v>80800</v>
      </c>
      <c r="K512" s="11" t="s">
        <v>15</v>
      </c>
      <c r="L512" s="12" t="s">
        <v>16</v>
      </c>
      <c r="M512" s="1"/>
      <c r="N512" s="1"/>
      <c r="O512" s="16" t="s">
        <v>21</v>
      </c>
    </row>
    <row r="513" spans="1:15" x14ac:dyDescent="0.25">
      <c r="A513" s="1" t="s">
        <v>12</v>
      </c>
      <c r="B513" s="6" t="s">
        <v>13</v>
      </c>
      <c r="C513" s="7" t="s">
        <v>14</v>
      </c>
      <c r="D513" s="7">
        <v>100687</v>
      </c>
      <c r="E513" s="17">
        <v>44463.999988425989</v>
      </c>
      <c r="F513" s="8">
        <v>44491</v>
      </c>
      <c r="G513" s="19">
        <v>80800</v>
      </c>
      <c r="H513" s="9">
        <v>0</v>
      </c>
      <c r="I513" s="9">
        <v>80800</v>
      </c>
      <c r="J513" s="9">
        <v>80800</v>
      </c>
      <c r="K513" s="11" t="s">
        <v>15</v>
      </c>
      <c r="L513" s="12" t="s">
        <v>16</v>
      </c>
      <c r="M513" s="1"/>
      <c r="N513" s="1"/>
      <c r="O513" s="16" t="s">
        <v>21</v>
      </c>
    </row>
    <row r="514" spans="1:15" x14ac:dyDescent="0.25">
      <c r="A514" s="1" t="s">
        <v>12</v>
      </c>
      <c r="B514" s="6" t="s">
        <v>13</v>
      </c>
      <c r="C514" s="7" t="s">
        <v>14</v>
      </c>
      <c r="D514" s="7">
        <v>101023</v>
      </c>
      <c r="E514" s="17">
        <v>44463.999988425989</v>
      </c>
      <c r="F514" s="8">
        <v>44491</v>
      </c>
      <c r="G514" s="19">
        <v>80800</v>
      </c>
      <c r="H514" s="9">
        <v>0</v>
      </c>
      <c r="I514" s="9">
        <v>80800</v>
      </c>
      <c r="J514" s="9">
        <v>80800</v>
      </c>
      <c r="K514" s="11" t="s">
        <v>15</v>
      </c>
      <c r="L514" s="12" t="s">
        <v>16</v>
      </c>
      <c r="M514" s="1"/>
      <c r="N514" s="1"/>
      <c r="O514" s="16" t="s">
        <v>21</v>
      </c>
    </row>
    <row r="515" spans="1:15" x14ac:dyDescent="0.25">
      <c r="A515" s="1" t="s">
        <v>12</v>
      </c>
      <c r="B515" s="6" t="s">
        <v>13</v>
      </c>
      <c r="C515" s="7" t="s">
        <v>14</v>
      </c>
      <c r="D515" s="7">
        <v>101039</v>
      </c>
      <c r="E515" s="17">
        <v>44463.999988425989</v>
      </c>
      <c r="F515" s="8">
        <v>44491</v>
      </c>
      <c r="G515" s="19">
        <v>80800</v>
      </c>
      <c r="H515" s="9">
        <v>0</v>
      </c>
      <c r="I515" s="9">
        <v>80800</v>
      </c>
      <c r="J515" s="9">
        <v>80800</v>
      </c>
      <c r="K515" s="11" t="s">
        <v>15</v>
      </c>
      <c r="L515" s="12" t="s">
        <v>16</v>
      </c>
      <c r="M515" s="1"/>
      <c r="N515" s="1"/>
      <c r="O515" s="16" t="s">
        <v>21</v>
      </c>
    </row>
    <row r="516" spans="1:15" x14ac:dyDescent="0.25">
      <c r="A516" s="1" t="s">
        <v>12</v>
      </c>
      <c r="B516" s="6" t="s">
        <v>13</v>
      </c>
      <c r="C516" s="7" t="s">
        <v>14</v>
      </c>
      <c r="D516" s="7">
        <v>101055</v>
      </c>
      <c r="E516" s="17">
        <v>44463.999988425989</v>
      </c>
      <c r="F516" s="8">
        <v>44491</v>
      </c>
      <c r="G516" s="19">
        <v>80800</v>
      </c>
      <c r="H516" s="9">
        <v>0</v>
      </c>
      <c r="I516" s="9">
        <v>80800</v>
      </c>
      <c r="J516" s="9">
        <v>80800</v>
      </c>
      <c r="K516" s="11" t="s">
        <v>15</v>
      </c>
      <c r="L516" s="12" t="s">
        <v>16</v>
      </c>
      <c r="M516" s="1"/>
      <c r="N516" s="1"/>
      <c r="O516" s="16" t="s">
        <v>21</v>
      </c>
    </row>
    <row r="517" spans="1:15" x14ac:dyDescent="0.25">
      <c r="A517" s="1" t="s">
        <v>12</v>
      </c>
      <c r="B517" s="6" t="s">
        <v>13</v>
      </c>
      <c r="C517" s="7" t="s">
        <v>14</v>
      </c>
      <c r="D517" s="7">
        <v>101063</v>
      </c>
      <c r="E517" s="17">
        <v>44463.999988425989</v>
      </c>
      <c r="F517" s="8">
        <v>44491</v>
      </c>
      <c r="G517" s="19">
        <v>80800</v>
      </c>
      <c r="H517" s="9">
        <v>0</v>
      </c>
      <c r="I517" s="9">
        <v>80800</v>
      </c>
      <c r="J517" s="9">
        <v>80800</v>
      </c>
      <c r="K517" s="11" t="s">
        <v>15</v>
      </c>
      <c r="L517" s="12" t="s">
        <v>16</v>
      </c>
      <c r="M517" s="1"/>
      <c r="N517" s="1"/>
      <c r="O517" s="16" t="s">
        <v>21</v>
      </c>
    </row>
    <row r="518" spans="1:15" x14ac:dyDescent="0.25">
      <c r="A518" s="1" t="s">
        <v>12</v>
      </c>
      <c r="B518" s="6" t="s">
        <v>13</v>
      </c>
      <c r="C518" s="7" t="s">
        <v>14</v>
      </c>
      <c r="D518" s="7">
        <v>101105</v>
      </c>
      <c r="E518" s="17">
        <v>44463.999988425989</v>
      </c>
      <c r="F518" s="8">
        <v>44491</v>
      </c>
      <c r="G518" s="19">
        <v>80800</v>
      </c>
      <c r="H518" s="9">
        <v>0</v>
      </c>
      <c r="I518" s="9">
        <v>80800</v>
      </c>
      <c r="J518" s="9">
        <v>80800</v>
      </c>
      <c r="K518" s="11" t="s">
        <v>15</v>
      </c>
      <c r="L518" s="12" t="s">
        <v>16</v>
      </c>
      <c r="M518" s="1"/>
      <c r="N518" s="1"/>
      <c r="O518" s="16" t="s">
        <v>21</v>
      </c>
    </row>
    <row r="519" spans="1:15" x14ac:dyDescent="0.25">
      <c r="A519" s="1" t="s">
        <v>12</v>
      </c>
      <c r="B519" s="6" t="s">
        <v>13</v>
      </c>
      <c r="C519" s="7" t="s">
        <v>14</v>
      </c>
      <c r="D519" s="7">
        <v>101505</v>
      </c>
      <c r="E519" s="17">
        <v>44463.999988425989</v>
      </c>
      <c r="F519" s="8">
        <v>44491</v>
      </c>
      <c r="G519" s="19">
        <v>80800</v>
      </c>
      <c r="H519" s="9">
        <v>0</v>
      </c>
      <c r="I519" s="9">
        <v>80800</v>
      </c>
      <c r="J519" s="9">
        <v>80800</v>
      </c>
      <c r="K519" s="11" t="s">
        <v>15</v>
      </c>
      <c r="L519" s="12" t="s">
        <v>16</v>
      </c>
      <c r="M519" s="1"/>
      <c r="N519" s="1"/>
      <c r="O519" s="16" t="s">
        <v>21</v>
      </c>
    </row>
    <row r="520" spans="1:15" x14ac:dyDescent="0.25">
      <c r="A520" s="1" t="s">
        <v>12</v>
      </c>
      <c r="B520" s="6" t="s">
        <v>13</v>
      </c>
      <c r="C520" s="7" t="s">
        <v>14</v>
      </c>
      <c r="D520" s="7">
        <v>101515</v>
      </c>
      <c r="E520" s="17">
        <v>44463.999988425989</v>
      </c>
      <c r="F520" s="8">
        <v>44491</v>
      </c>
      <c r="G520" s="19">
        <v>80800</v>
      </c>
      <c r="H520" s="9">
        <v>0</v>
      </c>
      <c r="I520" s="9">
        <v>80800</v>
      </c>
      <c r="J520" s="9">
        <v>80800</v>
      </c>
      <c r="K520" s="11" t="s">
        <v>15</v>
      </c>
      <c r="L520" s="12" t="s">
        <v>16</v>
      </c>
      <c r="M520" s="1"/>
      <c r="N520" s="1"/>
      <c r="O520" s="16" t="s">
        <v>21</v>
      </c>
    </row>
    <row r="521" spans="1:15" x14ac:dyDescent="0.25">
      <c r="A521" s="1" t="s">
        <v>12</v>
      </c>
      <c r="B521" s="6" t="s">
        <v>13</v>
      </c>
      <c r="C521" s="7" t="s">
        <v>14</v>
      </c>
      <c r="D521" s="7">
        <v>101574</v>
      </c>
      <c r="E521" s="17">
        <v>44463.999988425989</v>
      </c>
      <c r="F521" s="8">
        <v>44491</v>
      </c>
      <c r="G521" s="19">
        <v>80800</v>
      </c>
      <c r="H521" s="9">
        <v>0</v>
      </c>
      <c r="I521" s="9">
        <v>80800</v>
      </c>
      <c r="J521" s="9">
        <v>80800</v>
      </c>
      <c r="K521" s="11" t="s">
        <v>15</v>
      </c>
      <c r="L521" s="12" t="s">
        <v>16</v>
      </c>
      <c r="M521" s="1"/>
      <c r="N521" s="1"/>
      <c r="O521" s="16" t="s">
        <v>21</v>
      </c>
    </row>
    <row r="522" spans="1:15" x14ac:dyDescent="0.25">
      <c r="A522" s="1" t="s">
        <v>12</v>
      </c>
      <c r="B522" s="6" t="s">
        <v>13</v>
      </c>
      <c r="C522" s="7" t="s">
        <v>14</v>
      </c>
      <c r="D522" s="7">
        <v>101625</v>
      </c>
      <c r="E522" s="17">
        <v>44463.999988425989</v>
      </c>
      <c r="F522" s="8">
        <v>44491</v>
      </c>
      <c r="G522" s="19">
        <v>80800</v>
      </c>
      <c r="H522" s="9">
        <v>0</v>
      </c>
      <c r="I522" s="9">
        <v>80800</v>
      </c>
      <c r="J522" s="9">
        <v>80800</v>
      </c>
      <c r="K522" s="11" t="s">
        <v>15</v>
      </c>
      <c r="L522" s="12" t="s">
        <v>16</v>
      </c>
      <c r="M522" s="1"/>
      <c r="N522" s="1"/>
      <c r="O522" s="16" t="s">
        <v>21</v>
      </c>
    </row>
    <row r="523" spans="1:15" x14ac:dyDescent="0.25">
      <c r="A523" s="1" t="s">
        <v>12</v>
      </c>
      <c r="B523" s="6" t="s">
        <v>13</v>
      </c>
      <c r="C523" s="7" t="s">
        <v>14</v>
      </c>
      <c r="D523" s="7">
        <v>101751</v>
      </c>
      <c r="E523" s="17">
        <v>44463.999988425989</v>
      </c>
      <c r="F523" s="8">
        <v>44491</v>
      </c>
      <c r="G523" s="19">
        <v>80800</v>
      </c>
      <c r="H523" s="9">
        <v>0</v>
      </c>
      <c r="I523" s="9">
        <v>80800</v>
      </c>
      <c r="J523" s="9">
        <v>80800</v>
      </c>
      <c r="K523" s="11" t="s">
        <v>15</v>
      </c>
      <c r="L523" s="12" t="s">
        <v>16</v>
      </c>
      <c r="M523" s="1"/>
      <c r="N523" s="1"/>
      <c r="O523" s="16" t="s">
        <v>21</v>
      </c>
    </row>
    <row r="524" spans="1:15" x14ac:dyDescent="0.25">
      <c r="A524" s="1" t="s">
        <v>12</v>
      </c>
      <c r="B524" s="6" t="s">
        <v>13</v>
      </c>
      <c r="C524" s="7" t="s">
        <v>14</v>
      </c>
      <c r="D524" s="7">
        <v>101779</v>
      </c>
      <c r="E524" s="17">
        <v>44463.999988425989</v>
      </c>
      <c r="F524" s="8">
        <v>44491</v>
      </c>
      <c r="G524" s="19">
        <v>80800</v>
      </c>
      <c r="H524" s="9">
        <v>0</v>
      </c>
      <c r="I524" s="9">
        <v>80800</v>
      </c>
      <c r="J524" s="9">
        <v>80800</v>
      </c>
      <c r="K524" s="11" t="s">
        <v>15</v>
      </c>
      <c r="L524" s="12" t="s">
        <v>16</v>
      </c>
      <c r="M524" s="1"/>
      <c r="N524" s="1"/>
      <c r="O524" s="16" t="s">
        <v>21</v>
      </c>
    </row>
    <row r="525" spans="1:15" x14ac:dyDescent="0.25">
      <c r="A525" s="1" t="s">
        <v>12</v>
      </c>
      <c r="B525" s="6" t="s">
        <v>13</v>
      </c>
      <c r="C525" s="7" t="s">
        <v>14</v>
      </c>
      <c r="D525" s="7">
        <v>101802</v>
      </c>
      <c r="E525" s="17">
        <v>44463.999988425989</v>
      </c>
      <c r="F525" s="8">
        <v>44491</v>
      </c>
      <c r="G525" s="19">
        <v>80800</v>
      </c>
      <c r="H525" s="9">
        <v>0</v>
      </c>
      <c r="I525" s="9">
        <v>80800</v>
      </c>
      <c r="J525" s="9">
        <v>80800</v>
      </c>
      <c r="K525" s="11" t="s">
        <v>15</v>
      </c>
      <c r="L525" s="12" t="s">
        <v>16</v>
      </c>
      <c r="M525" s="1"/>
      <c r="N525" s="1"/>
      <c r="O525" s="16" t="s">
        <v>21</v>
      </c>
    </row>
    <row r="526" spans="1:15" x14ac:dyDescent="0.25">
      <c r="A526" s="1" t="s">
        <v>12</v>
      </c>
      <c r="B526" s="6" t="s">
        <v>13</v>
      </c>
      <c r="C526" s="7" t="s">
        <v>14</v>
      </c>
      <c r="D526" s="7">
        <v>101869</v>
      </c>
      <c r="E526" s="17">
        <v>44463.999988425989</v>
      </c>
      <c r="F526" s="8">
        <v>44491</v>
      </c>
      <c r="G526" s="19">
        <v>80800</v>
      </c>
      <c r="H526" s="9">
        <v>0</v>
      </c>
      <c r="I526" s="9">
        <v>80800</v>
      </c>
      <c r="J526" s="9">
        <v>80800</v>
      </c>
      <c r="K526" s="11" t="s">
        <v>15</v>
      </c>
      <c r="L526" s="12" t="s">
        <v>16</v>
      </c>
      <c r="M526" s="1"/>
      <c r="N526" s="1"/>
      <c r="O526" s="16" t="s">
        <v>21</v>
      </c>
    </row>
    <row r="527" spans="1:15" x14ac:dyDescent="0.25">
      <c r="A527" s="1" t="s">
        <v>12</v>
      </c>
      <c r="B527" s="6" t="s">
        <v>13</v>
      </c>
      <c r="C527" s="7" t="s">
        <v>14</v>
      </c>
      <c r="D527" s="7">
        <v>101881</v>
      </c>
      <c r="E527" s="17">
        <v>44463.999988425989</v>
      </c>
      <c r="F527" s="8">
        <v>44491</v>
      </c>
      <c r="G527" s="19">
        <v>80800</v>
      </c>
      <c r="H527" s="9">
        <v>0</v>
      </c>
      <c r="I527" s="9">
        <v>80800</v>
      </c>
      <c r="J527" s="9">
        <v>80800</v>
      </c>
      <c r="K527" s="11" t="s">
        <v>15</v>
      </c>
      <c r="L527" s="12" t="s">
        <v>16</v>
      </c>
      <c r="M527" s="1"/>
      <c r="N527" s="1"/>
      <c r="O527" s="16" t="s">
        <v>21</v>
      </c>
    </row>
    <row r="528" spans="1:15" x14ac:dyDescent="0.25">
      <c r="A528" s="1" t="s">
        <v>12</v>
      </c>
      <c r="B528" s="6" t="s">
        <v>13</v>
      </c>
      <c r="C528" s="7" t="s">
        <v>14</v>
      </c>
      <c r="D528" s="7">
        <v>101957</v>
      </c>
      <c r="E528" s="17">
        <v>44463.999988425989</v>
      </c>
      <c r="F528" s="8">
        <v>44491</v>
      </c>
      <c r="G528" s="19">
        <v>80800</v>
      </c>
      <c r="H528" s="9">
        <v>0</v>
      </c>
      <c r="I528" s="9">
        <v>80800</v>
      </c>
      <c r="J528" s="9">
        <v>80800</v>
      </c>
      <c r="K528" s="11" t="s">
        <v>15</v>
      </c>
      <c r="L528" s="12" t="s">
        <v>16</v>
      </c>
      <c r="M528" s="1"/>
      <c r="N528" s="1"/>
      <c r="O528" s="16" t="s">
        <v>21</v>
      </c>
    </row>
    <row r="529" spans="1:15" x14ac:dyDescent="0.25">
      <c r="A529" s="1" t="s">
        <v>12</v>
      </c>
      <c r="B529" s="6" t="s">
        <v>13</v>
      </c>
      <c r="C529" s="7" t="s">
        <v>14</v>
      </c>
      <c r="D529" s="7">
        <v>101991</v>
      </c>
      <c r="E529" s="17">
        <v>44463.999988425989</v>
      </c>
      <c r="F529" s="8">
        <v>44491</v>
      </c>
      <c r="G529" s="19">
        <v>80800</v>
      </c>
      <c r="H529" s="9">
        <v>0</v>
      </c>
      <c r="I529" s="9">
        <v>80800</v>
      </c>
      <c r="J529" s="9">
        <v>80800</v>
      </c>
      <c r="K529" s="11" t="s">
        <v>15</v>
      </c>
      <c r="L529" s="12" t="s">
        <v>16</v>
      </c>
      <c r="M529" s="1"/>
      <c r="N529" s="1"/>
      <c r="O529" s="16" t="s">
        <v>21</v>
      </c>
    </row>
    <row r="530" spans="1:15" x14ac:dyDescent="0.25">
      <c r="A530" s="1" t="s">
        <v>12</v>
      </c>
      <c r="B530" s="6" t="s">
        <v>13</v>
      </c>
      <c r="C530" s="7" t="s">
        <v>14</v>
      </c>
      <c r="D530" s="7">
        <v>119984</v>
      </c>
      <c r="E530" s="17">
        <v>44469.999988425989</v>
      </c>
      <c r="F530" s="8">
        <v>44491</v>
      </c>
      <c r="G530" s="19">
        <v>80800</v>
      </c>
      <c r="H530" s="9">
        <v>0</v>
      </c>
      <c r="I530" s="9">
        <v>80800</v>
      </c>
      <c r="J530" s="9">
        <v>80800</v>
      </c>
      <c r="K530" s="11" t="s">
        <v>15</v>
      </c>
      <c r="L530" s="12" t="s">
        <v>16</v>
      </c>
      <c r="M530" s="1"/>
      <c r="N530" s="1"/>
      <c r="O530" s="16" t="s">
        <v>21</v>
      </c>
    </row>
    <row r="531" spans="1:15" x14ac:dyDescent="0.25">
      <c r="A531" s="1" t="s">
        <v>12</v>
      </c>
      <c r="B531" s="6" t="s">
        <v>13</v>
      </c>
      <c r="C531" s="7" t="s">
        <v>14</v>
      </c>
      <c r="D531" s="7">
        <v>120105</v>
      </c>
      <c r="E531" s="17">
        <v>44469.999988425989</v>
      </c>
      <c r="F531" s="8">
        <v>44491</v>
      </c>
      <c r="G531" s="19">
        <v>80800</v>
      </c>
      <c r="H531" s="9">
        <v>0</v>
      </c>
      <c r="I531" s="9">
        <v>80800</v>
      </c>
      <c r="J531" s="9">
        <v>80800</v>
      </c>
      <c r="K531" s="11" t="s">
        <v>15</v>
      </c>
      <c r="L531" s="12" t="s">
        <v>16</v>
      </c>
      <c r="M531" s="1"/>
      <c r="N531" s="1"/>
      <c r="O531" s="16" t="s">
        <v>21</v>
      </c>
    </row>
    <row r="532" spans="1:15" x14ac:dyDescent="0.25">
      <c r="A532" s="1" t="s">
        <v>12</v>
      </c>
      <c r="B532" s="6" t="s">
        <v>13</v>
      </c>
      <c r="C532" s="7" t="s">
        <v>14</v>
      </c>
      <c r="D532" s="7">
        <v>120223</v>
      </c>
      <c r="E532" s="17">
        <v>44469.999988425989</v>
      </c>
      <c r="F532" s="8">
        <v>44491</v>
      </c>
      <c r="G532" s="19">
        <v>80800</v>
      </c>
      <c r="H532" s="9">
        <v>0</v>
      </c>
      <c r="I532" s="9">
        <v>80800</v>
      </c>
      <c r="J532" s="9">
        <v>80800</v>
      </c>
      <c r="K532" s="11" t="s">
        <v>15</v>
      </c>
      <c r="L532" s="12" t="s">
        <v>16</v>
      </c>
      <c r="M532" s="1"/>
      <c r="N532" s="1"/>
      <c r="O532" s="16" t="s">
        <v>21</v>
      </c>
    </row>
    <row r="533" spans="1:15" x14ac:dyDescent="0.25">
      <c r="A533" s="1" t="s">
        <v>12</v>
      </c>
      <c r="B533" s="6" t="s">
        <v>13</v>
      </c>
      <c r="C533" s="7" t="s">
        <v>14</v>
      </c>
      <c r="D533" s="7">
        <v>120225</v>
      </c>
      <c r="E533" s="17">
        <v>44469.999988425989</v>
      </c>
      <c r="F533" s="8">
        <v>44491</v>
      </c>
      <c r="G533" s="19">
        <v>80800</v>
      </c>
      <c r="H533" s="9">
        <v>0</v>
      </c>
      <c r="I533" s="9">
        <v>80800</v>
      </c>
      <c r="J533" s="9">
        <v>80800</v>
      </c>
      <c r="K533" s="11" t="s">
        <v>15</v>
      </c>
      <c r="L533" s="12" t="s">
        <v>16</v>
      </c>
      <c r="M533" s="1"/>
      <c r="N533" s="1"/>
      <c r="O533" s="16" t="s">
        <v>21</v>
      </c>
    </row>
    <row r="534" spans="1:15" x14ac:dyDescent="0.25">
      <c r="A534" s="1" t="s">
        <v>12</v>
      </c>
      <c r="B534" s="6" t="s">
        <v>13</v>
      </c>
      <c r="C534" s="7" t="s">
        <v>14</v>
      </c>
      <c r="D534" s="7">
        <v>120229</v>
      </c>
      <c r="E534" s="17">
        <v>44469.999988425989</v>
      </c>
      <c r="F534" s="8">
        <v>44491</v>
      </c>
      <c r="G534" s="19">
        <v>80800</v>
      </c>
      <c r="H534" s="9">
        <v>0</v>
      </c>
      <c r="I534" s="9">
        <v>80800</v>
      </c>
      <c r="J534" s="9">
        <v>80800</v>
      </c>
      <c r="K534" s="11" t="s">
        <v>15</v>
      </c>
      <c r="L534" s="12" t="s">
        <v>16</v>
      </c>
      <c r="M534" s="1"/>
      <c r="N534" s="1"/>
      <c r="O534" s="16" t="s">
        <v>21</v>
      </c>
    </row>
    <row r="535" spans="1:15" x14ac:dyDescent="0.25">
      <c r="A535" s="1" t="s">
        <v>12</v>
      </c>
      <c r="B535" s="6" t="s">
        <v>13</v>
      </c>
      <c r="C535" s="7" t="s">
        <v>14</v>
      </c>
      <c r="D535" s="7">
        <v>120406</v>
      </c>
      <c r="E535" s="17">
        <v>44469.999988425989</v>
      </c>
      <c r="F535" s="8">
        <v>44491</v>
      </c>
      <c r="G535" s="19">
        <v>80800</v>
      </c>
      <c r="H535" s="9">
        <v>0</v>
      </c>
      <c r="I535" s="9">
        <v>80800</v>
      </c>
      <c r="J535" s="9">
        <v>80800</v>
      </c>
      <c r="K535" s="11" t="s">
        <v>15</v>
      </c>
      <c r="L535" s="12" t="s">
        <v>16</v>
      </c>
      <c r="M535" s="1"/>
      <c r="N535" s="1"/>
      <c r="O535" s="16" t="s">
        <v>21</v>
      </c>
    </row>
    <row r="536" spans="1:15" x14ac:dyDescent="0.25">
      <c r="A536" s="1" t="s">
        <v>12</v>
      </c>
      <c r="B536" s="6" t="s">
        <v>13</v>
      </c>
      <c r="C536" s="7" t="s">
        <v>14</v>
      </c>
      <c r="D536" s="7">
        <v>120545</v>
      </c>
      <c r="E536" s="17">
        <v>44469.999988425989</v>
      </c>
      <c r="F536" s="8">
        <v>44491</v>
      </c>
      <c r="G536" s="19">
        <v>80800</v>
      </c>
      <c r="H536" s="9">
        <v>0</v>
      </c>
      <c r="I536" s="9">
        <v>80800</v>
      </c>
      <c r="J536" s="9">
        <v>80800</v>
      </c>
      <c r="K536" s="11" t="s">
        <v>15</v>
      </c>
      <c r="L536" s="12" t="s">
        <v>16</v>
      </c>
      <c r="M536" s="1"/>
      <c r="N536" s="1"/>
      <c r="O536" s="16" t="s">
        <v>21</v>
      </c>
    </row>
    <row r="537" spans="1:15" x14ac:dyDescent="0.25">
      <c r="A537" s="1" t="s">
        <v>12</v>
      </c>
      <c r="B537" s="6" t="s">
        <v>13</v>
      </c>
      <c r="C537" s="7" t="s">
        <v>14</v>
      </c>
      <c r="D537" s="7">
        <v>120606</v>
      </c>
      <c r="E537" s="17">
        <v>44469.999988425989</v>
      </c>
      <c r="F537" s="8">
        <v>44491</v>
      </c>
      <c r="G537" s="19">
        <v>80800</v>
      </c>
      <c r="H537" s="9">
        <v>0</v>
      </c>
      <c r="I537" s="9">
        <v>80800</v>
      </c>
      <c r="J537" s="9">
        <v>80800</v>
      </c>
      <c r="K537" s="11" t="s">
        <v>15</v>
      </c>
      <c r="L537" s="12" t="s">
        <v>16</v>
      </c>
      <c r="M537" s="1"/>
      <c r="N537" s="1"/>
      <c r="O537" s="16" t="s">
        <v>21</v>
      </c>
    </row>
    <row r="538" spans="1:15" x14ac:dyDescent="0.25">
      <c r="A538" s="1" t="s">
        <v>12</v>
      </c>
      <c r="B538" s="6" t="s">
        <v>13</v>
      </c>
      <c r="C538" s="7" t="s">
        <v>14</v>
      </c>
      <c r="D538" s="7">
        <v>120717</v>
      </c>
      <c r="E538" s="17">
        <v>44469.999988425989</v>
      </c>
      <c r="F538" s="8">
        <v>44491</v>
      </c>
      <c r="G538" s="19">
        <v>80800</v>
      </c>
      <c r="H538" s="9">
        <v>0</v>
      </c>
      <c r="I538" s="9">
        <v>80800</v>
      </c>
      <c r="J538" s="9">
        <v>80800</v>
      </c>
      <c r="K538" s="11" t="s">
        <v>15</v>
      </c>
      <c r="L538" s="12" t="s">
        <v>16</v>
      </c>
      <c r="M538" s="1"/>
      <c r="N538" s="1"/>
      <c r="O538" s="16" t="s">
        <v>21</v>
      </c>
    </row>
    <row r="539" spans="1:15" x14ac:dyDescent="0.25">
      <c r="A539" s="1" t="s">
        <v>12</v>
      </c>
      <c r="B539" s="6" t="s">
        <v>13</v>
      </c>
      <c r="C539" s="7" t="s">
        <v>14</v>
      </c>
      <c r="D539" s="7">
        <v>120872</v>
      </c>
      <c r="E539" s="17">
        <v>44469.999988425989</v>
      </c>
      <c r="F539" s="8">
        <v>44491</v>
      </c>
      <c r="G539" s="19">
        <v>80800</v>
      </c>
      <c r="H539" s="9">
        <v>0</v>
      </c>
      <c r="I539" s="9">
        <v>80800</v>
      </c>
      <c r="J539" s="9">
        <v>80800</v>
      </c>
      <c r="K539" s="11" t="s">
        <v>15</v>
      </c>
      <c r="L539" s="12" t="s">
        <v>16</v>
      </c>
      <c r="M539" s="1"/>
      <c r="N539" s="1"/>
      <c r="O539" s="16" t="s">
        <v>21</v>
      </c>
    </row>
    <row r="540" spans="1:15" x14ac:dyDescent="0.25">
      <c r="A540" s="1" t="s">
        <v>12</v>
      </c>
      <c r="B540" s="6" t="s">
        <v>13</v>
      </c>
      <c r="C540" s="7" t="s">
        <v>14</v>
      </c>
      <c r="D540" s="7">
        <v>120880</v>
      </c>
      <c r="E540" s="17">
        <v>44469.999988425989</v>
      </c>
      <c r="F540" s="8">
        <v>44491</v>
      </c>
      <c r="G540" s="19">
        <v>80800</v>
      </c>
      <c r="H540" s="9">
        <v>0</v>
      </c>
      <c r="I540" s="9">
        <v>80800</v>
      </c>
      <c r="J540" s="9">
        <v>80800</v>
      </c>
      <c r="K540" s="11" t="s">
        <v>15</v>
      </c>
      <c r="L540" s="12" t="s">
        <v>16</v>
      </c>
      <c r="M540" s="1"/>
      <c r="N540" s="1"/>
      <c r="O540" s="16" t="s">
        <v>21</v>
      </c>
    </row>
    <row r="541" spans="1:15" x14ac:dyDescent="0.25">
      <c r="A541" s="1" t="s">
        <v>12</v>
      </c>
      <c r="B541" s="6" t="s">
        <v>13</v>
      </c>
      <c r="C541" s="7" t="s">
        <v>14</v>
      </c>
      <c r="D541" s="7">
        <v>121000</v>
      </c>
      <c r="E541" s="17">
        <v>44469.999988425989</v>
      </c>
      <c r="F541" s="8">
        <v>44491</v>
      </c>
      <c r="G541" s="19">
        <v>80800</v>
      </c>
      <c r="H541" s="9">
        <v>0</v>
      </c>
      <c r="I541" s="9">
        <v>80800</v>
      </c>
      <c r="J541" s="9">
        <v>80800</v>
      </c>
      <c r="K541" s="11" t="s">
        <v>15</v>
      </c>
      <c r="L541" s="12" t="s">
        <v>16</v>
      </c>
      <c r="M541" s="1"/>
      <c r="N541" s="1"/>
      <c r="O541" s="16" t="s">
        <v>21</v>
      </c>
    </row>
    <row r="542" spans="1:15" x14ac:dyDescent="0.25">
      <c r="A542" s="1" t="s">
        <v>12</v>
      </c>
      <c r="B542" s="6" t="s">
        <v>13</v>
      </c>
      <c r="C542" s="7" t="s">
        <v>14</v>
      </c>
      <c r="D542" s="7">
        <v>139692</v>
      </c>
      <c r="E542" s="17">
        <v>44500.999988425989</v>
      </c>
      <c r="F542" s="8">
        <v>44519</v>
      </c>
      <c r="G542" s="19">
        <v>80800</v>
      </c>
      <c r="H542" s="9">
        <v>0</v>
      </c>
      <c r="I542" s="9">
        <v>80800</v>
      </c>
      <c r="J542" s="9">
        <v>80800</v>
      </c>
      <c r="K542" s="11" t="s">
        <v>15</v>
      </c>
      <c r="L542" s="12" t="s">
        <v>16</v>
      </c>
      <c r="M542" s="1"/>
      <c r="N542" s="1"/>
      <c r="O542" s="16" t="s">
        <v>21</v>
      </c>
    </row>
    <row r="543" spans="1:15" x14ac:dyDescent="0.25">
      <c r="A543" s="1" t="s">
        <v>12</v>
      </c>
      <c r="B543" s="6" t="s">
        <v>13</v>
      </c>
      <c r="C543" s="7" t="s">
        <v>14</v>
      </c>
      <c r="D543" s="7">
        <v>139732</v>
      </c>
      <c r="E543" s="17">
        <v>44500.999988425989</v>
      </c>
      <c r="F543" s="8">
        <v>44519</v>
      </c>
      <c r="G543" s="19">
        <v>80800</v>
      </c>
      <c r="H543" s="9">
        <v>0</v>
      </c>
      <c r="I543" s="9">
        <v>80800</v>
      </c>
      <c r="J543" s="9">
        <v>80800</v>
      </c>
      <c r="K543" s="11" t="s">
        <v>15</v>
      </c>
      <c r="L543" s="12" t="s">
        <v>16</v>
      </c>
      <c r="M543" s="1"/>
      <c r="N543" s="1"/>
      <c r="O543" s="16" t="s">
        <v>21</v>
      </c>
    </row>
    <row r="544" spans="1:15" x14ac:dyDescent="0.25">
      <c r="A544" s="1" t="s">
        <v>12</v>
      </c>
      <c r="B544" s="6" t="s">
        <v>13</v>
      </c>
      <c r="C544" s="7" t="s">
        <v>14</v>
      </c>
      <c r="D544" s="7">
        <v>139838</v>
      </c>
      <c r="E544" s="17">
        <v>44500.999988425989</v>
      </c>
      <c r="F544" s="8">
        <v>44519</v>
      </c>
      <c r="G544" s="19">
        <v>80800</v>
      </c>
      <c r="H544" s="9">
        <v>0</v>
      </c>
      <c r="I544" s="9">
        <v>80800</v>
      </c>
      <c r="J544" s="9">
        <v>80800</v>
      </c>
      <c r="K544" s="11" t="s">
        <v>15</v>
      </c>
      <c r="L544" s="12" t="s">
        <v>16</v>
      </c>
      <c r="M544" s="1"/>
      <c r="N544" s="1"/>
      <c r="O544" s="16" t="s">
        <v>21</v>
      </c>
    </row>
    <row r="545" spans="1:15" x14ac:dyDescent="0.25">
      <c r="A545" s="1" t="s">
        <v>12</v>
      </c>
      <c r="B545" s="6" t="s">
        <v>13</v>
      </c>
      <c r="C545" s="7" t="s">
        <v>14</v>
      </c>
      <c r="D545" s="7">
        <v>139877</v>
      </c>
      <c r="E545" s="17">
        <v>44500.999988425989</v>
      </c>
      <c r="F545" s="8">
        <v>44519</v>
      </c>
      <c r="G545" s="19">
        <v>80800</v>
      </c>
      <c r="H545" s="9">
        <v>0</v>
      </c>
      <c r="I545" s="9">
        <v>80800</v>
      </c>
      <c r="J545" s="9">
        <v>80800</v>
      </c>
      <c r="K545" s="11" t="s">
        <v>15</v>
      </c>
      <c r="L545" s="12" t="s">
        <v>16</v>
      </c>
      <c r="M545" s="1"/>
      <c r="N545" s="1"/>
      <c r="O545" s="16" t="s">
        <v>21</v>
      </c>
    </row>
    <row r="546" spans="1:15" x14ac:dyDescent="0.25">
      <c r="A546" s="1" t="s">
        <v>12</v>
      </c>
      <c r="B546" s="6" t="s">
        <v>13</v>
      </c>
      <c r="C546" s="7" t="s">
        <v>14</v>
      </c>
      <c r="D546" s="7">
        <v>140155</v>
      </c>
      <c r="E546" s="17">
        <v>44500.999988425989</v>
      </c>
      <c r="F546" s="8">
        <v>44519</v>
      </c>
      <c r="G546" s="19">
        <v>80800</v>
      </c>
      <c r="H546" s="9">
        <v>0</v>
      </c>
      <c r="I546" s="9">
        <v>80800</v>
      </c>
      <c r="J546" s="9">
        <v>80800</v>
      </c>
      <c r="K546" s="11" t="s">
        <v>15</v>
      </c>
      <c r="L546" s="12" t="s">
        <v>16</v>
      </c>
      <c r="M546" s="1"/>
      <c r="N546" s="1"/>
      <c r="O546" s="16" t="s">
        <v>21</v>
      </c>
    </row>
    <row r="547" spans="1:15" x14ac:dyDescent="0.25">
      <c r="A547" s="1" t="s">
        <v>12</v>
      </c>
      <c r="B547" s="6" t="s">
        <v>13</v>
      </c>
      <c r="C547" s="7" t="s">
        <v>14</v>
      </c>
      <c r="D547" s="7">
        <v>140239</v>
      </c>
      <c r="E547" s="17">
        <v>44500.999988425989</v>
      </c>
      <c r="F547" s="8">
        <v>44519</v>
      </c>
      <c r="G547" s="19">
        <v>80800</v>
      </c>
      <c r="H547" s="9">
        <v>0</v>
      </c>
      <c r="I547" s="9">
        <v>80800</v>
      </c>
      <c r="J547" s="9">
        <v>80800</v>
      </c>
      <c r="K547" s="11" t="s">
        <v>15</v>
      </c>
      <c r="L547" s="12" t="s">
        <v>16</v>
      </c>
      <c r="M547" s="1"/>
      <c r="N547" s="1"/>
      <c r="O547" s="16" t="s">
        <v>21</v>
      </c>
    </row>
    <row r="548" spans="1:15" x14ac:dyDescent="0.25">
      <c r="A548" s="1" t="s">
        <v>12</v>
      </c>
      <c r="B548" s="6" t="s">
        <v>13</v>
      </c>
      <c r="C548" s="7" t="s">
        <v>14</v>
      </c>
      <c r="D548" s="7">
        <v>157471</v>
      </c>
      <c r="E548" s="17">
        <v>44557.999988425989</v>
      </c>
      <c r="F548" s="8">
        <v>44588</v>
      </c>
      <c r="G548" s="19">
        <v>80800</v>
      </c>
      <c r="H548" s="9">
        <v>0</v>
      </c>
      <c r="I548" s="9">
        <v>80800</v>
      </c>
      <c r="J548" s="9">
        <v>80800</v>
      </c>
      <c r="K548" s="11" t="s">
        <v>15</v>
      </c>
      <c r="L548" s="12" t="s">
        <v>16</v>
      </c>
      <c r="M548" s="1"/>
      <c r="N548" s="1"/>
      <c r="O548" s="16" t="s">
        <v>21</v>
      </c>
    </row>
    <row r="549" spans="1:15" x14ac:dyDescent="0.25">
      <c r="A549" s="1" t="s">
        <v>12</v>
      </c>
      <c r="B549" s="6" t="s">
        <v>13</v>
      </c>
      <c r="C549" s="7" t="s">
        <v>14</v>
      </c>
      <c r="D549" s="7">
        <v>157478</v>
      </c>
      <c r="E549" s="17">
        <v>44557.999988425989</v>
      </c>
      <c r="F549" s="8">
        <v>44588</v>
      </c>
      <c r="G549" s="19">
        <v>80800</v>
      </c>
      <c r="H549" s="9">
        <v>0</v>
      </c>
      <c r="I549" s="9">
        <v>80800</v>
      </c>
      <c r="J549" s="9">
        <v>80800</v>
      </c>
      <c r="K549" s="11" t="s">
        <v>15</v>
      </c>
      <c r="L549" s="12" t="s">
        <v>16</v>
      </c>
      <c r="M549" s="1"/>
      <c r="N549" s="1"/>
      <c r="O549" s="16" t="s">
        <v>21</v>
      </c>
    </row>
    <row r="550" spans="1:15" x14ac:dyDescent="0.25">
      <c r="A550" s="1" t="s">
        <v>12</v>
      </c>
      <c r="B550" s="6" t="s">
        <v>13</v>
      </c>
      <c r="C550" s="7" t="s">
        <v>14</v>
      </c>
      <c r="D550" s="7">
        <v>157558</v>
      </c>
      <c r="E550" s="17">
        <v>44557.999988425989</v>
      </c>
      <c r="F550" s="8">
        <v>44588</v>
      </c>
      <c r="G550" s="19">
        <v>80800</v>
      </c>
      <c r="H550" s="9">
        <v>0</v>
      </c>
      <c r="I550" s="9">
        <v>80800</v>
      </c>
      <c r="J550" s="9">
        <v>80800</v>
      </c>
      <c r="K550" s="11" t="s">
        <v>15</v>
      </c>
      <c r="L550" s="12" t="s">
        <v>16</v>
      </c>
      <c r="M550" s="1"/>
      <c r="N550" s="1"/>
      <c r="O550" s="16" t="s">
        <v>21</v>
      </c>
    </row>
    <row r="551" spans="1:15" x14ac:dyDescent="0.25">
      <c r="A551" s="1" t="s">
        <v>12</v>
      </c>
      <c r="B551" s="6" t="s">
        <v>13</v>
      </c>
      <c r="C551" s="7" t="s">
        <v>14</v>
      </c>
      <c r="D551" s="7">
        <v>157565</v>
      </c>
      <c r="E551" s="17">
        <v>44557.999988425989</v>
      </c>
      <c r="F551" s="8">
        <v>44588</v>
      </c>
      <c r="G551" s="19">
        <v>80800</v>
      </c>
      <c r="H551" s="9">
        <v>0</v>
      </c>
      <c r="I551" s="9">
        <v>80800</v>
      </c>
      <c r="J551" s="9">
        <v>80800</v>
      </c>
      <c r="K551" s="11" t="s">
        <v>15</v>
      </c>
      <c r="L551" s="12" t="s">
        <v>16</v>
      </c>
      <c r="M551" s="1"/>
      <c r="N551" s="1"/>
      <c r="O551" s="16" t="s">
        <v>21</v>
      </c>
    </row>
    <row r="552" spans="1:15" x14ac:dyDescent="0.25">
      <c r="A552" s="1" t="s">
        <v>12</v>
      </c>
      <c r="B552" s="6" t="s">
        <v>13</v>
      </c>
      <c r="C552" s="7" t="s">
        <v>14</v>
      </c>
      <c r="D552" s="7">
        <v>157575</v>
      </c>
      <c r="E552" s="17">
        <v>44557.999988425989</v>
      </c>
      <c r="F552" s="8">
        <v>44588</v>
      </c>
      <c r="G552" s="19">
        <v>80800</v>
      </c>
      <c r="H552" s="9">
        <v>0</v>
      </c>
      <c r="I552" s="9">
        <v>80800</v>
      </c>
      <c r="J552" s="9">
        <v>80800</v>
      </c>
      <c r="K552" s="11" t="s">
        <v>15</v>
      </c>
      <c r="L552" s="12" t="s">
        <v>16</v>
      </c>
      <c r="M552" s="1"/>
      <c r="N552" s="1"/>
      <c r="O552" s="16" t="s">
        <v>21</v>
      </c>
    </row>
    <row r="553" spans="1:15" x14ac:dyDescent="0.25">
      <c r="A553" s="1" t="s">
        <v>12</v>
      </c>
      <c r="B553" s="6" t="s">
        <v>13</v>
      </c>
      <c r="C553" s="7" t="s">
        <v>14</v>
      </c>
      <c r="D553" s="7">
        <v>157588</v>
      </c>
      <c r="E553" s="17">
        <v>44557.999988425989</v>
      </c>
      <c r="F553" s="8">
        <v>44588</v>
      </c>
      <c r="G553" s="19">
        <v>80800</v>
      </c>
      <c r="H553" s="9">
        <v>0</v>
      </c>
      <c r="I553" s="9">
        <v>80800</v>
      </c>
      <c r="J553" s="9">
        <v>80800</v>
      </c>
      <c r="K553" s="11" t="s">
        <v>15</v>
      </c>
      <c r="L553" s="12" t="s">
        <v>16</v>
      </c>
      <c r="M553" s="1"/>
      <c r="N553" s="1"/>
      <c r="O553" s="16" t="s">
        <v>21</v>
      </c>
    </row>
    <row r="554" spans="1:15" x14ac:dyDescent="0.25">
      <c r="A554" s="1" t="s">
        <v>12</v>
      </c>
      <c r="B554" s="6" t="s">
        <v>13</v>
      </c>
      <c r="C554" s="7" t="s">
        <v>14</v>
      </c>
      <c r="D554" s="7">
        <v>157705</v>
      </c>
      <c r="E554" s="17">
        <v>44557.999988425989</v>
      </c>
      <c r="F554" s="8">
        <v>44816</v>
      </c>
      <c r="G554" s="19">
        <v>80800</v>
      </c>
      <c r="H554" s="9">
        <v>0</v>
      </c>
      <c r="I554" s="9">
        <v>80800</v>
      </c>
      <c r="J554" s="9">
        <v>80800</v>
      </c>
      <c r="K554" s="11" t="s">
        <v>15</v>
      </c>
      <c r="L554" s="12" t="s">
        <v>16</v>
      </c>
      <c r="M554" s="1"/>
      <c r="N554" s="1"/>
      <c r="O554" s="16" t="s">
        <v>21</v>
      </c>
    </row>
    <row r="555" spans="1:15" x14ac:dyDescent="0.25">
      <c r="A555" s="1" t="s">
        <v>12</v>
      </c>
      <c r="B555" s="6" t="s">
        <v>13</v>
      </c>
      <c r="C555" s="7" t="s">
        <v>14</v>
      </c>
      <c r="D555" s="7">
        <v>157706</v>
      </c>
      <c r="E555" s="17">
        <v>44557.999988425989</v>
      </c>
      <c r="F555" s="8">
        <v>44588</v>
      </c>
      <c r="G555" s="19">
        <v>80800</v>
      </c>
      <c r="H555" s="9">
        <v>0</v>
      </c>
      <c r="I555" s="9">
        <v>80800</v>
      </c>
      <c r="J555" s="9">
        <v>80800</v>
      </c>
      <c r="K555" s="11" t="s">
        <v>15</v>
      </c>
      <c r="L555" s="12" t="s">
        <v>16</v>
      </c>
      <c r="M555" s="1"/>
      <c r="N555" s="1"/>
      <c r="O555" s="16" t="s">
        <v>21</v>
      </c>
    </row>
    <row r="556" spans="1:15" x14ac:dyDescent="0.25">
      <c r="A556" s="1" t="s">
        <v>12</v>
      </c>
      <c r="B556" s="6" t="s">
        <v>13</v>
      </c>
      <c r="C556" s="7" t="s">
        <v>14</v>
      </c>
      <c r="D556" s="7">
        <v>157708</v>
      </c>
      <c r="E556" s="17">
        <v>44557.999988425989</v>
      </c>
      <c r="F556" s="8">
        <v>44588</v>
      </c>
      <c r="G556" s="19">
        <v>80800</v>
      </c>
      <c r="H556" s="9">
        <v>0</v>
      </c>
      <c r="I556" s="9">
        <v>80800</v>
      </c>
      <c r="J556" s="9">
        <v>80800</v>
      </c>
      <c r="K556" s="11" t="s">
        <v>15</v>
      </c>
      <c r="L556" s="12" t="s">
        <v>16</v>
      </c>
      <c r="M556" s="1"/>
      <c r="N556" s="1"/>
      <c r="O556" s="16" t="s">
        <v>21</v>
      </c>
    </row>
    <row r="557" spans="1:15" x14ac:dyDescent="0.25">
      <c r="A557" s="1" t="s">
        <v>12</v>
      </c>
      <c r="B557" s="6" t="s">
        <v>13</v>
      </c>
      <c r="C557" s="7" t="s">
        <v>14</v>
      </c>
      <c r="D557" s="7">
        <v>157814</v>
      </c>
      <c r="E557" s="17">
        <v>44557.999988425989</v>
      </c>
      <c r="F557" s="8">
        <v>44588</v>
      </c>
      <c r="G557" s="19">
        <v>80800</v>
      </c>
      <c r="H557" s="9">
        <v>0</v>
      </c>
      <c r="I557" s="9">
        <v>80800</v>
      </c>
      <c r="J557" s="9">
        <v>80800</v>
      </c>
      <c r="K557" s="11" t="s">
        <v>15</v>
      </c>
      <c r="L557" s="12" t="s">
        <v>16</v>
      </c>
      <c r="M557" s="1"/>
      <c r="N557" s="1"/>
      <c r="O557" s="16" t="s">
        <v>21</v>
      </c>
    </row>
    <row r="558" spans="1:15" x14ac:dyDescent="0.25">
      <c r="A558" s="1" t="s">
        <v>12</v>
      </c>
      <c r="B558" s="6" t="s">
        <v>13</v>
      </c>
      <c r="C558" s="7" t="s">
        <v>14</v>
      </c>
      <c r="D558" s="7">
        <v>157833</v>
      </c>
      <c r="E558" s="17">
        <v>44557.999988425989</v>
      </c>
      <c r="F558" s="8">
        <v>44588</v>
      </c>
      <c r="G558" s="19">
        <v>80800</v>
      </c>
      <c r="H558" s="9">
        <v>0</v>
      </c>
      <c r="I558" s="9">
        <v>80800</v>
      </c>
      <c r="J558" s="9">
        <v>80800</v>
      </c>
      <c r="K558" s="11" t="s">
        <v>15</v>
      </c>
      <c r="L558" s="12" t="s">
        <v>16</v>
      </c>
      <c r="M558" s="1"/>
      <c r="N558" s="1"/>
      <c r="O558" s="16" t="s">
        <v>21</v>
      </c>
    </row>
    <row r="559" spans="1:15" x14ac:dyDescent="0.25">
      <c r="A559" s="1" t="s">
        <v>12</v>
      </c>
      <c r="B559" s="6" t="s">
        <v>13</v>
      </c>
      <c r="C559" s="7" t="s">
        <v>14</v>
      </c>
      <c r="D559" s="7">
        <v>165620</v>
      </c>
      <c r="E559" s="17">
        <v>44561.999988425989</v>
      </c>
      <c r="F559" s="8">
        <v>44588</v>
      </c>
      <c r="G559" s="19">
        <v>110000</v>
      </c>
      <c r="H559" s="9">
        <v>0</v>
      </c>
      <c r="I559" s="9">
        <v>68006</v>
      </c>
      <c r="J559" s="9">
        <v>68006</v>
      </c>
      <c r="K559" s="11" t="s">
        <v>15</v>
      </c>
      <c r="L559" s="12" t="s">
        <v>16</v>
      </c>
      <c r="M559" s="1"/>
      <c r="N559" s="1"/>
      <c r="O559" s="16" t="s">
        <v>23</v>
      </c>
    </row>
    <row r="560" spans="1:15" x14ac:dyDescent="0.25">
      <c r="A560" s="1" t="s">
        <v>12</v>
      </c>
      <c r="B560" s="6" t="s">
        <v>13</v>
      </c>
      <c r="C560" s="7" t="s">
        <v>14</v>
      </c>
      <c r="D560" s="7">
        <v>165621</v>
      </c>
      <c r="E560" s="17">
        <v>44561.999988425989</v>
      </c>
      <c r="F560" s="8">
        <v>44588</v>
      </c>
      <c r="G560" s="19">
        <v>110000</v>
      </c>
      <c r="H560" s="9">
        <v>0</v>
      </c>
      <c r="I560" s="9">
        <v>68006</v>
      </c>
      <c r="J560" s="9">
        <v>68006</v>
      </c>
      <c r="K560" s="11" t="s">
        <v>15</v>
      </c>
      <c r="L560" s="12" t="s">
        <v>16</v>
      </c>
      <c r="M560" s="1"/>
      <c r="N560" s="1"/>
      <c r="O560" s="16" t="s">
        <v>23</v>
      </c>
    </row>
    <row r="561" spans="1:15" x14ac:dyDescent="0.25">
      <c r="A561" s="1" t="s">
        <v>12</v>
      </c>
      <c r="B561" s="6" t="s">
        <v>13</v>
      </c>
      <c r="C561" s="7" t="s">
        <v>14</v>
      </c>
      <c r="D561" s="7">
        <v>165623</v>
      </c>
      <c r="E561" s="17">
        <v>44561.999988425989</v>
      </c>
      <c r="F561" s="8">
        <v>44588</v>
      </c>
      <c r="G561" s="19">
        <v>110000</v>
      </c>
      <c r="H561" s="9">
        <v>0</v>
      </c>
      <c r="I561" s="9">
        <v>110000</v>
      </c>
      <c r="J561" s="9">
        <v>110000</v>
      </c>
      <c r="K561" s="11" t="s">
        <v>15</v>
      </c>
      <c r="L561" s="12" t="s">
        <v>16</v>
      </c>
      <c r="M561" s="1"/>
      <c r="N561" s="1"/>
      <c r="O561" s="16" t="s">
        <v>21</v>
      </c>
    </row>
    <row r="562" spans="1:15" x14ac:dyDescent="0.25">
      <c r="A562" s="1" t="s">
        <v>12</v>
      </c>
      <c r="B562" s="6" t="s">
        <v>13</v>
      </c>
      <c r="C562" s="7" t="s">
        <v>14</v>
      </c>
      <c r="D562" s="7">
        <v>165625</v>
      </c>
      <c r="E562" s="17">
        <v>44561.999988425989</v>
      </c>
      <c r="F562" s="8">
        <v>44588</v>
      </c>
      <c r="G562" s="19">
        <v>110000</v>
      </c>
      <c r="H562" s="9">
        <v>0</v>
      </c>
      <c r="I562" s="9">
        <v>110000</v>
      </c>
      <c r="J562" s="9">
        <v>110000</v>
      </c>
      <c r="K562" s="11" t="s">
        <v>15</v>
      </c>
      <c r="L562" s="12" t="s">
        <v>16</v>
      </c>
      <c r="M562" s="1"/>
      <c r="N562" s="1"/>
      <c r="O562" s="16" t="s">
        <v>21</v>
      </c>
    </row>
    <row r="563" spans="1:15" x14ac:dyDescent="0.25">
      <c r="A563" s="1" t="s">
        <v>12</v>
      </c>
      <c r="B563" s="6" t="s">
        <v>13</v>
      </c>
      <c r="C563" s="7" t="s">
        <v>14</v>
      </c>
      <c r="D563" s="7">
        <v>165626</v>
      </c>
      <c r="E563" s="17">
        <v>44561.999988425989</v>
      </c>
      <c r="F563" s="8">
        <v>44588</v>
      </c>
      <c r="G563" s="19">
        <v>110000</v>
      </c>
      <c r="H563" s="9">
        <v>0</v>
      </c>
      <c r="I563" s="9">
        <v>68006</v>
      </c>
      <c r="J563" s="9">
        <v>68006</v>
      </c>
      <c r="K563" s="11" t="s">
        <v>15</v>
      </c>
      <c r="L563" s="12" t="s">
        <v>16</v>
      </c>
      <c r="M563" s="1"/>
      <c r="N563" s="1"/>
      <c r="O563" s="16" t="s">
        <v>23</v>
      </c>
    </row>
    <row r="564" spans="1:15" x14ac:dyDescent="0.25">
      <c r="A564" s="1" t="s">
        <v>12</v>
      </c>
      <c r="B564" s="6" t="s">
        <v>13</v>
      </c>
      <c r="C564" s="7" t="s">
        <v>14</v>
      </c>
      <c r="D564" s="7">
        <v>34078</v>
      </c>
      <c r="E564" s="17">
        <v>44286.999988425989</v>
      </c>
      <c r="F564" s="8">
        <v>44301</v>
      </c>
      <c r="G564" s="19">
        <v>80800</v>
      </c>
      <c r="H564" s="9">
        <v>0</v>
      </c>
      <c r="I564" s="9">
        <v>80800</v>
      </c>
      <c r="J564" s="9">
        <v>80800</v>
      </c>
      <c r="K564" s="11" t="s">
        <v>15</v>
      </c>
      <c r="L564" s="12" t="s">
        <v>16</v>
      </c>
      <c r="M564" s="1"/>
      <c r="N564" s="1"/>
      <c r="O564" s="16" t="s">
        <v>21</v>
      </c>
    </row>
    <row r="565" spans="1:15" x14ac:dyDescent="0.25">
      <c r="A565" s="1" t="s">
        <v>12</v>
      </c>
      <c r="B565" s="6" t="s">
        <v>13</v>
      </c>
      <c r="C565" s="7" t="s">
        <v>14</v>
      </c>
      <c r="D565" s="7">
        <v>45458</v>
      </c>
      <c r="E565" s="17">
        <v>44316.999988425989</v>
      </c>
      <c r="F565" s="8">
        <v>44369</v>
      </c>
      <c r="G565" s="19">
        <v>80800</v>
      </c>
      <c r="H565" s="9">
        <v>0</v>
      </c>
      <c r="I565" s="9">
        <v>80800</v>
      </c>
      <c r="J565" s="9">
        <v>80800</v>
      </c>
      <c r="K565" s="11" t="s">
        <v>15</v>
      </c>
      <c r="L565" s="12" t="s">
        <v>16</v>
      </c>
      <c r="M565" s="1"/>
      <c r="N565" s="1"/>
      <c r="O565" s="16" t="s">
        <v>21</v>
      </c>
    </row>
    <row r="566" spans="1:15" x14ac:dyDescent="0.25">
      <c r="A566" s="1" t="s">
        <v>12</v>
      </c>
      <c r="B566" s="6" t="s">
        <v>13</v>
      </c>
      <c r="C566" s="7" t="s">
        <v>14</v>
      </c>
      <c r="D566" s="7">
        <v>47867</v>
      </c>
      <c r="E566" s="17">
        <v>44344</v>
      </c>
      <c r="F566" s="8">
        <v>44394</v>
      </c>
      <c r="G566" s="19">
        <v>80800</v>
      </c>
      <c r="H566" s="9">
        <v>0</v>
      </c>
      <c r="I566" s="9">
        <v>80800</v>
      </c>
      <c r="J566" s="9">
        <v>80800</v>
      </c>
      <c r="K566" s="11" t="s">
        <v>15</v>
      </c>
      <c r="L566" s="12" t="s">
        <v>16</v>
      </c>
      <c r="M566" s="1"/>
      <c r="N566" s="1"/>
      <c r="O566" s="16" t="s">
        <v>21</v>
      </c>
    </row>
    <row r="567" spans="1:15" x14ac:dyDescent="0.25">
      <c r="A567" s="1" t="s">
        <v>12</v>
      </c>
      <c r="B567" s="6" t="s">
        <v>13</v>
      </c>
      <c r="C567" s="7" t="s">
        <v>14</v>
      </c>
      <c r="D567" s="7">
        <v>53381</v>
      </c>
      <c r="E567" s="17">
        <v>44347.999988425989</v>
      </c>
      <c r="F567" s="8">
        <v>44394</v>
      </c>
      <c r="G567" s="19">
        <v>80800</v>
      </c>
      <c r="H567" s="9">
        <v>0</v>
      </c>
      <c r="I567" s="9">
        <v>80800</v>
      </c>
      <c r="J567" s="9">
        <v>80800</v>
      </c>
      <c r="K567" s="11" t="s">
        <v>15</v>
      </c>
      <c r="L567" s="12" t="s">
        <v>16</v>
      </c>
      <c r="M567" s="1"/>
      <c r="N567" s="1"/>
      <c r="O567" s="16" t="s">
        <v>21</v>
      </c>
    </row>
    <row r="568" spans="1:15" x14ac:dyDescent="0.25">
      <c r="A568" s="1" t="s">
        <v>12</v>
      </c>
      <c r="B568" s="6" t="s">
        <v>13</v>
      </c>
      <c r="C568" s="7" t="s">
        <v>14</v>
      </c>
      <c r="D568" s="7">
        <v>53463</v>
      </c>
      <c r="E568" s="17">
        <v>44347.999988425989</v>
      </c>
      <c r="F568" s="8">
        <v>44398</v>
      </c>
      <c r="G568" s="19">
        <v>110000</v>
      </c>
      <c r="H568" s="9">
        <v>0</v>
      </c>
      <c r="I568" s="9">
        <v>110000</v>
      </c>
      <c r="J568" s="9">
        <v>110000</v>
      </c>
      <c r="K568" s="11" t="s">
        <v>15</v>
      </c>
      <c r="L568" s="12" t="s">
        <v>16</v>
      </c>
      <c r="M568" s="1"/>
      <c r="N568" s="1"/>
      <c r="O568" s="16" t="s">
        <v>21</v>
      </c>
    </row>
    <row r="569" spans="1:15" x14ac:dyDescent="0.25">
      <c r="A569" s="1" t="s">
        <v>12</v>
      </c>
      <c r="B569" s="6" t="s">
        <v>13</v>
      </c>
      <c r="C569" s="7" t="s">
        <v>14</v>
      </c>
      <c r="D569" s="7">
        <v>53547</v>
      </c>
      <c r="E569" s="17">
        <v>44347.999988425989</v>
      </c>
      <c r="F569" s="8">
        <v>44394</v>
      </c>
      <c r="G569" s="19">
        <v>80800</v>
      </c>
      <c r="H569" s="9">
        <v>0</v>
      </c>
      <c r="I569" s="9">
        <v>80800</v>
      </c>
      <c r="J569" s="9">
        <v>80800</v>
      </c>
      <c r="K569" s="11" t="s">
        <v>15</v>
      </c>
      <c r="L569" s="12" t="s">
        <v>16</v>
      </c>
      <c r="M569" s="1"/>
      <c r="N569" s="1"/>
      <c r="O569" s="16" t="s">
        <v>21</v>
      </c>
    </row>
    <row r="570" spans="1:15" x14ac:dyDescent="0.25">
      <c r="A570" s="1" t="s">
        <v>12</v>
      </c>
      <c r="B570" s="6" t="s">
        <v>13</v>
      </c>
      <c r="C570" s="7" t="s">
        <v>14</v>
      </c>
      <c r="D570" s="7">
        <v>67114</v>
      </c>
      <c r="E570" s="17">
        <v>44403.00555555569</v>
      </c>
      <c r="F570" s="8">
        <v>44460</v>
      </c>
      <c r="G570" s="19">
        <v>80800</v>
      </c>
      <c r="H570" s="9">
        <v>0</v>
      </c>
      <c r="I570" s="9">
        <v>80800</v>
      </c>
      <c r="J570" s="9">
        <v>80800</v>
      </c>
      <c r="K570" s="11" t="s">
        <v>15</v>
      </c>
      <c r="L570" s="12" t="s">
        <v>16</v>
      </c>
      <c r="M570" s="1"/>
      <c r="N570" s="1"/>
      <c r="O570" s="16" t="s">
        <v>21</v>
      </c>
    </row>
    <row r="571" spans="1:15" x14ac:dyDescent="0.25">
      <c r="A571" s="1" t="s">
        <v>12</v>
      </c>
      <c r="B571" s="6" t="s">
        <v>13</v>
      </c>
      <c r="C571" s="7" t="s">
        <v>14</v>
      </c>
      <c r="D571" s="7">
        <v>75034</v>
      </c>
      <c r="E571" s="17">
        <v>44408.999988425989</v>
      </c>
      <c r="F571" s="8">
        <v>44460</v>
      </c>
      <c r="G571" s="19">
        <v>80800</v>
      </c>
      <c r="H571" s="9">
        <v>0</v>
      </c>
      <c r="I571" s="9">
        <v>80800</v>
      </c>
      <c r="J571" s="9">
        <v>80800</v>
      </c>
      <c r="K571" s="11" t="s">
        <v>15</v>
      </c>
      <c r="L571" s="12" t="s">
        <v>16</v>
      </c>
      <c r="M571" s="1"/>
      <c r="N571" s="1"/>
      <c r="O571" s="16" t="s">
        <v>21</v>
      </c>
    </row>
    <row r="572" spans="1:15" x14ac:dyDescent="0.25">
      <c r="A572" s="1" t="s">
        <v>12</v>
      </c>
      <c r="B572" s="6" t="s">
        <v>13</v>
      </c>
      <c r="C572" s="7" t="s">
        <v>14</v>
      </c>
      <c r="D572" s="7">
        <v>87563</v>
      </c>
      <c r="E572" s="17">
        <v>44439.999988425989</v>
      </c>
      <c r="F572" s="8">
        <v>44748</v>
      </c>
      <c r="G572" s="19">
        <v>110000</v>
      </c>
      <c r="H572" s="9">
        <v>0</v>
      </c>
      <c r="I572" s="9">
        <v>110000</v>
      </c>
      <c r="J572" s="9">
        <v>110000</v>
      </c>
      <c r="K572" s="11" t="s">
        <v>15</v>
      </c>
      <c r="L572" s="12" t="s">
        <v>16</v>
      </c>
      <c r="M572" s="1"/>
      <c r="N572" s="1"/>
      <c r="O572" s="16" t="s">
        <v>21</v>
      </c>
    </row>
    <row r="573" spans="1:15" x14ac:dyDescent="0.25">
      <c r="A573" s="1" t="s">
        <v>12</v>
      </c>
      <c r="B573" s="6" t="s">
        <v>13</v>
      </c>
      <c r="C573" s="7" t="s">
        <v>14</v>
      </c>
      <c r="D573" s="7">
        <v>91370</v>
      </c>
      <c r="E573" s="17">
        <v>44456</v>
      </c>
      <c r="F573" s="8">
        <v>44491</v>
      </c>
      <c r="G573" s="19">
        <v>80800</v>
      </c>
      <c r="H573" s="9">
        <v>0</v>
      </c>
      <c r="I573" s="9">
        <v>80800</v>
      </c>
      <c r="J573" s="9">
        <v>80800</v>
      </c>
      <c r="K573" s="11" t="s">
        <v>15</v>
      </c>
      <c r="L573" s="12" t="s">
        <v>16</v>
      </c>
      <c r="M573" s="1"/>
      <c r="N573" s="1"/>
      <c r="O573" s="16" t="s">
        <v>21</v>
      </c>
    </row>
    <row r="574" spans="1:15" x14ac:dyDescent="0.25">
      <c r="A574" s="1" t="s">
        <v>12</v>
      </c>
      <c r="B574" s="6" t="s">
        <v>13</v>
      </c>
      <c r="C574" s="7" t="s">
        <v>14</v>
      </c>
      <c r="D574" s="7">
        <v>91647</v>
      </c>
      <c r="E574" s="17">
        <v>44458.999988425989</v>
      </c>
      <c r="F574" s="8">
        <v>44491</v>
      </c>
      <c r="G574" s="19">
        <v>80800</v>
      </c>
      <c r="H574" s="9">
        <v>0</v>
      </c>
      <c r="I574" s="9">
        <v>80800</v>
      </c>
      <c r="J574" s="9">
        <v>80800</v>
      </c>
      <c r="K574" s="11" t="s">
        <v>15</v>
      </c>
      <c r="L574" s="12" t="s">
        <v>16</v>
      </c>
      <c r="M574" s="1"/>
      <c r="N574" s="1"/>
      <c r="O574" s="16" t="s">
        <v>21</v>
      </c>
    </row>
    <row r="575" spans="1:15" x14ac:dyDescent="0.25">
      <c r="A575" s="1" t="s">
        <v>12</v>
      </c>
      <c r="B575" s="6" t="s">
        <v>13</v>
      </c>
      <c r="C575" s="7" t="s">
        <v>14</v>
      </c>
      <c r="D575" s="7">
        <v>91881</v>
      </c>
      <c r="E575" s="17">
        <v>44458.999988425989</v>
      </c>
      <c r="F575" s="8">
        <v>44491</v>
      </c>
      <c r="G575" s="19">
        <v>80800</v>
      </c>
      <c r="H575" s="9">
        <v>0</v>
      </c>
      <c r="I575" s="9">
        <v>80800</v>
      </c>
      <c r="J575" s="9">
        <v>80800</v>
      </c>
      <c r="K575" s="11" t="s">
        <v>15</v>
      </c>
      <c r="L575" s="12" t="s">
        <v>16</v>
      </c>
      <c r="M575" s="1"/>
      <c r="N575" s="1"/>
      <c r="O575" s="16" t="s">
        <v>21</v>
      </c>
    </row>
    <row r="576" spans="1:15" x14ac:dyDescent="0.25">
      <c r="A576" s="1" t="s">
        <v>12</v>
      </c>
      <c r="B576" s="6" t="s">
        <v>13</v>
      </c>
      <c r="C576" s="7" t="s">
        <v>14</v>
      </c>
      <c r="D576" s="7">
        <v>99681</v>
      </c>
      <c r="E576" s="17">
        <v>44463.999988425989</v>
      </c>
      <c r="F576" s="8">
        <v>44491</v>
      </c>
      <c r="G576" s="19">
        <v>80800</v>
      </c>
      <c r="H576" s="9">
        <v>0</v>
      </c>
      <c r="I576" s="9">
        <v>80800</v>
      </c>
      <c r="J576" s="9">
        <v>80800</v>
      </c>
      <c r="K576" s="11" t="s">
        <v>15</v>
      </c>
      <c r="L576" s="12" t="s">
        <v>16</v>
      </c>
      <c r="M576" s="1"/>
      <c r="N576" s="1"/>
      <c r="O576" s="16" t="s">
        <v>21</v>
      </c>
    </row>
    <row r="577" spans="1:15" x14ac:dyDescent="0.25">
      <c r="A577" s="1" t="s">
        <v>12</v>
      </c>
      <c r="B577" s="6" t="s">
        <v>13</v>
      </c>
      <c r="C577" s="7" t="s">
        <v>14</v>
      </c>
      <c r="D577" s="7">
        <v>99688</v>
      </c>
      <c r="E577" s="17">
        <v>44463.999988425989</v>
      </c>
      <c r="F577" s="8">
        <v>44491</v>
      </c>
      <c r="G577" s="19">
        <v>80800</v>
      </c>
      <c r="H577" s="9">
        <v>0</v>
      </c>
      <c r="I577" s="9">
        <v>80800</v>
      </c>
      <c r="J577" s="9">
        <v>80800</v>
      </c>
      <c r="K577" s="11" t="s">
        <v>15</v>
      </c>
      <c r="L577" s="12" t="s">
        <v>16</v>
      </c>
      <c r="M577" s="1"/>
      <c r="N577" s="1"/>
      <c r="O577" s="16" t="s">
        <v>21</v>
      </c>
    </row>
    <row r="578" spans="1:15" x14ac:dyDescent="0.25">
      <c r="A578" s="1" t="s">
        <v>12</v>
      </c>
      <c r="B578" s="6" t="s">
        <v>13</v>
      </c>
      <c r="C578" s="7" t="s">
        <v>14</v>
      </c>
      <c r="D578" s="7">
        <v>99732</v>
      </c>
      <c r="E578" s="17">
        <v>44463.999988425989</v>
      </c>
      <c r="F578" s="8">
        <v>44491</v>
      </c>
      <c r="G578" s="19">
        <v>80800</v>
      </c>
      <c r="H578" s="9">
        <v>0</v>
      </c>
      <c r="I578" s="9">
        <v>80800</v>
      </c>
      <c r="J578" s="9">
        <v>80800</v>
      </c>
      <c r="K578" s="11" t="s">
        <v>15</v>
      </c>
      <c r="L578" s="12" t="s">
        <v>16</v>
      </c>
      <c r="M578" s="1"/>
      <c r="N578" s="1"/>
      <c r="O578" s="16" t="s">
        <v>21</v>
      </c>
    </row>
    <row r="579" spans="1:15" x14ac:dyDescent="0.25">
      <c r="A579" s="1" t="s">
        <v>12</v>
      </c>
      <c r="B579" s="6" t="s">
        <v>13</v>
      </c>
      <c r="C579" s="7" t="s">
        <v>14</v>
      </c>
      <c r="D579" s="7">
        <v>99821</v>
      </c>
      <c r="E579" s="17">
        <v>44463.999988425989</v>
      </c>
      <c r="F579" s="8">
        <v>44491</v>
      </c>
      <c r="G579" s="19">
        <v>80800</v>
      </c>
      <c r="H579" s="9">
        <v>0</v>
      </c>
      <c r="I579" s="9">
        <v>80800</v>
      </c>
      <c r="J579" s="9">
        <v>80800</v>
      </c>
      <c r="K579" s="11" t="s">
        <v>15</v>
      </c>
      <c r="L579" s="12" t="s">
        <v>16</v>
      </c>
      <c r="M579" s="1"/>
      <c r="N579" s="1"/>
      <c r="O579" s="16" t="s">
        <v>21</v>
      </c>
    </row>
    <row r="580" spans="1:15" x14ac:dyDescent="0.25">
      <c r="A580" s="1" t="s">
        <v>12</v>
      </c>
      <c r="B580" s="6" t="s">
        <v>13</v>
      </c>
      <c r="C580" s="7" t="s">
        <v>14</v>
      </c>
      <c r="D580" s="7">
        <v>99837</v>
      </c>
      <c r="E580" s="17">
        <v>44463.999988425989</v>
      </c>
      <c r="F580" s="8">
        <v>44491</v>
      </c>
      <c r="G580" s="19">
        <v>80800</v>
      </c>
      <c r="H580" s="9">
        <v>0</v>
      </c>
      <c r="I580" s="9">
        <v>80800</v>
      </c>
      <c r="J580" s="9">
        <v>80800</v>
      </c>
      <c r="K580" s="11" t="s">
        <v>15</v>
      </c>
      <c r="L580" s="12" t="s">
        <v>16</v>
      </c>
      <c r="M580" s="1"/>
      <c r="N580" s="1"/>
      <c r="O580" s="16" t="s">
        <v>21</v>
      </c>
    </row>
    <row r="581" spans="1:15" x14ac:dyDescent="0.25">
      <c r="A581" s="1" t="s">
        <v>12</v>
      </c>
      <c r="B581" s="6" t="s">
        <v>13</v>
      </c>
      <c r="C581" s="7" t="s">
        <v>14</v>
      </c>
      <c r="D581" s="7">
        <v>99856</v>
      </c>
      <c r="E581" s="17">
        <v>44463.999988425989</v>
      </c>
      <c r="F581" s="8">
        <v>44491</v>
      </c>
      <c r="G581" s="19">
        <v>80800</v>
      </c>
      <c r="H581" s="9">
        <v>0</v>
      </c>
      <c r="I581" s="9">
        <v>80800</v>
      </c>
      <c r="J581" s="9">
        <v>80800</v>
      </c>
      <c r="K581" s="11" t="s">
        <v>15</v>
      </c>
      <c r="L581" s="12" t="s">
        <v>16</v>
      </c>
      <c r="M581" s="1"/>
      <c r="N581" s="1"/>
      <c r="O581" s="16" t="s">
        <v>21</v>
      </c>
    </row>
    <row r="582" spans="1:15" x14ac:dyDescent="0.25">
      <c r="A582" s="1" t="s">
        <v>12</v>
      </c>
      <c r="B582" s="6" t="s">
        <v>13</v>
      </c>
      <c r="C582" s="7" t="s">
        <v>14</v>
      </c>
      <c r="D582" s="7">
        <v>99861</v>
      </c>
      <c r="E582" s="17">
        <v>44463.999988425989</v>
      </c>
      <c r="F582" s="8">
        <v>44491</v>
      </c>
      <c r="G582" s="19">
        <v>80800</v>
      </c>
      <c r="H582" s="9">
        <v>0</v>
      </c>
      <c r="I582" s="9">
        <v>80800</v>
      </c>
      <c r="J582" s="9">
        <v>80800</v>
      </c>
      <c r="K582" s="11" t="s">
        <v>15</v>
      </c>
      <c r="L582" s="12" t="s">
        <v>16</v>
      </c>
      <c r="M582" s="1"/>
      <c r="N582" s="1"/>
      <c r="O582" s="16" t="s">
        <v>21</v>
      </c>
    </row>
    <row r="583" spans="1:15" x14ac:dyDescent="0.25">
      <c r="A583" s="1" t="s">
        <v>12</v>
      </c>
      <c r="B583" s="6" t="s">
        <v>13</v>
      </c>
      <c r="C583" s="7" t="s">
        <v>14</v>
      </c>
      <c r="D583" s="7">
        <v>99876</v>
      </c>
      <c r="E583" s="17">
        <v>44463.999988425989</v>
      </c>
      <c r="F583" s="8">
        <v>44491</v>
      </c>
      <c r="G583" s="19">
        <v>80800</v>
      </c>
      <c r="H583" s="9">
        <v>0</v>
      </c>
      <c r="I583" s="9">
        <v>80800</v>
      </c>
      <c r="J583" s="9">
        <v>80800</v>
      </c>
      <c r="K583" s="11" t="s">
        <v>15</v>
      </c>
      <c r="L583" s="12" t="s">
        <v>16</v>
      </c>
      <c r="M583" s="1"/>
      <c r="N583" s="1"/>
      <c r="O583" s="16" t="s">
        <v>21</v>
      </c>
    </row>
    <row r="584" spans="1:15" x14ac:dyDescent="0.25">
      <c r="A584" s="1" t="s">
        <v>12</v>
      </c>
      <c r="B584" s="6" t="s">
        <v>13</v>
      </c>
      <c r="C584" s="7" t="s">
        <v>14</v>
      </c>
      <c r="D584" s="7">
        <v>99903</v>
      </c>
      <c r="E584" s="17">
        <v>44463.999988425989</v>
      </c>
      <c r="F584" s="8">
        <v>44491</v>
      </c>
      <c r="G584" s="19">
        <v>80800</v>
      </c>
      <c r="H584" s="9">
        <v>0</v>
      </c>
      <c r="I584" s="9">
        <v>80800</v>
      </c>
      <c r="J584" s="9">
        <v>80800</v>
      </c>
      <c r="K584" s="11" t="s">
        <v>15</v>
      </c>
      <c r="L584" s="12" t="s">
        <v>16</v>
      </c>
      <c r="M584" s="1"/>
      <c r="N584" s="1"/>
      <c r="O584" s="16" t="s">
        <v>21</v>
      </c>
    </row>
    <row r="585" spans="1:15" x14ac:dyDescent="0.25">
      <c r="A585" s="1" t="s">
        <v>12</v>
      </c>
      <c r="B585" s="6" t="s">
        <v>13</v>
      </c>
      <c r="C585" s="7" t="s">
        <v>14</v>
      </c>
      <c r="D585" s="7">
        <v>99971</v>
      </c>
      <c r="E585" s="17">
        <v>44463.999988425989</v>
      </c>
      <c r="F585" s="8">
        <v>44491</v>
      </c>
      <c r="G585" s="19">
        <v>80800</v>
      </c>
      <c r="H585" s="9">
        <v>0</v>
      </c>
      <c r="I585" s="9">
        <v>80800</v>
      </c>
      <c r="J585" s="9">
        <v>80800</v>
      </c>
      <c r="K585" s="11" t="s">
        <v>15</v>
      </c>
      <c r="L585" s="12" t="s">
        <v>16</v>
      </c>
      <c r="M585" s="1"/>
      <c r="N585" s="1"/>
      <c r="O585" s="16" t="s">
        <v>21</v>
      </c>
    </row>
    <row r="586" spans="1:15" x14ac:dyDescent="0.25">
      <c r="A586" s="1" t="s">
        <v>12</v>
      </c>
      <c r="B586" s="6" t="s">
        <v>13</v>
      </c>
      <c r="C586" s="7" t="s">
        <v>14</v>
      </c>
      <c r="D586" s="7">
        <v>99977</v>
      </c>
      <c r="E586" s="17">
        <v>44463.999988425989</v>
      </c>
      <c r="F586" s="8">
        <v>44491</v>
      </c>
      <c r="G586" s="19">
        <v>80800</v>
      </c>
      <c r="H586" s="9">
        <v>0</v>
      </c>
      <c r="I586" s="9">
        <v>80800</v>
      </c>
      <c r="J586" s="9">
        <v>80800</v>
      </c>
      <c r="K586" s="11" t="s">
        <v>15</v>
      </c>
      <c r="L586" s="12" t="s">
        <v>16</v>
      </c>
      <c r="M586" s="1"/>
      <c r="N586" s="1"/>
      <c r="O586" s="16" t="s">
        <v>21</v>
      </c>
    </row>
    <row r="587" spans="1:15" x14ac:dyDescent="0.25">
      <c r="A587" s="1" t="s">
        <v>12</v>
      </c>
      <c r="B587" s="6" t="s">
        <v>13</v>
      </c>
      <c r="C587" s="7" t="s">
        <v>14</v>
      </c>
      <c r="D587" s="7">
        <v>99990</v>
      </c>
      <c r="E587" s="17">
        <v>44463.999988425989</v>
      </c>
      <c r="F587" s="8">
        <v>44491</v>
      </c>
      <c r="G587" s="19">
        <v>80800</v>
      </c>
      <c r="H587" s="9">
        <v>0</v>
      </c>
      <c r="I587" s="9">
        <v>80800</v>
      </c>
      <c r="J587" s="9">
        <v>80800</v>
      </c>
      <c r="K587" s="11" t="s">
        <v>15</v>
      </c>
      <c r="L587" s="12" t="s">
        <v>16</v>
      </c>
      <c r="M587" s="1"/>
      <c r="N587" s="1"/>
      <c r="O587" s="16" t="s">
        <v>21</v>
      </c>
    </row>
    <row r="588" spans="1:15" x14ac:dyDescent="0.25">
      <c r="A588" s="1" t="s">
        <v>12</v>
      </c>
      <c r="B588" s="6" t="s">
        <v>13</v>
      </c>
      <c r="C588" s="7" t="s">
        <v>14</v>
      </c>
      <c r="D588" s="7">
        <v>247514</v>
      </c>
      <c r="E588" s="17">
        <v>44834.999988425989</v>
      </c>
      <c r="F588" s="8">
        <v>44853</v>
      </c>
      <c r="G588" s="19">
        <v>80800</v>
      </c>
      <c r="H588" s="9">
        <v>0</v>
      </c>
      <c r="I588" s="9">
        <v>80800</v>
      </c>
      <c r="J588" s="9">
        <v>80800</v>
      </c>
      <c r="K588" s="11" t="s">
        <v>15</v>
      </c>
      <c r="L588" s="12" t="s">
        <v>16</v>
      </c>
      <c r="M588" s="1"/>
      <c r="N588" s="1"/>
      <c r="O588" s="16" t="s">
        <v>21</v>
      </c>
    </row>
    <row r="589" spans="1:15" x14ac:dyDescent="0.25">
      <c r="A589" s="1" t="s">
        <v>12</v>
      </c>
      <c r="B589" s="6" t="s">
        <v>13</v>
      </c>
      <c r="C589" s="7" t="s">
        <v>14</v>
      </c>
      <c r="D589" s="7">
        <v>247529</v>
      </c>
      <c r="E589" s="17">
        <v>44834.999988425989</v>
      </c>
      <c r="F589" s="8">
        <v>44853</v>
      </c>
      <c r="G589" s="19">
        <v>80800</v>
      </c>
      <c r="H589" s="9">
        <v>0</v>
      </c>
      <c r="I589" s="9">
        <v>80800</v>
      </c>
      <c r="J589" s="9">
        <v>80800</v>
      </c>
      <c r="K589" s="11" t="s">
        <v>15</v>
      </c>
      <c r="L589" s="12" t="s">
        <v>16</v>
      </c>
      <c r="M589" s="1"/>
      <c r="N589" s="1"/>
      <c r="O589" s="16" t="s">
        <v>21</v>
      </c>
    </row>
    <row r="590" spans="1:15" x14ac:dyDescent="0.25">
      <c r="A590" s="1" t="s">
        <v>12</v>
      </c>
      <c r="B590" s="6" t="s">
        <v>13</v>
      </c>
      <c r="C590" s="7" t="s">
        <v>14</v>
      </c>
      <c r="D590" s="7">
        <v>247533</v>
      </c>
      <c r="E590" s="17">
        <v>44834.999988425989</v>
      </c>
      <c r="F590" s="8">
        <v>44853</v>
      </c>
      <c r="G590" s="19">
        <v>80800</v>
      </c>
      <c r="H590" s="9">
        <v>0</v>
      </c>
      <c r="I590" s="9">
        <v>80800</v>
      </c>
      <c r="J590" s="9">
        <v>80800</v>
      </c>
      <c r="K590" s="11" t="s">
        <v>15</v>
      </c>
      <c r="L590" s="12" t="s">
        <v>16</v>
      </c>
      <c r="M590" s="1"/>
      <c r="N590" s="1"/>
      <c r="O590" s="16" t="s">
        <v>21</v>
      </c>
    </row>
    <row r="591" spans="1:15" x14ac:dyDescent="0.25">
      <c r="A591" s="1" t="s">
        <v>12</v>
      </c>
      <c r="B591" s="6" t="s">
        <v>13</v>
      </c>
      <c r="C591" s="7" t="s">
        <v>14</v>
      </c>
      <c r="D591" s="7">
        <v>247553</v>
      </c>
      <c r="E591" s="17">
        <v>44834.999988425989</v>
      </c>
      <c r="F591" s="8">
        <v>44853</v>
      </c>
      <c r="G591" s="19">
        <v>80800</v>
      </c>
      <c r="H591" s="9">
        <v>0</v>
      </c>
      <c r="I591" s="9">
        <v>80800</v>
      </c>
      <c r="J591" s="9">
        <v>80800</v>
      </c>
      <c r="K591" s="11" t="s">
        <v>15</v>
      </c>
      <c r="L591" s="12" t="s">
        <v>16</v>
      </c>
      <c r="M591" s="1"/>
      <c r="N591" s="1"/>
      <c r="O591" s="16" t="s">
        <v>21</v>
      </c>
    </row>
    <row r="592" spans="1:15" x14ac:dyDescent="0.25">
      <c r="A592" s="1" t="s">
        <v>12</v>
      </c>
      <c r="B592" s="6" t="s">
        <v>13</v>
      </c>
      <c r="C592" s="7" t="s">
        <v>14</v>
      </c>
      <c r="D592" s="7">
        <v>247559</v>
      </c>
      <c r="E592" s="17">
        <v>44834.999988425989</v>
      </c>
      <c r="F592" s="8">
        <v>44853</v>
      </c>
      <c r="G592" s="19">
        <v>80800</v>
      </c>
      <c r="H592" s="9">
        <v>0</v>
      </c>
      <c r="I592" s="9">
        <v>80800</v>
      </c>
      <c r="J592" s="9">
        <v>80800</v>
      </c>
      <c r="K592" s="11" t="s">
        <v>15</v>
      </c>
      <c r="L592" s="12" t="s">
        <v>16</v>
      </c>
      <c r="M592" s="1"/>
      <c r="N592" s="1"/>
      <c r="O592" s="16" t="s">
        <v>21</v>
      </c>
    </row>
    <row r="593" spans="1:15" x14ac:dyDescent="0.25">
      <c r="A593" s="1" t="s">
        <v>12</v>
      </c>
      <c r="B593" s="6" t="s">
        <v>13</v>
      </c>
      <c r="C593" s="7" t="s">
        <v>14</v>
      </c>
      <c r="D593" s="7">
        <v>247570</v>
      </c>
      <c r="E593" s="17">
        <v>44834.999988425989</v>
      </c>
      <c r="F593" s="8">
        <v>44853</v>
      </c>
      <c r="G593" s="19">
        <v>80800</v>
      </c>
      <c r="H593" s="9">
        <v>0</v>
      </c>
      <c r="I593" s="9">
        <v>80800</v>
      </c>
      <c r="J593" s="9">
        <v>80800</v>
      </c>
      <c r="K593" s="11" t="s">
        <v>15</v>
      </c>
      <c r="L593" s="12" t="s">
        <v>16</v>
      </c>
      <c r="M593" s="1"/>
      <c r="N593" s="1"/>
      <c r="O593" s="16" t="s">
        <v>21</v>
      </c>
    </row>
    <row r="594" spans="1:15" x14ac:dyDescent="0.25">
      <c r="A594" s="1" t="s">
        <v>12</v>
      </c>
      <c r="B594" s="6" t="s">
        <v>13</v>
      </c>
      <c r="C594" s="7" t="s">
        <v>14</v>
      </c>
      <c r="D594" s="7">
        <v>247572</v>
      </c>
      <c r="E594" s="17">
        <v>44834.999988425989</v>
      </c>
      <c r="F594" s="8">
        <v>44853</v>
      </c>
      <c r="G594" s="19">
        <v>80800</v>
      </c>
      <c r="H594" s="9">
        <v>0</v>
      </c>
      <c r="I594" s="9">
        <v>80800</v>
      </c>
      <c r="J594" s="9">
        <v>80800</v>
      </c>
      <c r="K594" s="11" t="s">
        <v>15</v>
      </c>
      <c r="L594" s="12" t="s">
        <v>16</v>
      </c>
      <c r="M594" s="1"/>
      <c r="N594" s="1"/>
      <c r="O594" s="16" t="s">
        <v>21</v>
      </c>
    </row>
    <row r="595" spans="1:15" x14ac:dyDescent="0.25">
      <c r="A595" s="1" t="s">
        <v>12</v>
      </c>
      <c r="B595" s="6" t="s">
        <v>13</v>
      </c>
      <c r="C595" s="7" t="s">
        <v>14</v>
      </c>
      <c r="D595" s="7">
        <v>247578</v>
      </c>
      <c r="E595" s="17">
        <v>44834.999988425989</v>
      </c>
      <c r="F595" s="8">
        <v>44853</v>
      </c>
      <c r="G595" s="19">
        <v>80800</v>
      </c>
      <c r="H595" s="9">
        <v>0</v>
      </c>
      <c r="I595" s="9">
        <v>80800</v>
      </c>
      <c r="J595" s="9">
        <v>80800</v>
      </c>
      <c r="K595" s="11" t="s">
        <v>15</v>
      </c>
      <c r="L595" s="12" t="s">
        <v>16</v>
      </c>
      <c r="M595" s="1"/>
      <c r="N595" s="1"/>
      <c r="O595" s="16" t="s">
        <v>21</v>
      </c>
    </row>
    <row r="596" spans="1:15" x14ac:dyDescent="0.25">
      <c r="A596" s="1" t="s">
        <v>12</v>
      </c>
      <c r="B596" s="6" t="s">
        <v>13</v>
      </c>
      <c r="C596" s="7" t="s">
        <v>14</v>
      </c>
      <c r="D596" s="7">
        <v>247579</v>
      </c>
      <c r="E596" s="17">
        <v>44834.999988425989</v>
      </c>
      <c r="F596" s="8">
        <v>44853</v>
      </c>
      <c r="G596" s="19">
        <v>80800</v>
      </c>
      <c r="H596" s="9">
        <v>0</v>
      </c>
      <c r="I596" s="9">
        <v>80800</v>
      </c>
      <c r="J596" s="9">
        <v>80800</v>
      </c>
      <c r="K596" s="11" t="s">
        <v>15</v>
      </c>
      <c r="L596" s="12" t="s">
        <v>16</v>
      </c>
      <c r="M596" s="1"/>
      <c r="N596" s="1"/>
      <c r="O596" s="16" t="s">
        <v>21</v>
      </c>
    </row>
    <row r="597" spans="1:15" x14ac:dyDescent="0.25">
      <c r="A597" s="1" t="s">
        <v>12</v>
      </c>
      <c r="B597" s="6" t="s">
        <v>13</v>
      </c>
      <c r="C597" s="7" t="s">
        <v>14</v>
      </c>
      <c r="D597" s="7">
        <v>247584</v>
      </c>
      <c r="E597" s="17">
        <v>44834.999988425989</v>
      </c>
      <c r="F597" s="8">
        <v>44853</v>
      </c>
      <c r="G597" s="19">
        <v>80800</v>
      </c>
      <c r="H597" s="9">
        <v>0</v>
      </c>
      <c r="I597" s="9">
        <v>80800</v>
      </c>
      <c r="J597" s="9">
        <v>80800</v>
      </c>
      <c r="K597" s="11" t="s">
        <v>15</v>
      </c>
      <c r="L597" s="12" t="s">
        <v>16</v>
      </c>
      <c r="M597" s="1"/>
      <c r="N597" s="1"/>
      <c r="O597" s="16" t="s">
        <v>21</v>
      </c>
    </row>
    <row r="598" spans="1:15" x14ac:dyDescent="0.25">
      <c r="A598" s="1" t="s">
        <v>12</v>
      </c>
      <c r="B598" s="6" t="s">
        <v>13</v>
      </c>
      <c r="C598" s="7" t="s">
        <v>14</v>
      </c>
      <c r="D598" s="7">
        <v>247586</v>
      </c>
      <c r="E598" s="17">
        <v>44834.999988425989</v>
      </c>
      <c r="F598" s="8">
        <v>44853</v>
      </c>
      <c r="G598" s="19">
        <v>80800</v>
      </c>
      <c r="H598" s="9">
        <v>0</v>
      </c>
      <c r="I598" s="9">
        <v>80800</v>
      </c>
      <c r="J598" s="9">
        <v>80800</v>
      </c>
      <c r="K598" s="11" t="s">
        <v>15</v>
      </c>
      <c r="L598" s="12" t="s">
        <v>16</v>
      </c>
      <c r="M598" s="1"/>
      <c r="N598" s="1"/>
      <c r="O598" s="16" t="s">
        <v>21</v>
      </c>
    </row>
    <row r="599" spans="1:15" x14ac:dyDescent="0.25">
      <c r="A599" s="1" t="s">
        <v>12</v>
      </c>
      <c r="B599" s="6" t="s">
        <v>13</v>
      </c>
      <c r="C599" s="7" t="s">
        <v>14</v>
      </c>
      <c r="D599" s="7">
        <v>250870</v>
      </c>
      <c r="E599" s="17">
        <v>44834.999988425989</v>
      </c>
      <c r="F599" s="8">
        <v>44853</v>
      </c>
      <c r="G599" s="19">
        <v>80800</v>
      </c>
      <c r="H599" s="9">
        <v>0</v>
      </c>
      <c r="I599" s="9">
        <v>80800</v>
      </c>
      <c r="J599" s="9">
        <v>80800</v>
      </c>
      <c r="K599" s="11" t="s">
        <v>15</v>
      </c>
      <c r="L599" s="12" t="s">
        <v>16</v>
      </c>
      <c r="M599" s="1"/>
      <c r="N599" s="1"/>
      <c r="O599" s="16" t="s">
        <v>21</v>
      </c>
    </row>
    <row r="600" spans="1:15" x14ac:dyDescent="0.25">
      <c r="A600" s="1" t="s">
        <v>12</v>
      </c>
      <c r="B600" s="6" t="s">
        <v>13</v>
      </c>
      <c r="C600" s="7" t="s">
        <v>14</v>
      </c>
      <c r="D600" s="7">
        <v>250873</v>
      </c>
      <c r="E600" s="17">
        <v>44834.999988425989</v>
      </c>
      <c r="F600" s="8">
        <v>44853</v>
      </c>
      <c r="G600" s="19">
        <v>80800</v>
      </c>
      <c r="H600" s="9">
        <v>0</v>
      </c>
      <c r="I600" s="9">
        <v>80800</v>
      </c>
      <c r="J600" s="9">
        <v>80800</v>
      </c>
      <c r="K600" s="11" t="s">
        <v>15</v>
      </c>
      <c r="L600" s="12" t="s">
        <v>16</v>
      </c>
      <c r="M600" s="1"/>
      <c r="N600" s="1"/>
      <c r="O600" s="16" t="s">
        <v>21</v>
      </c>
    </row>
    <row r="601" spans="1:15" x14ac:dyDescent="0.25">
      <c r="A601" s="1" t="s">
        <v>12</v>
      </c>
      <c r="B601" s="6" t="s">
        <v>13</v>
      </c>
      <c r="C601" s="7" t="s">
        <v>14</v>
      </c>
      <c r="D601" s="7">
        <v>250877</v>
      </c>
      <c r="E601" s="17">
        <v>44834.999988425989</v>
      </c>
      <c r="F601" s="8">
        <v>44853</v>
      </c>
      <c r="G601" s="19">
        <v>80800</v>
      </c>
      <c r="H601" s="9">
        <v>0</v>
      </c>
      <c r="I601" s="9">
        <v>80800</v>
      </c>
      <c r="J601" s="9">
        <v>80800</v>
      </c>
      <c r="K601" s="11" t="s">
        <v>15</v>
      </c>
      <c r="L601" s="12" t="s">
        <v>16</v>
      </c>
      <c r="M601" s="1"/>
      <c r="N601" s="1"/>
      <c r="O601" s="16" t="s">
        <v>21</v>
      </c>
    </row>
    <row r="602" spans="1:15" x14ac:dyDescent="0.25">
      <c r="A602" s="1" t="s">
        <v>12</v>
      </c>
      <c r="B602" s="6" t="s">
        <v>13</v>
      </c>
      <c r="C602" s="7" t="s">
        <v>14</v>
      </c>
      <c r="D602" s="7">
        <v>250878</v>
      </c>
      <c r="E602" s="17">
        <v>44834.999988425989</v>
      </c>
      <c r="F602" s="8">
        <v>44853</v>
      </c>
      <c r="G602" s="19">
        <v>80800</v>
      </c>
      <c r="H602" s="9">
        <v>0</v>
      </c>
      <c r="I602" s="9">
        <v>80800</v>
      </c>
      <c r="J602" s="9">
        <v>80800</v>
      </c>
      <c r="K602" s="11" t="s">
        <v>15</v>
      </c>
      <c r="L602" s="12" t="s">
        <v>16</v>
      </c>
      <c r="M602" s="1"/>
      <c r="N602" s="1"/>
      <c r="O602" s="16" t="s">
        <v>21</v>
      </c>
    </row>
    <row r="603" spans="1:15" x14ac:dyDescent="0.25">
      <c r="A603" s="1" t="s">
        <v>12</v>
      </c>
      <c r="B603" s="6" t="s">
        <v>13</v>
      </c>
      <c r="C603" s="7" t="s">
        <v>14</v>
      </c>
      <c r="D603" s="7">
        <v>250896</v>
      </c>
      <c r="E603" s="17">
        <v>44834.999988425989</v>
      </c>
      <c r="F603" s="8">
        <v>44853</v>
      </c>
      <c r="G603" s="19">
        <v>80800</v>
      </c>
      <c r="H603" s="9">
        <v>0</v>
      </c>
      <c r="I603" s="9">
        <v>80800</v>
      </c>
      <c r="J603" s="9">
        <v>80800</v>
      </c>
      <c r="K603" s="11" t="s">
        <v>15</v>
      </c>
      <c r="L603" s="12" t="s">
        <v>16</v>
      </c>
      <c r="M603" s="1"/>
      <c r="N603" s="1"/>
      <c r="O603" s="16" t="s">
        <v>21</v>
      </c>
    </row>
    <row r="604" spans="1:15" x14ac:dyDescent="0.25">
      <c r="A604" s="1" t="s">
        <v>12</v>
      </c>
      <c r="B604" s="6" t="s">
        <v>13</v>
      </c>
      <c r="C604" s="7" t="s">
        <v>14</v>
      </c>
      <c r="D604" s="7">
        <v>250901</v>
      </c>
      <c r="E604" s="17">
        <v>44834.999988425989</v>
      </c>
      <c r="F604" s="8">
        <v>44853</v>
      </c>
      <c r="G604" s="19">
        <v>80800</v>
      </c>
      <c r="H604" s="9">
        <v>0</v>
      </c>
      <c r="I604" s="9">
        <v>80800</v>
      </c>
      <c r="J604" s="9">
        <v>80800</v>
      </c>
      <c r="K604" s="11" t="s">
        <v>15</v>
      </c>
      <c r="L604" s="12" t="s">
        <v>16</v>
      </c>
      <c r="M604" s="1"/>
      <c r="N604" s="1"/>
      <c r="O604" s="16" t="s">
        <v>21</v>
      </c>
    </row>
    <row r="605" spans="1:15" x14ac:dyDescent="0.25">
      <c r="A605" s="1" t="s">
        <v>12</v>
      </c>
      <c r="B605" s="6" t="s">
        <v>13</v>
      </c>
      <c r="C605" s="7" t="s">
        <v>14</v>
      </c>
      <c r="D605" s="7">
        <v>250902</v>
      </c>
      <c r="E605" s="17">
        <v>44834.999988425989</v>
      </c>
      <c r="F605" s="8">
        <v>44853</v>
      </c>
      <c r="G605" s="19">
        <v>80800</v>
      </c>
      <c r="H605" s="9">
        <v>0</v>
      </c>
      <c r="I605" s="9">
        <v>80800</v>
      </c>
      <c r="J605" s="9">
        <v>80800</v>
      </c>
      <c r="K605" s="11" t="s">
        <v>15</v>
      </c>
      <c r="L605" s="12" t="s">
        <v>16</v>
      </c>
      <c r="M605" s="1"/>
      <c r="N605" s="1"/>
      <c r="O605" s="16" t="s">
        <v>21</v>
      </c>
    </row>
    <row r="606" spans="1:15" x14ac:dyDescent="0.25">
      <c r="A606" s="1" t="s">
        <v>12</v>
      </c>
      <c r="B606" s="6" t="s">
        <v>13</v>
      </c>
      <c r="C606" s="7" t="s">
        <v>14</v>
      </c>
      <c r="D606" s="7">
        <v>250903</v>
      </c>
      <c r="E606" s="17">
        <v>44834.999988425989</v>
      </c>
      <c r="F606" s="8">
        <v>44853</v>
      </c>
      <c r="G606" s="19">
        <v>80800</v>
      </c>
      <c r="H606" s="9">
        <v>0</v>
      </c>
      <c r="I606" s="9">
        <v>80800</v>
      </c>
      <c r="J606" s="9">
        <v>80800</v>
      </c>
      <c r="K606" s="11" t="s">
        <v>15</v>
      </c>
      <c r="L606" s="12" t="s">
        <v>16</v>
      </c>
      <c r="M606" s="1"/>
      <c r="N606" s="1"/>
      <c r="O606" s="16" t="s">
        <v>21</v>
      </c>
    </row>
    <row r="607" spans="1:15" x14ac:dyDescent="0.25">
      <c r="A607" s="1" t="s">
        <v>12</v>
      </c>
      <c r="B607" s="6" t="s">
        <v>13</v>
      </c>
      <c r="C607" s="7" t="s">
        <v>14</v>
      </c>
      <c r="D607" s="7">
        <v>250913</v>
      </c>
      <c r="E607" s="17">
        <v>44834.999988425989</v>
      </c>
      <c r="F607" s="8">
        <v>44853</v>
      </c>
      <c r="G607" s="19">
        <v>80800</v>
      </c>
      <c r="H607" s="9">
        <v>0</v>
      </c>
      <c r="I607" s="9">
        <v>80800</v>
      </c>
      <c r="J607" s="9">
        <v>80800</v>
      </c>
      <c r="K607" s="11" t="s">
        <v>15</v>
      </c>
      <c r="L607" s="12" t="s">
        <v>16</v>
      </c>
      <c r="M607" s="1"/>
      <c r="N607" s="1"/>
      <c r="O607" s="16" t="s">
        <v>21</v>
      </c>
    </row>
    <row r="608" spans="1:15" x14ac:dyDescent="0.25">
      <c r="A608" s="1" t="s">
        <v>12</v>
      </c>
      <c r="B608" s="6" t="s">
        <v>13</v>
      </c>
      <c r="C608" s="7" t="s">
        <v>14</v>
      </c>
      <c r="D608" s="7">
        <v>250924</v>
      </c>
      <c r="E608" s="17">
        <v>44834.999988425989</v>
      </c>
      <c r="F608" s="8">
        <v>44853</v>
      </c>
      <c r="G608" s="19">
        <v>80800</v>
      </c>
      <c r="H608" s="9">
        <v>0</v>
      </c>
      <c r="I608" s="9">
        <v>80800</v>
      </c>
      <c r="J608" s="9">
        <v>80800</v>
      </c>
      <c r="K608" s="11" t="s">
        <v>15</v>
      </c>
      <c r="L608" s="12" t="s">
        <v>16</v>
      </c>
      <c r="M608" s="1"/>
      <c r="N608" s="1"/>
      <c r="O608" s="16" t="s">
        <v>21</v>
      </c>
    </row>
    <row r="609" spans="1:15" x14ac:dyDescent="0.25">
      <c r="A609" s="1" t="s">
        <v>12</v>
      </c>
      <c r="B609" s="6" t="s">
        <v>13</v>
      </c>
      <c r="C609" s="7" t="s">
        <v>14</v>
      </c>
      <c r="D609" s="7">
        <v>250929</v>
      </c>
      <c r="E609" s="17">
        <v>44834.999988425989</v>
      </c>
      <c r="F609" s="8">
        <v>44853</v>
      </c>
      <c r="G609" s="19">
        <v>80800</v>
      </c>
      <c r="H609" s="9">
        <v>0</v>
      </c>
      <c r="I609" s="9">
        <v>80800</v>
      </c>
      <c r="J609" s="9">
        <v>80800</v>
      </c>
      <c r="K609" s="11" t="s">
        <v>15</v>
      </c>
      <c r="L609" s="12" t="s">
        <v>16</v>
      </c>
      <c r="M609" s="1"/>
      <c r="N609" s="1"/>
      <c r="O609" s="16" t="s">
        <v>21</v>
      </c>
    </row>
    <row r="610" spans="1:15" x14ac:dyDescent="0.25">
      <c r="A610" s="1" t="s">
        <v>12</v>
      </c>
      <c r="B610" s="6" t="s">
        <v>13</v>
      </c>
      <c r="C610" s="7" t="s">
        <v>14</v>
      </c>
      <c r="D610" s="7">
        <v>250942</v>
      </c>
      <c r="E610" s="17">
        <v>44834.999988425989</v>
      </c>
      <c r="F610" s="8">
        <v>44853</v>
      </c>
      <c r="G610" s="19">
        <v>80800</v>
      </c>
      <c r="H610" s="9">
        <v>0</v>
      </c>
      <c r="I610" s="9">
        <v>80800</v>
      </c>
      <c r="J610" s="9">
        <v>80800</v>
      </c>
      <c r="K610" s="11" t="s">
        <v>15</v>
      </c>
      <c r="L610" s="12" t="s">
        <v>16</v>
      </c>
      <c r="M610" s="1"/>
      <c r="N610" s="1"/>
      <c r="O610" s="16" t="s">
        <v>21</v>
      </c>
    </row>
  </sheetData>
  <autoFilter ref="A2:O2"/>
  <dataValidations count="1">
    <dataValidation type="whole" operator="greaterThan" allowBlank="1" showInputMessage="1" showErrorMessage="1" errorTitle="DATO ERRADO" error="El valor debe ser diferente de cero" sqref="G611:G1048576 G2 H2:J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2"/>
  <sheetViews>
    <sheetView workbookViewId="0">
      <selection activeCell="A3" sqref="A3:E12"/>
    </sheetView>
  </sheetViews>
  <sheetFormatPr baseColWidth="10" defaultRowHeight="15" x14ac:dyDescent="0.25"/>
  <cols>
    <col min="1" max="1" width="51.140625" bestFit="1" customWidth="1"/>
    <col min="2" max="2" width="5.85546875" customWidth="1"/>
    <col min="3" max="3" width="13" customWidth="1"/>
    <col min="4" max="4" width="11.85546875" customWidth="1"/>
    <col min="5" max="5" width="12.85546875" customWidth="1"/>
  </cols>
  <sheetData>
    <row r="3" spans="1:5" x14ac:dyDescent="0.25">
      <c r="A3" s="43" t="s">
        <v>1269</v>
      </c>
      <c r="B3" s="1" t="s">
        <v>1297</v>
      </c>
      <c r="C3" s="1" t="s">
        <v>1298</v>
      </c>
      <c r="D3" s="1" t="s">
        <v>1299</v>
      </c>
      <c r="E3" s="1" t="s">
        <v>1300</v>
      </c>
    </row>
    <row r="4" spans="1:5" x14ac:dyDescent="0.25">
      <c r="A4" s="1" t="s">
        <v>1278</v>
      </c>
      <c r="B4" s="33">
        <v>27</v>
      </c>
      <c r="C4" s="29">
        <v>285600</v>
      </c>
      <c r="D4" s="29">
        <v>0</v>
      </c>
      <c r="E4" s="29">
        <v>0</v>
      </c>
    </row>
    <row r="5" spans="1:5" x14ac:dyDescent="0.25">
      <c r="A5" s="1" t="s">
        <v>1276</v>
      </c>
      <c r="B5" s="33">
        <v>44</v>
      </c>
      <c r="C5" s="29">
        <v>10113190</v>
      </c>
      <c r="D5" s="29">
        <v>0</v>
      </c>
      <c r="E5" s="29">
        <v>0</v>
      </c>
    </row>
    <row r="6" spans="1:5" x14ac:dyDescent="0.25">
      <c r="A6" s="1" t="s">
        <v>1277</v>
      </c>
      <c r="B6" s="33">
        <v>61</v>
      </c>
      <c r="C6" s="29">
        <v>4127784</v>
      </c>
      <c r="D6" s="29">
        <v>0</v>
      </c>
      <c r="E6" s="29">
        <v>0</v>
      </c>
    </row>
    <row r="7" spans="1:5" x14ac:dyDescent="0.25">
      <c r="A7" s="1" t="s">
        <v>1271</v>
      </c>
      <c r="B7" s="33">
        <v>5</v>
      </c>
      <c r="C7" s="29">
        <v>152200</v>
      </c>
      <c r="D7" s="29">
        <v>0</v>
      </c>
      <c r="E7" s="29">
        <v>152200</v>
      </c>
    </row>
    <row r="8" spans="1:5" x14ac:dyDescent="0.25">
      <c r="A8" s="1" t="s">
        <v>1289</v>
      </c>
      <c r="B8" s="33">
        <v>12</v>
      </c>
      <c r="C8" s="29">
        <v>3173700</v>
      </c>
      <c r="D8" s="29">
        <v>0</v>
      </c>
      <c r="E8" s="29">
        <v>0</v>
      </c>
    </row>
    <row r="9" spans="1:5" x14ac:dyDescent="0.25">
      <c r="A9" s="1" t="s">
        <v>1293</v>
      </c>
      <c r="B9" s="33">
        <v>188</v>
      </c>
      <c r="C9" s="29">
        <v>11197700</v>
      </c>
      <c r="D9" s="29">
        <v>0</v>
      </c>
      <c r="E9" s="29">
        <v>0</v>
      </c>
    </row>
    <row r="10" spans="1:5" x14ac:dyDescent="0.25">
      <c r="A10" s="1" t="s">
        <v>1280</v>
      </c>
      <c r="B10" s="33">
        <v>270</v>
      </c>
      <c r="C10" s="29">
        <v>21969224</v>
      </c>
      <c r="D10" s="29">
        <v>0</v>
      </c>
      <c r="E10" s="29">
        <v>0</v>
      </c>
    </row>
    <row r="11" spans="1:5" x14ac:dyDescent="0.25">
      <c r="A11" s="1" t="s">
        <v>1292</v>
      </c>
      <c r="B11" s="33">
        <v>1</v>
      </c>
      <c r="C11" s="29">
        <v>14900</v>
      </c>
      <c r="D11" s="29">
        <v>14900</v>
      </c>
      <c r="E11" s="29">
        <v>0</v>
      </c>
    </row>
    <row r="12" spans="1:5" x14ac:dyDescent="0.25">
      <c r="A12" s="1" t="s">
        <v>1296</v>
      </c>
      <c r="B12" s="33">
        <v>608</v>
      </c>
      <c r="C12" s="29">
        <v>51034298</v>
      </c>
      <c r="D12" s="29">
        <v>14900</v>
      </c>
      <c r="E12" s="29">
        <v>152200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Y610"/>
  <sheetViews>
    <sheetView showGridLines="0" zoomScale="80" zoomScaleNormal="80" workbookViewId="0">
      <pane ySplit="2" topLeftCell="A3" activePane="bottomLeft" state="frozen"/>
      <selection pane="bottomLeft" activeCell="A3" sqref="A3"/>
    </sheetView>
  </sheetViews>
  <sheetFormatPr baseColWidth="10" defaultRowHeight="15" x14ac:dyDescent="0.25"/>
  <cols>
    <col min="1" max="1" width="13.140625" bestFit="1" customWidth="1"/>
    <col min="2" max="2" width="18.7109375" customWidth="1"/>
    <col min="3" max="3" width="9" customWidth="1"/>
    <col min="4" max="4" width="8.85546875" customWidth="1"/>
    <col min="5" max="5" width="11.42578125" bestFit="1" customWidth="1"/>
    <col min="6" max="6" width="20.7109375" bestFit="1" customWidth="1"/>
    <col min="7" max="7" width="13.7109375" customWidth="1"/>
    <col min="8" max="8" width="14.7109375" customWidth="1"/>
    <col min="9" max="9" width="15.42578125" style="10" customWidth="1"/>
    <col min="10" max="11" width="15.42578125" customWidth="1"/>
    <col min="12" max="12" width="16.140625" customWidth="1"/>
    <col min="13" max="13" width="36.140625" customWidth="1"/>
    <col min="14" max="14" width="29.85546875" customWidth="1"/>
    <col min="16" max="16" width="13.85546875" style="10" bestFit="1" customWidth="1"/>
    <col min="17" max="17" width="19.140625" bestFit="1" customWidth="1"/>
    <col min="18" max="18" width="15.28515625" bestFit="1" customWidth="1"/>
    <col min="20" max="20" width="19.5703125" bestFit="1" customWidth="1"/>
    <col min="22" max="22" width="14.5703125" style="39" bestFit="1" customWidth="1"/>
    <col min="23" max="23" width="11.42578125" style="21"/>
    <col min="24" max="24" width="19.42578125" bestFit="1" customWidth="1"/>
    <col min="25" max="25" width="19.5703125" bestFit="1" customWidth="1"/>
    <col min="27" max="27" width="20.140625" bestFit="1" customWidth="1"/>
    <col min="29" max="29" width="15" customWidth="1"/>
    <col min="32" max="32" width="20.140625" bestFit="1" customWidth="1"/>
    <col min="34" max="34" width="13.85546875" bestFit="1" customWidth="1"/>
    <col min="39" max="39" width="17.85546875" bestFit="1" customWidth="1"/>
    <col min="40" max="40" width="17.7109375" bestFit="1" customWidth="1"/>
    <col min="41" max="42" width="16.28515625" bestFit="1" customWidth="1"/>
    <col min="43" max="43" width="17.28515625" bestFit="1" customWidth="1"/>
    <col min="44" max="44" width="17" bestFit="1" customWidth="1"/>
    <col min="45" max="45" width="15.85546875" bestFit="1" customWidth="1"/>
    <col min="46" max="46" width="16.42578125" bestFit="1" customWidth="1"/>
    <col min="47" max="47" width="17.7109375" bestFit="1" customWidth="1"/>
    <col min="48" max="48" width="14.28515625" style="31" customWidth="1"/>
    <col min="49" max="49" width="14.85546875" style="31" customWidth="1"/>
    <col min="50" max="50" width="11.5703125" bestFit="1" customWidth="1"/>
    <col min="51" max="51" width="19.5703125" bestFit="1" customWidth="1"/>
  </cols>
  <sheetData>
    <row r="1" spans="1:51" x14ac:dyDescent="0.25">
      <c r="I1" s="10">
        <f>SUBTOTAL(9,I3:I610)</f>
        <v>56328900</v>
      </c>
      <c r="J1" s="10">
        <f t="shared" ref="J1:L1" si="0">SUBTOTAL(9,J3:J610)</f>
        <v>24614090</v>
      </c>
      <c r="K1" s="10">
        <f t="shared" si="0"/>
        <v>26420208</v>
      </c>
      <c r="L1" s="20">
        <f t="shared" si="0"/>
        <v>51034298</v>
      </c>
      <c r="T1" s="20">
        <f t="shared" ref="T1" si="1">SUBTOTAL(9,T3:T610)</f>
        <v>10582982</v>
      </c>
      <c r="Y1" s="20">
        <f t="shared" ref="Y1" si="2">SUBTOTAL(9,Y3:Y610)</f>
        <v>1780476</v>
      </c>
      <c r="AD1" s="20">
        <f t="shared" ref="AD1" si="3">SUBTOTAL(9,AD3:AD610)</f>
        <v>4127784</v>
      </c>
      <c r="AM1" s="20">
        <f t="shared" ref="AM1:AY1" si="4">SUBTOTAL(9,AM3:AM610)</f>
        <v>56288300</v>
      </c>
      <c r="AN1" s="20">
        <f t="shared" si="4"/>
        <v>52073000</v>
      </c>
      <c r="AO1" s="20">
        <f t="shared" si="4"/>
        <v>45237600</v>
      </c>
      <c r="AP1" s="20">
        <f t="shared" si="4"/>
        <v>0</v>
      </c>
      <c r="AQ1" s="20">
        <f t="shared" si="4"/>
        <v>23892228</v>
      </c>
      <c r="AR1" s="20">
        <f t="shared" si="4"/>
        <v>0</v>
      </c>
      <c r="AS1" s="20">
        <f t="shared" si="4"/>
        <v>285600</v>
      </c>
      <c r="AT1" s="20">
        <f t="shared" si="4"/>
        <v>14900</v>
      </c>
      <c r="AU1" s="20">
        <f t="shared" si="4"/>
        <v>152200</v>
      </c>
      <c r="AV1" s="20"/>
      <c r="AW1" s="20"/>
      <c r="AX1" s="20">
        <f t="shared" si="4"/>
        <v>0</v>
      </c>
      <c r="AY1" s="20">
        <f t="shared" si="4"/>
        <v>45237600</v>
      </c>
    </row>
    <row r="2" spans="1:51" s="3" customFormat="1" ht="31.5" x14ac:dyDescent="0.25">
      <c r="A2" s="2" t="s">
        <v>6</v>
      </c>
      <c r="B2" s="2" t="s">
        <v>8</v>
      </c>
      <c r="C2" s="2" t="s">
        <v>0</v>
      </c>
      <c r="D2" s="2" t="s">
        <v>1</v>
      </c>
      <c r="E2" s="2" t="s">
        <v>24</v>
      </c>
      <c r="F2" s="2" t="s">
        <v>25</v>
      </c>
      <c r="G2" s="2" t="s">
        <v>2</v>
      </c>
      <c r="H2" s="2" t="s">
        <v>3</v>
      </c>
      <c r="I2" s="18" t="s">
        <v>4</v>
      </c>
      <c r="J2" s="13" t="s">
        <v>17</v>
      </c>
      <c r="K2" s="13" t="s">
        <v>18</v>
      </c>
      <c r="L2" s="2" t="s">
        <v>5</v>
      </c>
      <c r="M2" s="28" t="s">
        <v>19</v>
      </c>
      <c r="N2" s="28" t="s">
        <v>1270</v>
      </c>
      <c r="O2" s="22" t="s">
        <v>1269</v>
      </c>
      <c r="P2" s="30" t="s">
        <v>1246</v>
      </c>
      <c r="Q2" s="23" t="s">
        <v>1247</v>
      </c>
      <c r="R2" s="24" t="s">
        <v>1248</v>
      </c>
      <c r="S2" s="24" t="s">
        <v>1249</v>
      </c>
      <c r="T2" s="38" t="s">
        <v>1250</v>
      </c>
      <c r="U2" s="38" t="s">
        <v>1251</v>
      </c>
      <c r="V2" s="40" t="s">
        <v>1252</v>
      </c>
      <c r="W2" s="42" t="s">
        <v>1253</v>
      </c>
      <c r="X2" s="38" t="s">
        <v>1254</v>
      </c>
      <c r="Y2" s="34" t="s">
        <v>1250</v>
      </c>
      <c r="Z2" s="34" t="s">
        <v>1251</v>
      </c>
      <c r="AA2" s="34" t="s">
        <v>1252</v>
      </c>
      <c r="AB2" s="34" t="s">
        <v>1253</v>
      </c>
      <c r="AC2" s="34" t="s">
        <v>1254</v>
      </c>
      <c r="AD2" s="25" t="s">
        <v>1250</v>
      </c>
      <c r="AE2" s="25" t="s">
        <v>1251</v>
      </c>
      <c r="AF2" s="26" t="s">
        <v>1252</v>
      </c>
      <c r="AG2" s="26" t="s">
        <v>1253</v>
      </c>
      <c r="AH2" s="25" t="s">
        <v>1254</v>
      </c>
      <c r="AI2" s="27" t="s">
        <v>1255</v>
      </c>
      <c r="AJ2" s="27" t="s">
        <v>1256</v>
      </c>
      <c r="AK2" s="27" t="s">
        <v>1257</v>
      </c>
      <c r="AL2" s="27" t="s">
        <v>1258</v>
      </c>
      <c r="AM2" s="27" t="s">
        <v>1259</v>
      </c>
      <c r="AN2" s="27" t="s">
        <v>1260</v>
      </c>
      <c r="AO2" s="27" t="s">
        <v>1261</v>
      </c>
      <c r="AP2" s="27" t="s">
        <v>1262</v>
      </c>
      <c r="AQ2" s="27" t="s">
        <v>1263</v>
      </c>
      <c r="AR2" s="27" t="s">
        <v>1264</v>
      </c>
      <c r="AS2" s="27" t="s">
        <v>1265</v>
      </c>
      <c r="AT2" s="27" t="s">
        <v>1266</v>
      </c>
      <c r="AU2" s="27" t="s">
        <v>1267</v>
      </c>
      <c r="AV2" s="32" t="s">
        <v>1282</v>
      </c>
      <c r="AW2" s="32" t="s">
        <v>1283</v>
      </c>
      <c r="AX2" s="27" t="s">
        <v>1268</v>
      </c>
      <c r="AY2" s="27" t="s">
        <v>1295</v>
      </c>
    </row>
    <row r="3" spans="1:51" x14ac:dyDescent="0.25">
      <c r="A3" s="1">
        <v>805027287</v>
      </c>
      <c r="B3" s="1" t="s">
        <v>13</v>
      </c>
      <c r="C3" s="7" t="s">
        <v>14</v>
      </c>
      <c r="D3" s="7">
        <v>45203</v>
      </c>
      <c r="E3" s="7" t="s">
        <v>426</v>
      </c>
      <c r="F3" s="7" t="s">
        <v>427</v>
      </c>
      <c r="G3" s="8">
        <v>44316.999988425989</v>
      </c>
      <c r="H3" s="8">
        <v>44376</v>
      </c>
      <c r="I3" s="9">
        <v>110000</v>
      </c>
      <c r="J3" s="9">
        <v>0</v>
      </c>
      <c r="K3" s="9">
        <v>14448</v>
      </c>
      <c r="L3" s="9">
        <v>14448</v>
      </c>
      <c r="M3" s="16" t="s">
        <v>21</v>
      </c>
      <c r="N3" s="15" t="s">
        <v>1277</v>
      </c>
      <c r="O3" s="1" t="s">
        <v>1277</v>
      </c>
      <c r="P3" s="9">
        <v>0</v>
      </c>
      <c r="Q3" s="1"/>
      <c r="R3" s="1" t="s">
        <v>1281</v>
      </c>
      <c r="S3" s="1"/>
      <c r="T3" s="35">
        <v>0</v>
      </c>
      <c r="U3" s="35">
        <v>0</v>
      </c>
      <c r="V3" s="36"/>
      <c r="W3" s="37"/>
      <c r="X3" s="35">
        <v>0</v>
      </c>
      <c r="Y3" s="35">
        <v>95982</v>
      </c>
      <c r="Z3" s="35">
        <v>0</v>
      </c>
      <c r="AA3" s="36">
        <v>4800053551</v>
      </c>
      <c r="AB3" s="37">
        <v>44620</v>
      </c>
      <c r="AC3" s="35">
        <v>19691576</v>
      </c>
      <c r="AD3" s="35">
        <v>14448</v>
      </c>
      <c r="AE3" s="35">
        <v>0</v>
      </c>
      <c r="AF3" s="36">
        <v>2201273946</v>
      </c>
      <c r="AG3" s="37">
        <v>44774</v>
      </c>
      <c r="AH3" s="35">
        <v>44774</v>
      </c>
      <c r="AI3" s="1" t="s">
        <v>1242</v>
      </c>
      <c r="AJ3" s="8">
        <v>44316</v>
      </c>
      <c r="AK3" s="8">
        <v>44366</v>
      </c>
      <c r="AL3" s="8"/>
      <c r="AM3" s="29">
        <v>110000</v>
      </c>
      <c r="AN3" s="29">
        <v>110000</v>
      </c>
      <c r="AO3" s="29">
        <v>110000</v>
      </c>
      <c r="AP3" s="29">
        <v>0</v>
      </c>
      <c r="AQ3" s="29">
        <v>110000</v>
      </c>
      <c r="AR3" s="29">
        <v>0</v>
      </c>
      <c r="AS3" s="29">
        <v>0</v>
      </c>
      <c r="AT3" s="29">
        <v>0</v>
      </c>
      <c r="AU3" s="29">
        <v>0</v>
      </c>
      <c r="AV3" s="29"/>
      <c r="AW3" s="29"/>
      <c r="AX3" s="29">
        <v>0</v>
      </c>
      <c r="AY3" s="29">
        <v>110000</v>
      </c>
    </row>
    <row r="4" spans="1:51" x14ac:dyDescent="0.25">
      <c r="A4" s="1">
        <v>805027287</v>
      </c>
      <c r="B4" s="1" t="s">
        <v>13</v>
      </c>
      <c r="C4" s="7" t="s">
        <v>14</v>
      </c>
      <c r="D4" s="7">
        <v>45408</v>
      </c>
      <c r="E4" s="7" t="s">
        <v>434</v>
      </c>
      <c r="F4" s="7" t="s">
        <v>435</v>
      </c>
      <c r="G4" s="8">
        <v>44316.999988425989</v>
      </c>
      <c r="H4" s="8">
        <v>44440</v>
      </c>
      <c r="I4" s="9">
        <v>110000</v>
      </c>
      <c r="J4" s="9">
        <v>0</v>
      </c>
      <c r="K4" s="9">
        <v>36994</v>
      </c>
      <c r="L4" s="9">
        <v>36994</v>
      </c>
      <c r="M4" s="16" t="s">
        <v>21</v>
      </c>
      <c r="N4" s="15" t="s">
        <v>1277</v>
      </c>
      <c r="O4" s="1" t="s">
        <v>1277</v>
      </c>
      <c r="P4" s="9">
        <v>0</v>
      </c>
      <c r="Q4" s="1"/>
      <c r="R4" s="1" t="s">
        <v>1281</v>
      </c>
      <c r="S4" s="1"/>
      <c r="T4" s="35">
        <v>0</v>
      </c>
      <c r="U4" s="35">
        <v>0</v>
      </c>
      <c r="V4" s="36"/>
      <c r="W4" s="37"/>
      <c r="X4" s="35">
        <v>0</v>
      </c>
      <c r="Y4" s="35">
        <v>0</v>
      </c>
      <c r="Z4" s="35">
        <v>0</v>
      </c>
      <c r="AA4" s="36"/>
      <c r="AB4" s="37"/>
      <c r="AC4" s="35">
        <v>0</v>
      </c>
      <c r="AD4" s="35">
        <v>36994</v>
      </c>
      <c r="AE4" s="35">
        <v>0</v>
      </c>
      <c r="AF4" s="36">
        <v>2201378453</v>
      </c>
      <c r="AG4" s="37">
        <v>45040</v>
      </c>
      <c r="AH4" s="35">
        <v>45040</v>
      </c>
      <c r="AI4" s="1" t="s">
        <v>1242</v>
      </c>
      <c r="AJ4" s="8">
        <v>44316</v>
      </c>
      <c r="AK4" s="8">
        <v>44366</v>
      </c>
      <c r="AL4" s="8"/>
      <c r="AM4" s="29">
        <v>110000</v>
      </c>
      <c r="AN4" s="29">
        <v>110000</v>
      </c>
      <c r="AO4" s="29">
        <v>110000</v>
      </c>
      <c r="AP4" s="29">
        <v>0</v>
      </c>
      <c r="AQ4" s="29">
        <v>110000</v>
      </c>
      <c r="AR4" s="29">
        <v>0</v>
      </c>
      <c r="AS4" s="29">
        <v>0</v>
      </c>
      <c r="AT4" s="29">
        <v>0</v>
      </c>
      <c r="AU4" s="29">
        <v>0</v>
      </c>
      <c r="AV4" s="29"/>
      <c r="AW4" s="29"/>
      <c r="AX4" s="29">
        <v>0</v>
      </c>
      <c r="AY4" s="29">
        <v>110000</v>
      </c>
    </row>
    <row r="5" spans="1:51" x14ac:dyDescent="0.25">
      <c r="A5" s="1">
        <v>805027287</v>
      </c>
      <c r="B5" s="1" t="s">
        <v>13</v>
      </c>
      <c r="C5" s="7" t="s">
        <v>14</v>
      </c>
      <c r="D5" s="7">
        <v>53531</v>
      </c>
      <c r="E5" s="7" t="s">
        <v>436</v>
      </c>
      <c r="F5" s="7" t="s">
        <v>437</v>
      </c>
      <c r="G5" s="8">
        <v>44347.999988425989</v>
      </c>
      <c r="H5" s="8">
        <v>44440</v>
      </c>
      <c r="I5" s="9">
        <v>110000</v>
      </c>
      <c r="J5" s="9">
        <v>0</v>
      </c>
      <c r="K5" s="9">
        <v>41994</v>
      </c>
      <c r="L5" s="9">
        <v>41994</v>
      </c>
      <c r="M5" s="16" t="s">
        <v>21</v>
      </c>
      <c r="N5" s="15" t="s">
        <v>1277</v>
      </c>
      <c r="O5" s="1" t="s">
        <v>1277</v>
      </c>
      <c r="P5" s="9">
        <v>0</v>
      </c>
      <c r="Q5" s="1"/>
      <c r="R5" s="1" t="s">
        <v>1281</v>
      </c>
      <c r="S5" s="1"/>
      <c r="T5" s="35">
        <v>0</v>
      </c>
      <c r="U5" s="35">
        <v>0</v>
      </c>
      <c r="V5" s="36"/>
      <c r="W5" s="37"/>
      <c r="X5" s="35">
        <v>0</v>
      </c>
      <c r="Y5" s="35">
        <v>0</v>
      </c>
      <c r="Z5" s="35">
        <v>0</v>
      </c>
      <c r="AA5" s="36"/>
      <c r="AB5" s="37"/>
      <c r="AC5" s="35">
        <v>0</v>
      </c>
      <c r="AD5" s="35">
        <v>41994</v>
      </c>
      <c r="AE5" s="35">
        <v>0</v>
      </c>
      <c r="AF5" s="36">
        <v>2201378453</v>
      </c>
      <c r="AG5" s="37">
        <v>45040</v>
      </c>
      <c r="AH5" s="35">
        <v>45040</v>
      </c>
      <c r="AI5" s="1" t="s">
        <v>1242</v>
      </c>
      <c r="AJ5" s="8">
        <v>44341</v>
      </c>
      <c r="AK5" s="8">
        <v>44394</v>
      </c>
      <c r="AL5" s="8"/>
      <c r="AM5" s="29">
        <v>110000</v>
      </c>
      <c r="AN5" s="29">
        <v>110000</v>
      </c>
      <c r="AO5" s="29">
        <v>110000</v>
      </c>
      <c r="AP5" s="29">
        <v>0</v>
      </c>
      <c r="AQ5" s="29">
        <v>110000</v>
      </c>
      <c r="AR5" s="29">
        <v>0</v>
      </c>
      <c r="AS5" s="29">
        <v>0</v>
      </c>
      <c r="AT5" s="29">
        <v>0</v>
      </c>
      <c r="AU5" s="29">
        <v>0</v>
      </c>
      <c r="AV5" s="29"/>
      <c r="AW5" s="29"/>
      <c r="AX5" s="29">
        <v>0</v>
      </c>
      <c r="AY5" s="29">
        <v>110000</v>
      </c>
    </row>
    <row r="6" spans="1:51" x14ac:dyDescent="0.25">
      <c r="A6" s="1">
        <v>805027287</v>
      </c>
      <c r="B6" s="1" t="s">
        <v>13</v>
      </c>
      <c r="C6" s="7" t="s">
        <v>14</v>
      </c>
      <c r="D6" s="7">
        <v>53633</v>
      </c>
      <c r="E6" s="7" t="s">
        <v>584</v>
      </c>
      <c r="F6" s="7" t="s">
        <v>585</v>
      </c>
      <c r="G6" s="8">
        <v>44347.999988425989</v>
      </c>
      <c r="H6" s="8">
        <v>44560</v>
      </c>
      <c r="I6" s="9">
        <v>110000</v>
      </c>
      <c r="J6" s="9">
        <v>0</v>
      </c>
      <c r="K6" s="9">
        <v>68006</v>
      </c>
      <c r="L6" s="9">
        <v>68006</v>
      </c>
      <c r="M6" s="16" t="s">
        <v>21</v>
      </c>
      <c r="N6" s="15" t="s">
        <v>1277</v>
      </c>
      <c r="O6" s="1" t="s">
        <v>1277</v>
      </c>
      <c r="P6" s="9">
        <v>0</v>
      </c>
      <c r="Q6" s="1"/>
      <c r="R6" s="1" t="s">
        <v>1281</v>
      </c>
      <c r="S6" s="1"/>
      <c r="T6" s="35">
        <v>0</v>
      </c>
      <c r="U6" s="35">
        <v>0</v>
      </c>
      <c r="V6" s="36"/>
      <c r="W6" s="37"/>
      <c r="X6" s="35">
        <v>0</v>
      </c>
      <c r="Y6" s="35">
        <v>0</v>
      </c>
      <c r="Z6" s="35">
        <v>0</v>
      </c>
      <c r="AA6" s="36"/>
      <c r="AB6" s="37"/>
      <c r="AC6" s="35">
        <v>0</v>
      </c>
      <c r="AD6" s="35">
        <v>68006</v>
      </c>
      <c r="AE6" s="35">
        <v>0</v>
      </c>
      <c r="AF6" s="36">
        <v>4800052885</v>
      </c>
      <c r="AG6" s="37">
        <v>44592</v>
      </c>
      <c r="AH6" s="35">
        <v>44592</v>
      </c>
      <c r="AI6" s="1" t="s">
        <v>1242</v>
      </c>
      <c r="AJ6" s="8">
        <v>44347</v>
      </c>
      <c r="AK6" s="8">
        <v>44394</v>
      </c>
      <c r="AL6" s="8"/>
      <c r="AM6" s="29">
        <v>110000</v>
      </c>
      <c r="AN6" s="29">
        <v>110000</v>
      </c>
      <c r="AO6" s="29">
        <v>110000</v>
      </c>
      <c r="AP6" s="29">
        <v>0</v>
      </c>
      <c r="AQ6" s="29">
        <v>110000</v>
      </c>
      <c r="AR6" s="29">
        <v>0</v>
      </c>
      <c r="AS6" s="29">
        <v>0</v>
      </c>
      <c r="AT6" s="29">
        <v>0</v>
      </c>
      <c r="AU6" s="29">
        <v>0</v>
      </c>
      <c r="AV6" s="29"/>
      <c r="AW6" s="29"/>
      <c r="AX6" s="29">
        <v>0</v>
      </c>
      <c r="AY6" s="29">
        <v>110000</v>
      </c>
    </row>
    <row r="7" spans="1:51" x14ac:dyDescent="0.25">
      <c r="A7" s="1">
        <v>805027287</v>
      </c>
      <c r="B7" s="1" t="s">
        <v>13</v>
      </c>
      <c r="C7" s="7" t="s">
        <v>14</v>
      </c>
      <c r="D7" s="7">
        <v>45377</v>
      </c>
      <c r="E7" s="7" t="s">
        <v>428</v>
      </c>
      <c r="F7" s="7" t="s">
        <v>429</v>
      </c>
      <c r="G7" s="8">
        <v>44316.999988425989</v>
      </c>
      <c r="H7" s="8">
        <v>44376</v>
      </c>
      <c r="I7" s="9">
        <v>110000</v>
      </c>
      <c r="J7" s="9">
        <v>0</v>
      </c>
      <c r="K7" s="9">
        <v>68006</v>
      </c>
      <c r="L7" s="9">
        <v>68006</v>
      </c>
      <c r="M7" s="16" t="s">
        <v>21</v>
      </c>
      <c r="N7" s="15" t="s">
        <v>1277</v>
      </c>
      <c r="O7" s="1" t="s">
        <v>1277</v>
      </c>
      <c r="P7" s="9">
        <v>0</v>
      </c>
      <c r="Q7" s="1"/>
      <c r="R7" s="1" t="s">
        <v>1281</v>
      </c>
      <c r="S7" s="1"/>
      <c r="T7" s="35">
        <v>0</v>
      </c>
      <c r="U7" s="35">
        <v>0</v>
      </c>
      <c r="V7" s="36"/>
      <c r="W7" s="37"/>
      <c r="X7" s="35">
        <v>0</v>
      </c>
      <c r="Y7" s="35">
        <v>0</v>
      </c>
      <c r="Z7" s="35">
        <v>0</v>
      </c>
      <c r="AA7" s="36"/>
      <c r="AB7" s="37"/>
      <c r="AC7" s="35">
        <v>0</v>
      </c>
      <c r="AD7" s="35">
        <v>68006</v>
      </c>
      <c r="AE7" s="35">
        <v>0</v>
      </c>
      <c r="AF7" s="36">
        <v>4800054184</v>
      </c>
      <c r="AG7" s="37">
        <v>44651</v>
      </c>
      <c r="AH7" s="35">
        <f>5104400+68760800+2585600+278958</f>
        <v>76729758</v>
      </c>
      <c r="AI7" s="1" t="s">
        <v>1242</v>
      </c>
      <c r="AJ7" s="8">
        <v>44316</v>
      </c>
      <c r="AK7" s="8">
        <v>44372</v>
      </c>
      <c r="AL7" s="8"/>
      <c r="AM7" s="29">
        <v>110000</v>
      </c>
      <c r="AN7" s="29">
        <v>110000</v>
      </c>
      <c r="AO7" s="29">
        <v>110000</v>
      </c>
      <c r="AP7" s="29">
        <v>0</v>
      </c>
      <c r="AQ7" s="29">
        <v>110000</v>
      </c>
      <c r="AR7" s="29">
        <v>0</v>
      </c>
      <c r="AS7" s="29">
        <v>0</v>
      </c>
      <c r="AT7" s="29">
        <v>0</v>
      </c>
      <c r="AU7" s="29">
        <v>0</v>
      </c>
      <c r="AV7" s="29"/>
      <c r="AW7" s="29"/>
      <c r="AX7" s="29">
        <v>0</v>
      </c>
      <c r="AY7" s="29">
        <v>110000</v>
      </c>
    </row>
    <row r="8" spans="1:51" x14ac:dyDescent="0.25">
      <c r="A8" s="1">
        <v>805027287</v>
      </c>
      <c r="B8" s="1" t="s">
        <v>13</v>
      </c>
      <c r="C8" s="7" t="s">
        <v>14</v>
      </c>
      <c r="D8" s="7">
        <v>45399</v>
      </c>
      <c r="E8" s="7" t="s">
        <v>430</v>
      </c>
      <c r="F8" s="7" t="s">
        <v>431</v>
      </c>
      <c r="G8" s="8">
        <v>44316.999988425989</v>
      </c>
      <c r="H8" s="8">
        <v>44376</v>
      </c>
      <c r="I8" s="9">
        <v>110000</v>
      </c>
      <c r="J8" s="9">
        <v>0</v>
      </c>
      <c r="K8" s="9">
        <v>68006</v>
      </c>
      <c r="L8" s="9">
        <v>68006</v>
      </c>
      <c r="M8" s="16" t="s">
        <v>21</v>
      </c>
      <c r="N8" s="15" t="s">
        <v>1277</v>
      </c>
      <c r="O8" s="1" t="s">
        <v>1277</v>
      </c>
      <c r="P8" s="9">
        <v>0</v>
      </c>
      <c r="Q8" s="1"/>
      <c r="R8" s="1" t="s">
        <v>1281</v>
      </c>
      <c r="S8" s="1"/>
      <c r="T8" s="35">
        <v>0</v>
      </c>
      <c r="U8" s="35">
        <v>0</v>
      </c>
      <c r="V8" s="36"/>
      <c r="W8" s="37"/>
      <c r="X8" s="35">
        <v>0</v>
      </c>
      <c r="Y8" s="35">
        <v>0</v>
      </c>
      <c r="Z8" s="35">
        <v>0</v>
      </c>
      <c r="AA8" s="36"/>
      <c r="AB8" s="37"/>
      <c r="AC8" s="35">
        <v>0</v>
      </c>
      <c r="AD8" s="35">
        <v>68006</v>
      </c>
      <c r="AE8" s="35">
        <v>0</v>
      </c>
      <c r="AF8" s="36">
        <v>4800054184</v>
      </c>
      <c r="AG8" s="37">
        <v>44651</v>
      </c>
      <c r="AH8" s="35">
        <f>5104400+68760800+2585600+278958</f>
        <v>76729758</v>
      </c>
      <c r="AI8" s="1" t="s">
        <v>1242</v>
      </c>
      <c r="AJ8" s="8">
        <v>44316</v>
      </c>
      <c r="AK8" s="8">
        <v>44372</v>
      </c>
      <c r="AL8" s="8"/>
      <c r="AM8" s="29">
        <v>110000</v>
      </c>
      <c r="AN8" s="29">
        <v>110000</v>
      </c>
      <c r="AO8" s="29">
        <v>110000</v>
      </c>
      <c r="AP8" s="29">
        <v>0</v>
      </c>
      <c r="AQ8" s="29">
        <v>110000</v>
      </c>
      <c r="AR8" s="29">
        <v>0</v>
      </c>
      <c r="AS8" s="29">
        <v>0</v>
      </c>
      <c r="AT8" s="29">
        <v>0</v>
      </c>
      <c r="AU8" s="29">
        <v>0</v>
      </c>
      <c r="AV8" s="29"/>
      <c r="AW8" s="29"/>
      <c r="AX8" s="29">
        <v>0</v>
      </c>
      <c r="AY8" s="29">
        <v>110000</v>
      </c>
    </row>
    <row r="9" spans="1:51" ht="14.25" customHeight="1" x14ac:dyDescent="0.25">
      <c r="A9" s="1">
        <v>805027287</v>
      </c>
      <c r="B9" s="1" t="s">
        <v>13</v>
      </c>
      <c r="C9" s="7" t="s">
        <v>14</v>
      </c>
      <c r="D9" s="7">
        <v>45402</v>
      </c>
      <c r="E9" s="7" t="s">
        <v>432</v>
      </c>
      <c r="F9" s="7" t="s">
        <v>433</v>
      </c>
      <c r="G9" s="8">
        <v>44316.999988425989</v>
      </c>
      <c r="H9" s="8">
        <v>44376</v>
      </c>
      <c r="I9" s="9">
        <v>110000</v>
      </c>
      <c r="J9" s="9">
        <v>0</v>
      </c>
      <c r="K9" s="9">
        <v>68006</v>
      </c>
      <c r="L9" s="9">
        <v>68006</v>
      </c>
      <c r="M9" s="16" t="s">
        <v>21</v>
      </c>
      <c r="N9" s="15" t="s">
        <v>1277</v>
      </c>
      <c r="O9" s="1" t="s">
        <v>1277</v>
      </c>
      <c r="P9" s="9">
        <v>0</v>
      </c>
      <c r="Q9" s="1"/>
      <c r="R9" s="1" t="s">
        <v>1281</v>
      </c>
      <c r="S9" s="1"/>
      <c r="T9" s="35">
        <v>0</v>
      </c>
      <c r="U9" s="35">
        <v>0</v>
      </c>
      <c r="V9" s="36"/>
      <c r="W9" s="37"/>
      <c r="X9" s="35">
        <v>0</v>
      </c>
      <c r="Y9" s="35">
        <v>0</v>
      </c>
      <c r="Z9" s="35">
        <v>0</v>
      </c>
      <c r="AA9" s="36"/>
      <c r="AB9" s="37"/>
      <c r="AC9" s="35">
        <v>0</v>
      </c>
      <c r="AD9" s="35">
        <v>68006</v>
      </c>
      <c r="AE9" s="35">
        <v>0</v>
      </c>
      <c r="AF9" s="36">
        <v>4800054184</v>
      </c>
      <c r="AG9" s="37">
        <v>44651</v>
      </c>
      <c r="AH9" s="35">
        <f>5104400+68760800+2585600+278958</f>
        <v>76729758</v>
      </c>
      <c r="AI9" s="1" t="s">
        <v>1242</v>
      </c>
      <c r="AJ9" s="8">
        <v>44316</v>
      </c>
      <c r="AK9" s="8">
        <v>44366</v>
      </c>
      <c r="AL9" s="8"/>
      <c r="AM9" s="29">
        <v>110000</v>
      </c>
      <c r="AN9" s="29">
        <v>110000</v>
      </c>
      <c r="AO9" s="29">
        <v>110000</v>
      </c>
      <c r="AP9" s="29">
        <v>0</v>
      </c>
      <c r="AQ9" s="29">
        <v>110000</v>
      </c>
      <c r="AR9" s="29">
        <v>0</v>
      </c>
      <c r="AS9" s="29">
        <v>0</v>
      </c>
      <c r="AT9" s="29">
        <v>0</v>
      </c>
      <c r="AU9" s="29">
        <v>0</v>
      </c>
      <c r="AV9" s="29"/>
      <c r="AW9" s="29"/>
      <c r="AX9" s="29">
        <v>0</v>
      </c>
      <c r="AY9" s="29">
        <v>110000</v>
      </c>
    </row>
    <row r="10" spans="1:51" x14ac:dyDescent="0.25">
      <c r="A10" s="1">
        <v>805027287</v>
      </c>
      <c r="B10" s="1" t="s">
        <v>13</v>
      </c>
      <c r="C10" s="7" t="s">
        <v>14</v>
      </c>
      <c r="D10" s="7">
        <v>87546</v>
      </c>
      <c r="E10" s="7" t="s">
        <v>482</v>
      </c>
      <c r="F10" s="7" t="s">
        <v>483</v>
      </c>
      <c r="G10" s="8">
        <v>44439.999988425989</v>
      </c>
      <c r="H10" s="8">
        <v>44470</v>
      </c>
      <c r="I10" s="9">
        <v>110000</v>
      </c>
      <c r="J10" s="9">
        <v>0</v>
      </c>
      <c r="K10" s="9">
        <v>68006</v>
      </c>
      <c r="L10" s="9">
        <v>68006</v>
      </c>
      <c r="M10" s="16" t="s">
        <v>21</v>
      </c>
      <c r="N10" s="15" t="s">
        <v>1277</v>
      </c>
      <c r="O10" s="1" t="s">
        <v>1277</v>
      </c>
      <c r="P10" s="9">
        <v>0</v>
      </c>
      <c r="Q10" s="1"/>
      <c r="R10" s="1" t="s">
        <v>1281</v>
      </c>
      <c r="S10" s="1"/>
      <c r="T10" s="35">
        <v>0</v>
      </c>
      <c r="U10" s="35">
        <v>0</v>
      </c>
      <c r="V10" s="36"/>
      <c r="W10" s="37"/>
      <c r="X10" s="35">
        <v>0</v>
      </c>
      <c r="Y10" s="35">
        <v>0</v>
      </c>
      <c r="Z10" s="35">
        <v>0</v>
      </c>
      <c r="AA10" s="36"/>
      <c r="AB10" s="37"/>
      <c r="AC10" s="35">
        <v>0</v>
      </c>
      <c r="AD10" s="35">
        <v>68006</v>
      </c>
      <c r="AE10" s="35">
        <v>0</v>
      </c>
      <c r="AF10" s="36">
        <v>4800054184</v>
      </c>
      <c r="AG10" s="37">
        <v>44651</v>
      </c>
      <c r="AH10" s="35">
        <f>5104400+68760800+2585600+278958</f>
        <v>76729758</v>
      </c>
      <c r="AI10" s="1" t="s">
        <v>1242</v>
      </c>
      <c r="AJ10" s="8">
        <v>44439</v>
      </c>
      <c r="AK10" s="8">
        <v>44470</v>
      </c>
      <c r="AL10" s="8"/>
      <c r="AM10" s="29">
        <v>110000</v>
      </c>
      <c r="AN10" s="29">
        <v>110000</v>
      </c>
      <c r="AO10" s="29">
        <v>110000</v>
      </c>
      <c r="AP10" s="29">
        <v>0</v>
      </c>
      <c r="AQ10" s="29">
        <v>0</v>
      </c>
      <c r="AR10" s="29">
        <v>0</v>
      </c>
      <c r="AS10" s="29">
        <v>0</v>
      </c>
      <c r="AT10" s="29">
        <v>0</v>
      </c>
      <c r="AU10" s="29">
        <v>0</v>
      </c>
      <c r="AV10" s="29"/>
      <c r="AW10" s="29"/>
      <c r="AX10" s="29">
        <v>0</v>
      </c>
      <c r="AY10" s="29">
        <v>110000</v>
      </c>
    </row>
    <row r="11" spans="1:51" x14ac:dyDescent="0.25">
      <c r="A11" s="1">
        <v>805027287</v>
      </c>
      <c r="B11" s="1" t="s">
        <v>13</v>
      </c>
      <c r="C11" s="7" t="s">
        <v>14</v>
      </c>
      <c r="D11" s="7">
        <v>87549</v>
      </c>
      <c r="E11" s="7" t="s">
        <v>484</v>
      </c>
      <c r="F11" s="7" t="s">
        <v>485</v>
      </c>
      <c r="G11" s="8">
        <v>44439.999988425989</v>
      </c>
      <c r="H11" s="8">
        <v>44470</v>
      </c>
      <c r="I11" s="9">
        <v>110000</v>
      </c>
      <c r="J11" s="9">
        <v>0</v>
      </c>
      <c r="K11" s="9">
        <v>68006</v>
      </c>
      <c r="L11" s="9">
        <v>68006</v>
      </c>
      <c r="M11" s="16" t="s">
        <v>21</v>
      </c>
      <c r="N11" s="15" t="s">
        <v>1277</v>
      </c>
      <c r="O11" s="1" t="s">
        <v>1277</v>
      </c>
      <c r="P11" s="9">
        <v>0</v>
      </c>
      <c r="Q11" s="1"/>
      <c r="R11" s="1" t="s">
        <v>1281</v>
      </c>
      <c r="S11" s="1"/>
      <c r="T11" s="35">
        <v>0</v>
      </c>
      <c r="U11" s="35">
        <v>0</v>
      </c>
      <c r="V11" s="36"/>
      <c r="W11" s="37"/>
      <c r="X11" s="35">
        <v>0</v>
      </c>
      <c r="Y11" s="35">
        <v>0</v>
      </c>
      <c r="Z11" s="35">
        <v>0</v>
      </c>
      <c r="AA11" s="36"/>
      <c r="AB11" s="37"/>
      <c r="AC11" s="35">
        <v>0</v>
      </c>
      <c r="AD11" s="35">
        <v>68006</v>
      </c>
      <c r="AE11" s="35">
        <v>0</v>
      </c>
      <c r="AF11" s="36">
        <v>4800054184</v>
      </c>
      <c r="AG11" s="37">
        <v>44651</v>
      </c>
      <c r="AH11" s="35">
        <f>5104400+68760800+2585600+278958</f>
        <v>76729758</v>
      </c>
      <c r="AI11" s="1" t="s">
        <v>1242</v>
      </c>
      <c r="AJ11" s="8">
        <v>44439</v>
      </c>
      <c r="AK11" s="8">
        <v>44470</v>
      </c>
      <c r="AL11" s="8"/>
      <c r="AM11" s="29">
        <v>110000</v>
      </c>
      <c r="AN11" s="29">
        <v>110000</v>
      </c>
      <c r="AO11" s="29">
        <v>110000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/>
      <c r="AW11" s="29"/>
      <c r="AX11" s="29">
        <v>0</v>
      </c>
      <c r="AY11" s="29">
        <v>110000</v>
      </c>
    </row>
    <row r="12" spans="1:51" x14ac:dyDescent="0.25">
      <c r="A12" s="1">
        <v>805027287</v>
      </c>
      <c r="B12" s="1" t="s">
        <v>13</v>
      </c>
      <c r="C12" s="7" t="s">
        <v>14</v>
      </c>
      <c r="D12" s="7">
        <v>87550</v>
      </c>
      <c r="E12" s="7" t="s">
        <v>486</v>
      </c>
      <c r="F12" s="7" t="s">
        <v>487</v>
      </c>
      <c r="G12" s="8">
        <v>44439.999988425989</v>
      </c>
      <c r="H12" s="8">
        <v>44470</v>
      </c>
      <c r="I12" s="9">
        <v>110000</v>
      </c>
      <c r="J12" s="9">
        <v>0</v>
      </c>
      <c r="K12" s="9">
        <v>68006</v>
      </c>
      <c r="L12" s="9">
        <v>68006</v>
      </c>
      <c r="M12" s="16" t="s">
        <v>21</v>
      </c>
      <c r="N12" s="15" t="s">
        <v>1277</v>
      </c>
      <c r="O12" s="1" t="s">
        <v>1277</v>
      </c>
      <c r="P12" s="9">
        <v>0</v>
      </c>
      <c r="Q12" s="1"/>
      <c r="R12" s="1" t="s">
        <v>1281</v>
      </c>
      <c r="S12" s="1"/>
      <c r="T12" s="35">
        <v>0</v>
      </c>
      <c r="U12" s="35">
        <v>0</v>
      </c>
      <c r="V12" s="36"/>
      <c r="W12" s="37"/>
      <c r="X12" s="35">
        <v>0</v>
      </c>
      <c r="Y12" s="35">
        <v>0</v>
      </c>
      <c r="Z12" s="35">
        <v>0</v>
      </c>
      <c r="AA12" s="36"/>
      <c r="AB12" s="37"/>
      <c r="AC12" s="35">
        <v>0</v>
      </c>
      <c r="AD12" s="35">
        <v>68006</v>
      </c>
      <c r="AE12" s="35">
        <v>0</v>
      </c>
      <c r="AF12" s="36">
        <v>4800054184</v>
      </c>
      <c r="AG12" s="37">
        <v>44651</v>
      </c>
      <c r="AH12" s="35">
        <f>5104400+68760800+2585600+278958</f>
        <v>76729758</v>
      </c>
      <c r="AI12" s="1" t="s">
        <v>1242</v>
      </c>
      <c r="AJ12" s="8">
        <v>44439</v>
      </c>
      <c r="AK12" s="8">
        <v>44470</v>
      </c>
      <c r="AL12" s="8"/>
      <c r="AM12" s="29">
        <v>110000</v>
      </c>
      <c r="AN12" s="29">
        <v>110000</v>
      </c>
      <c r="AO12" s="29">
        <v>110000</v>
      </c>
      <c r="AP12" s="29">
        <v>0</v>
      </c>
      <c r="AQ12" s="29">
        <v>0</v>
      </c>
      <c r="AR12" s="29">
        <v>0</v>
      </c>
      <c r="AS12" s="29">
        <v>0</v>
      </c>
      <c r="AT12" s="29">
        <v>0</v>
      </c>
      <c r="AU12" s="29">
        <v>0</v>
      </c>
      <c r="AV12" s="29"/>
      <c r="AW12" s="29"/>
      <c r="AX12" s="29">
        <v>0</v>
      </c>
      <c r="AY12" s="29">
        <v>110000</v>
      </c>
    </row>
    <row r="13" spans="1:51" x14ac:dyDescent="0.25">
      <c r="A13" s="1">
        <v>805027287</v>
      </c>
      <c r="B13" s="1" t="s">
        <v>13</v>
      </c>
      <c r="C13" s="7" t="s">
        <v>14</v>
      </c>
      <c r="D13" s="7">
        <v>34164</v>
      </c>
      <c r="E13" s="7" t="s">
        <v>534</v>
      </c>
      <c r="F13" s="7" t="s">
        <v>535</v>
      </c>
      <c r="G13" s="8">
        <v>44286.999988425989</v>
      </c>
      <c r="H13" s="8">
        <v>44301</v>
      </c>
      <c r="I13" s="9">
        <v>110000</v>
      </c>
      <c r="J13" s="9">
        <v>0</v>
      </c>
      <c r="K13" s="9">
        <v>68006</v>
      </c>
      <c r="L13" s="9">
        <v>68006</v>
      </c>
      <c r="M13" s="16" t="s">
        <v>21</v>
      </c>
      <c r="N13" s="15" t="s">
        <v>1277</v>
      </c>
      <c r="O13" s="1" t="s">
        <v>1277</v>
      </c>
      <c r="P13" s="9">
        <v>0</v>
      </c>
      <c r="Q13" s="1"/>
      <c r="R13" s="1" t="s">
        <v>1281</v>
      </c>
      <c r="S13" s="1"/>
      <c r="T13" s="35">
        <v>0</v>
      </c>
      <c r="U13" s="35">
        <v>0</v>
      </c>
      <c r="V13" s="36"/>
      <c r="W13" s="37"/>
      <c r="X13" s="35">
        <v>0</v>
      </c>
      <c r="Y13" s="35">
        <v>0</v>
      </c>
      <c r="Z13" s="35">
        <v>0</v>
      </c>
      <c r="AA13" s="36"/>
      <c r="AB13" s="37"/>
      <c r="AC13" s="35">
        <v>0</v>
      </c>
      <c r="AD13" s="35">
        <v>68006</v>
      </c>
      <c r="AE13" s="35">
        <v>0</v>
      </c>
      <c r="AF13" s="36">
        <v>4800054184</v>
      </c>
      <c r="AG13" s="37">
        <v>44651</v>
      </c>
      <c r="AH13" s="35">
        <f>5104400+68760800+2585600+278958</f>
        <v>76729758</v>
      </c>
      <c r="AI13" s="1" t="s">
        <v>1242</v>
      </c>
      <c r="AJ13" s="8">
        <v>44282</v>
      </c>
      <c r="AK13" s="8">
        <v>44301</v>
      </c>
      <c r="AL13" s="8"/>
      <c r="AM13" s="29">
        <v>110000</v>
      </c>
      <c r="AN13" s="29">
        <v>110000</v>
      </c>
      <c r="AO13" s="29">
        <v>0</v>
      </c>
      <c r="AP13" s="29">
        <v>0</v>
      </c>
      <c r="AQ13" s="29">
        <v>110000</v>
      </c>
      <c r="AR13" s="29">
        <v>0</v>
      </c>
      <c r="AS13" s="29">
        <v>0</v>
      </c>
      <c r="AT13" s="29">
        <v>0</v>
      </c>
      <c r="AU13" s="29">
        <v>0</v>
      </c>
      <c r="AV13" s="29"/>
      <c r="AW13" s="29"/>
      <c r="AX13" s="29">
        <v>0</v>
      </c>
      <c r="AY13" s="29">
        <v>0</v>
      </c>
    </row>
    <row r="14" spans="1:51" x14ac:dyDescent="0.25">
      <c r="A14" s="1">
        <v>805027287</v>
      </c>
      <c r="B14" s="1" t="s">
        <v>13</v>
      </c>
      <c r="C14" s="7" t="s">
        <v>14</v>
      </c>
      <c r="D14" s="7">
        <v>34181</v>
      </c>
      <c r="E14" s="7" t="s">
        <v>536</v>
      </c>
      <c r="F14" s="7" t="s">
        <v>537</v>
      </c>
      <c r="G14" s="8">
        <v>44286.999988425989</v>
      </c>
      <c r="H14" s="8">
        <v>44301</v>
      </c>
      <c r="I14" s="9">
        <v>110000</v>
      </c>
      <c r="J14" s="9">
        <v>0</v>
      </c>
      <c r="K14" s="9">
        <v>68006</v>
      </c>
      <c r="L14" s="9">
        <v>68006</v>
      </c>
      <c r="M14" s="16" t="s">
        <v>21</v>
      </c>
      <c r="N14" s="15" t="s">
        <v>1277</v>
      </c>
      <c r="O14" s="1" t="s">
        <v>1277</v>
      </c>
      <c r="P14" s="9">
        <v>0</v>
      </c>
      <c r="Q14" s="1"/>
      <c r="R14" s="1" t="s">
        <v>1281</v>
      </c>
      <c r="S14" s="1"/>
      <c r="T14" s="35">
        <v>0</v>
      </c>
      <c r="U14" s="35">
        <v>0</v>
      </c>
      <c r="V14" s="36"/>
      <c r="W14" s="37"/>
      <c r="X14" s="35">
        <v>0</v>
      </c>
      <c r="Y14" s="35">
        <v>0</v>
      </c>
      <c r="Z14" s="35">
        <v>0</v>
      </c>
      <c r="AA14" s="36"/>
      <c r="AB14" s="37"/>
      <c r="AC14" s="35">
        <v>0</v>
      </c>
      <c r="AD14" s="35">
        <v>68006</v>
      </c>
      <c r="AE14" s="35">
        <v>0</v>
      </c>
      <c r="AF14" s="36">
        <v>4800054184</v>
      </c>
      <c r="AG14" s="37">
        <v>44651</v>
      </c>
      <c r="AH14" s="35">
        <f>5104400+68760800+2585600+278958</f>
        <v>76729758</v>
      </c>
      <c r="AI14" s="1" t="s">
        <v>1242</v>
      </c>
      <c r="AJ14" s="8">
        <v>44282</v>
      </c>
      <c r="AK14" s="8">
        <v>44301</v>
      </c>
      <c r="AL14" s="8"/>
      <c r="AM14" s="29">
        <v>110000</v>
      </c>
      <c r="AN14" s="29">
        <v>110000</v>
      </c>
      <c r="AO14" s="29">
        <v>0</v>
      </c>
      <c r="AP14" s="29">
        <v>0</v>
      </c>
      <c r="AQ14" s="29">
        <v>110000</v>
      </c>
      <c r="AR14" s="29">
        <v>0</v>
      </c>
      <c r="AS14" s="29">
        <v>0</v>
      </c>
      <c r="AT14" s="29">
        <v>0</v>
      </c>
      <c r="AU14" s="29">
        <v>0</v>
      </c>
      <c r="AV14" s="29"/>
      <c r="AW14" s="29"/>
      <c r="AX14" s="29">
        <v>0</v>
      </c>
      <c r="AY14" s="29">
        <v>0</v>
      </c>
    </row>
    <row r="15" spans="1:51" x14ac:dyDescent="0.25">
      <c r="A15" s="1">
        <v>805027287</v>
      </c>
      <c r="B15" s="1" t="s">
        <v>13</v>
      </c>
      <c r="C15" s="7" t="s">
        <v>14</v>
      </c>
      <c r="D15" s="7">
        <v>34183</v>
      </c>
      <c r="E15" s="7" t="s">
        <v>538</v>
      </c>
      <c r="F15" s="7" t="s">
        <v>539</v>
      </c>
      <c r="G15" s="8">
        <v>44286.999988425989</v>
      </c>
      <c r="H15" s="8">
        <v>44301</v>
      </c>
      <c r="I15" s="9">
        <v>110000</v>
      </c>
      <c r="J15" s="9">
        <v>0</v>
      </c>
      <c r="K15" s="9">
        <v>68006</v>
      </c>
      <c r="L15" s="9">
        <v>68006</v>
      </c>
      <c r="M15" s="16" t="s">
        <v>21</v>
      </c>
      <c r="N15" s="15" t="s">
        <v>1277</v>
      </c>
      <c r="O15" s="1" t="s">
        <v>1277</v>
      </c>
      <c r="P15" s="9">
        <v>0</v>
      </c>
      <c r="Q15" s="1"/>
      <c r="R15" s="1" t="s">
        <v>1281</v>
      </c>
      <c r="S15" s="1"/>
      <c r="T15" s="35">
        <v>0</v>
      </c>
      <c r="U15" s="35">
        <v>0</v>
      </c>
      <c r="V15" s="36"/>
      <c r="W15" s="37"/>
      <c r="X15" s="35">
        <v>0</v>
      </c>
      <c r="Y15" s="35">
        <v>0</v>
      </c>
      <c r="Z15" s="35">
        <v>0</v>
      </c>
      <c r="AA15" s="36"/>
      <c r="AB15" s="37"/>
      <c r="AC15" s="35">
        <v>0</v>
      </c>
      <c r="AD15" s="35">
        <v>68006</v>
      </c>
      <c r="AE15" s="35">
        <v>0</v>
      </c>
      <c r="AF15" s="36">
        <v>4800054184</v>
      </c>
      <c r="AG15" s="37">
        <v>44651</v>
      </c>
      <c r="AH15" s="35">
        <f>5104400+68760800+2585600+278958</f>
        <v>76729758</v>
      </c>
      <c r="AI15" s="1" t="s">
        <v>1242</v>
      </c>
      <c r="AJ15" s="8">
        <v>44282</v>
      </c>
      <c r="AK15" s="8">
        <v>44301</v>
      </c>
      <c r="AL15" s="8"/>
      <c r="AM15" s="29">
        <v>110000</v>
      </c>
      <c r="AN15" s="29">
        <v>110000</v>
      </c>
      <c r="AO15" s="29">
        <v>0</v>
      </c>
      <c r="AP15" s="29">
        <v>0</v>
      </c>
      <c r="AQ15" s="29">
        <v>110000</v>
      </c>
      <c r="AR15" s="29">
        <v>0</v>
      </c>
      <c r="AS15" s="29">
        <v>0</v>
      </c>
      <c r="AT15" s="29">
        <v>0</v>
      </c>
      <c r="AU15" s="29">
        <v>0</v>
      </c>
      <c r="AV15" s="29"/>
      <c r="AW15" s="29"/>
      <c r="AX15" s="29">
        <v>0</v>
      </c>
      <c r="AY15" s="29">
        <v>0</v>
      </c>
    </row>
    <row r="16" spans="1:51" x14ac:dyDescent="0.25">
      <c r="A16" s="1">
        <v>805027287</v>
      </c>
      <c r="B16" s="1" t="s">
        <v>13</v>
      </c>
      <c r="C16" s="7" t="s">
        <v>14</v>
      </c>
      <c r="D16" s="7">
        <v>34293</v>
      </c>
      <c r="E16" s="7" t="s">
        <v>540</v>
      </c>
      <c r="F16" s="7" t="s">
        <v>541</v>
      </c>
      <c r="G16" s="8">
        <v>44286.999988425989</v>
      </c>
      <c r="H16" s="8">
        <v>44301</v>
      </c>
      <c r="I16" s="9">
        <v>110000</v>
      </c>
      <c r="J16" s="9">
        <v>0</v>
      </c>
      <c r="K16" s="9">
        <v>68006</v>
      </c>
      <c r="L16" s="9">
        <v>68006</v>
      </c>
      <c r="M16" s="16" t="s">
        <v>21</v>
      </c>
      <c r="N16" s="15" t="s">
        <v>1277</v>
      </c>
      <c r="O16" s="1" t="s">
        <v>1277</v>
      </c>
      <c r="P16" s="9">
        <v>0</v>
      </c>
      <c r="Q16" s="1"/>
      <c r="R16" s="1" t="s">
        <v>1281</v>
      </c>
      <c r="S16" s="1"/>
      <c r="T16" s="35">
        <v>0</v>
      </c>
      <c r="U16" s="35">
        <v>0</v>
      </c>
      <c r="V16" s="36"/>
      <c r="W16" s="37"/>
      <c r="X16" s="35">
        <v>0</v>
      </c>
      <c r="Y16" s="35">
        <v>0</v>
      </c>
      <c r="Z16" s="35">
        <v>0</v>
      </c>
      <c r="AA16" s="36"/>
      <c r="AB16" s="37"/>
      <c r="AC16" s="35">
        <v>0</v>
      </c>
      <c r="AD16" s="35">
        <v>68006</v>
      </c>
      <c r="AE16" s="35">
        <v>0</v>
      </c>
      <c r="AF16" s="36">
        <v>4800054184</v>
      </c>
      <c r="AG16" s="37">
        <v>44651</v>
      </c>
      <c r="AH16" s="35">
        <f>5104400+68760800+2585600+278958</f>
        <v>76729758</v>
      </c>
      <c r="AI16" s="1" t="s">
        <v>1242</v>
      </c>
      <c r="AJ16" s="8">
        <v>44286</v>
      </c>
      <c r="AK16" s="8">
        <v>44301</v>
      </c>
      <c r="AL16" s="8"/>
      <c r="AM16" s="29">
        <v>110000</v>
      </c>
      <c r="AN16" s="29">
        <v>110000</v>
      </c>
      <c r="AO16" s="29">
        <v>110000</v>
      </c>
      <c r="AP16" s="29">
        <v>0</v>
      </c>
      <c r="AQ16" s="29">
        <v>110000</v>
      </c>
      <c r="AR16" s="29">
        <v>0</v>
      </c>
      <c r="AS16" s="29">
        <v>0</v>
      </c>
      <c r="AT16" s="29">
        <v>0</v>
      </c>
      <c r="AU16" s="29">
        <v>0</v>
      </c>
      <c r="AV16" s="29"/>
      <c r="AW16" s="29"/>
      <c r="AX16" s="29">
        <v>0</v>
      </c>
      <c r="AY16" s="29">
        <v>110000</v>
      </c>
    </row>
    <row r="17" spans="1:51" x14ac:dyDescent="0.25">
      <c r="A17" s="1">
        <v>805027287</v>
      </c>
      <c r="B17" s="1" t="s">
        <v>13</v>
      </c>
      <c r="C17" s="7" t="s">
        <v>14</v>
      </c>
      <c r="D17" s="7">
        <v>34294</v>
      </c>
      <c r="E17" s="7" t="s">
        <v>542</v>
      </c>
      <c r="F17" s="7" t="s">
        <v>543</v>
      </c>
      <c r="G17" s="8">
        <v>44286.999988425989</v>
      </c>
      <c r="H17" s="8">
        <v>44301</v>
      </c>
      <c r="I17" s="9">
        <v>110000</v>
      </c>
      <c r="J17" s="9">
        <v>0</v>
      </c>
      <c r="K17" s="9">
        <v>68006</v>
      </c>
      <c r="L17" s="9">
        <v>68006</v>
      </c>
      <c r="M17" s="16" t="s">
        <v>21</v>
      </c>
      <c r="N17" s="15" t="s">
        <v>1277</v>
      </c>
      <c r="O17" s="1" t="s">
        <v>1277</v>
      </c>
      <c r="P17" s="9">
        <v>0</v>
      </c>
      <c r="Q17" s="1"/>
      <c r="R17" s="1" t="s">
        <v>1281</v>
      </c>
      <c r="S17" s="1"/>
      <c r="T17" s="35">
        <v>0</v>
      </c>
      <c r="U17" s="35">
        <v>0</v>
      </c>
      <c r="V17" s="36"/>
      <c r="W17" s="37"/>
      <c r="X17" s="35">
        <v>0</v>
      </c>
      <c r="Y17" s="35">
        <v>0</v>
      </c>
      <c r="Z17" s="35">
        <v>0</v>
      </c>
      <c r="AA17" s="36"/>
      <c r="AB17" s="37"/>
      <c r="AC17" s="35">
        <v>0</v>
      </c>
      <c r="AD17" s="35">
        <v>68006</v>
      </c>
      <c r="AE17" s="35">
        <v>0</v>
      </c>
      <c r="AF17" s="36">
        <v>4800054184</v>
      </c>
      <c r="AG17" s="37">
        <v>44651</v>
      </c>
      <c r="AH17" s="35">
        <f>5104400+68760800+2585600+278958</f>
        <v>76729758</v>
      </c>
      <c r="AI17" s="1" t="s">
        <v>1242</v>
      </c>
      <c r="AJ17" s="8">
        <v>44286</v>
      </c>
      <c r="AK17" s="8">
        <v>44301</v>
      </c>
      <c r="AL17" s="8"/>
      <c r="AM17" s="29">
        <v>110000</v>
      </c>
      <c r="AN17" s="29">
        <v>110000</v>
      </c>
      <c r="AO17" s="29">
        <v>110000</v>
      </c>
      <c r="AP17" s="29">
        <v>0</v>
      </c>
      <c r="AQ17" s="29">
        <v>110000</v>
      </c>
      <c r="AR17" s="29">
        <v>0</v>
      </c>
      <c r="AS17" s="29">
        <v>0</v>
      </c>
      <c r="AT17" s="29">
        <v>0</v>
      </c>
      <c r="AU17" s="29">
        <v>0</v>
      </c>
      <c r="AV17" s="29"/>
      <c r="AW17" s="29"/>
      <c r="AX17" s="29">
        <v>0</v>
      </c>
      <c r="AY17" s="29">
        <v>110000</v>
      </c>
    </row>
    <row r="18" spans="1:51" x14ac:dyDescent="0.25">
      <c r="A18" s="1">
        <v>805027287</v>
      </c>
      <c r="B18" s="1" t="s">
        <v>13</v>
      </c>
      <c r="C18" s="7" t="s">
        <v>14</v>
      </c>
      <c r="D18" s="7">
        <v>34295</v>
      </c>
      <c r="E18" s="7" t="s">
        <v>544</v>
      </c>
      <c r="F18" s="7" t="s">
        <v>545</v>
      </c>
      <c r="G18" s="8">
        <v>44286.999988425989</v>
      </c>
      <c r="H18" s="8">
        <v>44301</v>
      </c>
      <c r="I18" s="9">
        <v>110000</v>
      </c>
      <c r="J18" s="9">
        <v>0</v>
      </c>
      <c r="K18" s="9">
        <v>68006</v>
      </c>
      <c r="L18" s="9">
        <v>68006</v>
      </c>
      <c r="M18" s="16" t="s">
        <v>21</v>
      </c>
      <c r="N18" s="15" t="s">
        <v>1277</v>
      </c>
      <c r="O18" s="1" t="s">
        <v>1277</v>
      </c>
      <c r="P18" s="9">
        <v>0</v>
      </c>
      <c r="Q18" s="1"/>
      <c r="R18" s="1" t="s">
        <v>1281</v>
      </c>
      <c r="S18" s="1"/>
      <c r="T18" s="35">
        <v>0</v>
      </c>
      <c r="U18" s="35">
        <v>0</v>
      </c>
      <c r="V18" s="36"/>
      <c r="W18" s="37"/>
      <c r="X18" s="35">
        <v>0</v>
      </c>
      <c r="Y18" s="35">
        <v>0</v>
      </c>
      <c r="Z18" s="35">
        <v>0</v>
      </c>
      <c r="AA18" s="36"/>
      <c r="AB18" s="37"/>
      <c r="AC18" s="35">
        <v>0</v>
      </c>
      <c r="AD18" s="35">
        <v>68006</v>
      </c>
      <c r="AE18" s="35">
        <v>0</v>
      </c>
      <c r="AF18" s="36">
        <v>4800054184</v>
      </c>
      <c r="AG18" s="37">
        <v>44651</v>
      </c>
      <c r="AH18" s="35">
        <f>5104400+68760800+2585600+278958</f>
        <v>76729758</v>
      </c>
      <c r="AI18" s="1" t="s">
        <v>1242</v>
      </c>
      <c r="AJ18" s="8">
        <v>44286</v>
      </c>
      <c r="AK18" s="8">
        <v>44301</v>
      </c>
      <c r="AL18" s="8"/>
      <c r="AM18" s="29">
        <v>110000</v>
      </c>
      <c r="AN18" s="29">
        <v>110000</v>
      </c>
      <c r="AO18" s="29">
        <v>0</v>
      </c>
      <c r="AP18" s="29">
        <v>0</v>
      </c>
      <c r="AQ18" s="29">
        <v>110000</v>
      </c>
      <c r="AR18" s="29">
        <v>0</v>
      </c>
      <c r="AS18" s="29">
        <v>0</v>
      </c>
      <c r="AT18" s="29">
        <v>0</v>
      </c>
      <c r="AU18" s="29">
        <v>0</v>
      </c>
      <c r="AV18" s="29"/>
      <c r="AW18" s="29"/>
      <c r="AX18" s="29">
        <v>0</v>
      </c>
      <c r="AY18" s="29">
        <v>0</v>
      </c>
    </row>
    <row r="19" spans="1:51" x14ac:dyDescent="0.25">
      <c r="A19" s="1">
        <v>805027287</v>
      </c>
      <c r="B19" s="1" t="s">
        <v>13</v>
      </c>
      <c r="C19" s="7" t="s">
        <v>14</v>
      </c>
      <c r="D19" s="7">
        <v>34296</v>
      </c>
      <c r="E19" s="7" t="s">
        <v>546</v>
      </c>
      <c r="F19" s="7" t="s">
        <v>547</v>
      </c>
      <c r="G19" s="8">
        <v>44286.999988425989</v>
      </c>
      <c r="H19" s="8">
        <v>44301</v>
      </c>
      <c r="I19" s="9">
        <v>110000</v>
      </c>
      <c r="J19" s="9">
        <v>0</v>
      </c>
      <c r="K19" s="9">
        <v>68006</v>
      </c>
      <c r="L19" s="9">
        <v>68006</v>
      </c>
      <c r="M19" s="16" t="s">
        <v>21</v>
      </c>
      <c r="N19" s="15" t="s">
        <v>1277</v>
      </c>
      <c r="O19" s="1" t="s">
        <v>1277</v>
      </c>
      <c r="P19" s="9">
        <v>0</v>
      </c>
      <c r="Q19" s="1"/>
      <c r="R19" s="1" t="s">
        <v>1281</v>
      </c>
      <c r="S19" s="1"/>
      <c r="T19" s="35">
        <v>0</v>
      </c>
      <c r="U19" s="35">
        <v>0</v>
      </c>
      <c r="V19" s="36"/>
      <c r="W19" s="37"/>
      <c r="X19" s="35">
        <v>0</v>
      </c>
      <c r="Y19" s="35">
        <v>0</v>
      </c>
      <c r="Z19" s="35">
        <v>0</v>
      </c>
      <c r="AA19" s="36"/>
      <c r="AB19" s="37"/>
      <c r="AC19" s="35">
        <v>0</v>
      </c>
      <c r="AD19" s="35">
        <v>68006</v>
      </c>
      <c r="AE19" s="35">
        <v>0</v>
      </c>
      <c r="AF19" s="36">
        <v>4800054184</v>
      </c>
      <c r="AG19" s="37">
        <v>44651</v>
      </c>
      <c r="AH19" s="35">
        <f>5104400+68760800+2585600+278958</f>
        <v>76729758</v>
      </c>
      <c r="AI19" s="1" t="s">
        <v>1242</v>
      </c>
      <c r="AJ19" s="8">
        <v>44286</v>
      </c>
      <c r="AK19" s="8">
        <v>44301</v>
      </c>
      <c r="AL19" s="8"/>
      <c r="AM19" s="29">
        <v>110000</v>
      </c>
      <c r="AN19" s="29">
        <v>110000</v>
      </c>
      <c r="AO19" s="29">
        <v>110000</v>
      </c>
      <c r="AP19" s="29">
        <v>0</v>
      </c>
      <c r="AQ19" s="29">
        <v>0</v>
      </c>
      <c r="AR19" s="29">
        <v>0</v>
      </c>
      <c r="AS19" s="29">
        <v>0</v>
      </c>
      <c r="AT19" s="29">
        <v>0</v>
      </c>
      <c r="AU19" s="29">
        <v>0</v>
      </c>
      <c r="AV19" s="29"/>
      <c r="AW19" s="29"/>
      <c r="AX19" s="29">
        <v>0</v>
      </c>
      <c r="AY19" s="29">
        <v>110000</v>
      </c>
    </row>
    <row r="20" spans="1:51" x14ac:dyDescent="0.25">
      <c r="A20" s="1">
        <v>805027287</v>
      </c>
      <c r="B20" s="1" t="s">
        <v>13</v>
      </c>
      <c r="C20" s="7" t="s">
        <v>14</v>
      </c>
      <c r="D20" s="7">
        <v>45404</v>
      </c>
      <c r="E20" s="7" t="s">
        <v>548</v>
      </c>
      <c r="F20" s="7" t="s">
        <v>549</v>
      </c>
      <c r="G20" s="8">
        <v>44316.999988425989</v>
      </c>
      <c r="H20" s="8">
        <v>44369</v>
      </c>
      <c r="I20" s="9">
        <v>110000</v>
      </c>
      <c r="J20" s="9">
        <v>0</v>
      </c>
      <c r="K20" s="9">
        <v>68006</v>
      </c>
      <c r="L20" s="9">
        <v>68006</v>
      </c>
      <c r="M20" s="16" t="s">
        <v>21</v>
      </c>
      <c r="N20" s="15" t="s">
        <v>1277</v>
      </c>
      <c r="O20" s="1" t="s">
        <v>1277</v>
      </c>
      <c r="P20" s="9">
        <v>0</v>
      </c>
      <c r="Q20" s="1"/>
      <c r="R20" s="1" t="s">
        <v>1281</v>
      </c>
      <c r="S20" s="1"/>
      <c r="T20" s="35">
        <v>0</v>
      </c>
      <c r="U20" s="35">
        <v>0</v>
      </c>
      <c r="V20" s="36"/>
      <c r="W20" s="37"/>
      <c r="X20" s="35">
        <v>0</v>
      </c>
      <c r="Y20" s="35">
        <v>0</v>
      </c>
      <c r="Z20" s="35">
        <v>0</v>
      </c>
      <c r="AA20" s="36"/>
      <c r="AB20" s="37"/>
      <c r="AC20" s="35">
        <v>0</v>
      </c>
      <c r="AD20" s="35">
        <v>68006</v>
      </c>
      <c r="AE20" s="35">
        <v>0</v>
      </c>
      <c r="AF20" s="36">
        <v>4800054184</v>
      </c>
      <c r="AG20" s="37">
        <v>44651</v>
      </c>
      <c r="AH20" s="35">
        <f>5104400+68760800+2585600+278958</f>
        <v>76729758</v>
      </c>
      <c r="AI20" s="1" t="s">
        <v>1242</v>
      </c>
      <c r="AJ20" s="8">
        <v>44316</v>
      </c>
      <c r="AK20" s="8">
        <v>44366</v>
      </c>
      <c r="AL20" s="8"/>
      <c r="AM20" s="29">
        <v>110000</v>
      </c>
      <c r="AN20" s="29">
        <v>110000</v>
      </c>
      <c r="AO20" s="29">
        <v>110000</v>
      </c>
      <c r="AP20" s="29">
        <v>0</v>
      </c>
      <c r="AQ20" s="29">
        <v>110000</v>
      </c>
      <c r="AR20" s="29">
        <v>0</v>
      </c>
      <c r="AS20" s="29">
        <v>0</v>
      </c>
      <c r="AT20" s="29">
        <v>0</v>
      </c>
      <c r="AU20" s="29">
        <v>0</v>
      </c>
      <c r="AV20" s="29"/>
      <c r="AW20" s="29"/>
      <c r="AX20" s="29">
        <v>0</v>
      </c>
      <c r="AY20" s="29">
        <v>110000</v>
      </c>
    </row>
    <row r="21" spans="1:51" x14ac:dyDescent="0.25">
      <c r="A21" s="1">
        <v>805027287</v>
      </c>
      <c r="B21" s="1" t="s">
        <v>13</v>
      </c>
      <c r="C21" s="7" t="s">
        <v>14</v>
      </c>
      <c r="D21" s="7">
        <v>45410</v>
      </c>
      <c r="E21" s="7" t="s">
        <v>550</v>
      </c>
      <c r="F21" s="7" t="s">
        <v>551</v>
      </c>
      <c r="G21" s="8">
        <v>44316.999988425989</v>
      </c>
      <c r="H21" s="8">
        <v>44369</v>
      </c>
      <c r="I21" s="9">
        <v>110000</v>
      </c>
      <c r="J21" s="9">
        <v>0</v>
      </c>
      <c r="K21" s="9">
        <v>83006</v>
      </c>
      <c r="L21" s="9">
        <v>83006</v>
      </c>
      <c r="M21" s="16" t="s">
        <v>21</v>
      </c>
      <c r="N21" s="15" t="s">
        <v>1277</v>
      </c>
      <c r="O21" s="1" t="s">
        <v>1277</v>
      </c>
      <c r="P21" s="9">
        <v>0</v>
      </c>
      <c r="Q21" s="1"/>
      <c r="R21" s="1" t="s">
        <v>1281</v>
      </c>
      <c r="S21" s="1"/>
      <c r="T21" s="35">
        <v>0</v>
      </c>
      <c r="U21" s="35">
        <v>0</v>
      </c>
      <c r="V21" s="36"/>
      <c r="W21" s="37"/>
      <c r="X21" s="35">
        <v>0</v>
      </c>
      <c r="Y21" s="35">
        <v>0</v>
      </c>
      <c r="Z21" s="35">
        <v>0</v>
      </c>
      <c r="AA21" s="36"/>
      <c r="AB21" s="37"/>
      <c r="AC21" s="35">
        <v>0</v>
      </c>
      <c r="AD21" s="35">
        <v>83006</v>
      </c>
      <c r="AE21" s="35">
        <v>0</v>
      </c>
      <c r="AF21" s="36">
        <v>4800054184</v>
      </c>
      <c r="AG21" s="37">
        <v>44651</v>
      </c>
      <c r="AH21" s="35">
        <f>5104400+68760800+2585600+278958</f>
        <v>76729758</v>
      </c>
      <c r="AI21" s="1" t="s">
        <v>1242</v>
      </c>
      <c r="AJ21" s="8">
        <v>44316</v>
      </c>
      <c r="AK21" s="8">
        <v>44372</v>
      </c>
      <c r="AL21" s="8"/>
      <c r="AM21" s="29">
        <v>110000</v>
      </c>
      <c r="AN21" s="29">
        <v>110000</v>
      </c>
      <c r="AO21" s="29">
        <v>110000</v>
      </c>
      <c r="AP21" s="29">
        <v>0</v>
      </c>
      <c r="AQ21" s="29">
        <v>110000</v>
      </c>
      <c r="AR21" s="29">
        <v>0</v>
      </c>
      <c r="AS21" s="29">
        <v>0</v>
      </c>
      <c r="AT21" s="29">
        <v>0</v>
      </c>
      <c r="AU21" s="29">
        <v>0</v>
      </c>
      <c r="AV21" s="29"/>
      <c r="AW21" s="29"/>
      <c r="AX21" s="29">
        <v>0</v>
      </c>
      <c r="AY21" s="29">
        <v>110000</v>
      </c>
    </row>
    <row r="22" spans="1:51" x14ac:dyDescent="0.25">
      <c r="A22" s="1">
        <v>805027287</v>
      </c>
      <c r="B22" s="1" t="s">
        <v>13</v>
      </c>
      <c r="C22" s="7" t="s">
        <v>14</v>
      </c>
      <c r="D22" s="7">
        <v>45435</v>
      </c>
      <c r="E22" s="7" t="s">
        <v>552</v>
      </c>
      <c r="F22" s="7" t="s">
        <v>553</v>
      </c>
      <c r="G22" s="8">
        <v>44316.999988425989</v>
      </c>
      <c r="H22" s="8">
        <v>44369</v>
      </c>
      <c r="I22" s="9">
        <v>110000</v>
      </c>
      <c r="J22" s="9">
        <v>0</v>
      </c>
      <c r="K22" s="9">
        <v>83006</v>
      </c>
      <c r="L22" s="9">
        <v>83006</v>
      </c>
      <c r="M22" s="16" t="s">
        <v>21</v>
      </c>
      <c r="N22" s="15" t="s">
        <v>1277</v>
      </c>
      <c r="O22" s="1" t="s">
        <v>1277</v>
      </c>
      <c r="P22" s="9">
        <v>0</v>
      </c>
      <c r="Q22" s="1"/>
      <c r="R22" s="1" t="s">
        <v>1281</v>
      </c>
      <c r="S22" s="1"/>
      <c r="T22" s="35">
        <v>0</v>
      </c>
      <c r="U22" s="35">
        <v>0</v>
      </c>
      <c r="V22" s="36"/>
      <c r="W22" s="37"/>
      <c r="X22" s="35">
        <v>0</v>
      </c>
      <c r="Y22" s="35">
        <v>0</v>
      </c>
      <c r="Z22" s="35">
        <v>0</v>
      </c>
      <c r="AA22" s="36"/>
      <c r="AB22" s="37"/>
      <c r="AC22" s="35">
        <v>0</v>
      </c>
      <c r="AD22" s="35">
        <v>83006</v>
      </c>
      <c r="AE22" s="35">
        <v>0</v>
      </c>
      <c r="AF22" s="36">
        <v>4800054184</v>
      </c>
      <c r="AG22" s="37">
        <v>44651</v>
      </c>
      <c r="AH22" s="35">
        <f>5104400+68760800+2585600+278958</f>
        <v>76729758</v>
      </c>
      <c r="AI22" s="1" t="s">
        <v>1242</v>
      </c>
      <c r="AJ22" s="8">
        <v>44316</v>
      </c>
      <c r="AK22" s="8">
        <v>44366</v>
      </c>
      <c r="AL22" s="8"/>
      <c r="AM22" s="29">
        <v>110000</v>
      </c>
      <c r="AN22" s="29">
        <v>110000</v>
      </c>
      <c r="AO22" s="29">
        <v>110000</v>
      </c>
      <c r="AP22" s="29">
        <v>0</v>
      </c>
      <c r="AQ22" s="29">
        <v>110000</v>
      </c>
      <c r="AR22" s="29">
        <v>0</v>
      </c>
      <c r="AS22" s="29">
        <v>0</v>
      </c>
      <c r="AT22" s="29">
        <v>0</v>
      </c>
      <c r="AU22" s="29">
        <v>0</v>
      </c>
      <c r="AV22" s="29"/>
      <c r="AW22" s="29"/>
      <c r="AX22" s="29">
        <v>0</v>
      </c>
      <c r="AY22" s="29">
        <v>110000</v>
      </c>
    </row>
    <row r="23" spans="1:51" x14ac:dyDescent="0.25">
      <c r="A23" s="1">
        <v>805027287</v>
      </c>
      <c r="B23" s="1" t="s">
        <v>13</v>
      </c>
      <c r="C23" s="7" t="s">
        <v>14</v>
      </c>
      <c r="D23" s="7">
        <v>45437</v>
      </c>
      <c r="E23" s="7" t="s">
        <v>554</v>
      </c>
      <c r="F23" s="7" t="s">
        <v>555</v>
      </c>
      <c r="G23" s="8">
        <v>44316.999988425989</v>
      </c>
      <c r="H23" s="8">
        <v>44369</v>
      </c>
      <c r="I23" s="9">
        <v>110000</v>
      </c>
      <c r="J23" s="9">
        <v>0</v>
      </c>
      <c r="K23" s="9">
        <v>83006</v>
      </c>
      <c r="L23" s="9">
        <v>83006</v>
      </c>
      <c r="M23" s="16" t="s">
        <v>21</v>
      </c>
      <c r="N23" s="15" t="s">
        <v>1277</v>
      </c>
      <c r="O23" s="1" t="s">
        <v>1277</v>
      </c>
      <c r="P23" s="9">
        <v>0</v>
      </c>
      <c r="Q23" s="1"/>
      <c r="R23" s="1" t="s">
        <v>1281</v>
      </c>
      <c r="S23" s="1"/>
      <c r="T23" s="35">
        <v>0</v>
      </c>
      <c r="U23" s="35">
        <v>0</v>
      </c>
      <c r="V23" s="36"/>
      <c r="W23" s="37"/>
      <c r="X23" s="35">
        <v>0</v>
      </c>
      <c r="Y23" s="35">
        <v>0</v>
      </c>
      <c r="Z23" s="35">
        <v>0</v>
      </c>
      <c r="AA23" s="36"/>
      <c r="AB23" s="37"/>
      <c r="AC23" s="35">
        <v>0</v>
      </c>
      <c r="AD23" s="35">
        <v>83006</v>
      </c>
      <c r="AE23" s="35">
        <v>0</v>
      </c>
      <c r="AF23" s="36">
        <v>4800054184</v>
      </c>
      <c r="AG23" s="37">
        <v>44651</v>
      </c>
      <c r="AH23" s="35">
        <f>5104400+68760800+2585600+278958</f>
        <v>76729758</v>
      </c>
      <c r="AI23" s="1" t="s">
        <v>1242</v>
      </c>
      <c r="AJ23" s="8">
        <v>44316</v>
      </c>
      <c r="AK23" s="8">
        <v>44366</v>
      </c>
      <c r="AL23" s="8"/>
      <c r="AM23" s="29">
        <v>110000</v>
      </c>
      <c r="AN23" s="29">
        <v>110000</v>
      </c>
      <c r="AO23" s="29">
        <v>110000</v>
      </c>
      <c r="AP23" s="29">
        <v>0</v>
      </c>
      <c r="AQ23" s="29">
        <v>110000</v>
      </c>
      <c r="AR23" s="29">
        <v>0</v>
      </c>
      <c r="AS23" s="29">
        <v>0</v>
      </c>
      <c r="AT23" s="29">
        <v>0</v>
      </c>
      <c r="AU23" s="29">
        <v>0</v>
      </c>
      <c r="AV23" s="29"/>
      <c r="AW23" s="29"/>
      <c r="AX23" s="29">
        <v>0</v>
      </c>
      <c r="AY23" s="29">
        <v>110000</v>
      </c>
    </row>
    <row r="24" spans="1:51" x14ac:dyDescent="0.25">
      <c r="A24" s="1">
        <v>805027287</v>
      </c>
      <c r="B24" s="1" t="s">
        <v>13</v>
      </c>
      <c r="C24" s="7" t="s">
        <v>14</v>
      </c>
      <c r="D24" s="7">
        <v>45440</v>
      </c>
      <c r="E24" s="7" t="s">
        <v>556</v>
      </c>
      <c r="F24" s="7" t="s">
        <v>557</v>
      </c>
      <c r="G24" s="8">
        <v>44316.999988425989</v>
      </c>
      <c r="H24" s="8">
        <v>44369</v>
      </c>
      <c r="I24" s="9">
        <v>110000</v>
      </c>
      <c r="J24" s="9">
        <v>0</v>
      </c>
      <c r="K24" s="9">
        <v>83006</v>
      </c>
      <c r="L24" s="9">
        <v>83006</v>
      </c>
      <c r="M24" s="16" t="s">
        <v>21</v>
      </c>
      <c r="N24" s="15" t="s">
        <v>1277</v>
      </c>
      <c r="O24" s="1" t="s">
        <v>1277</v>
      </c>
      <c r="P24" s="9">
        <v>0</v>
      </c>
      <c r="Q24" s="1"/>
      <c r="R24" s="1" t="s">
        <v>1281</v>
      </c>
      <c r="S24" s="1"/>
      <c r="T24" s="35">
        <v>0</v>
      </c>
      <c r="U24" s="35">
        <v>0</v>
      </c>
      <c r="V24" s="36"/>
      <c r="W24" s="37"/>
      <c r="X24" s="35">
        <v>0</v>
      </c>
      <c r="Y24" s="35">
        <v>0</v>
      </c>
      <c r="Z24" s="35">
        <v>0</v>
      </c>
      <c r="AA24" s="36"/>
      <c r="AB24" s="37"/>
      <c r="AC24" s="35">
        <v>0</v>
      </c>
      <c r="AD24" s="35">
        <v>83006</v>
      </c>
      <c r="AE24" s="35">
        <v>0</v>
      </c>
      <c r="AF24" s="36">
        <v>4800054184</v>
      </c>
      <c r="AG24" s="37">
        <v>44651</v>
      </c>
      <c r="AH24" s="35">
        <f>5104400+68760800+2585600+278958</f>
        <v>76729758</v>
      </c>
      <c r="AI24" s="1" t="s">
        <v>1242</v>
      </c>
      <c r="AJ24" s="8">
        <v>44316</v>
      </c>
      <c r="AK24" s="8">
        <v>44366</v>
      </c>
      <c r="AL24" s="8"/>
      <c r="AM24" s="29">
        <v>110000</v>
      </c>
      <c r="AN24" s="29">
        <v>110000</v>
      </c>
      <c r="AO24" s="29">
        <v>110000</v>
      </c>
      <c r="AP24" s="29">
        <v>0</v>
      </c>
      <c r="AQ24" s="29">
        <v>110000</v>
      </c>
      <c r="AR24" s="29">
        <v>0</v>
      </c>
      <c r="AS24" s="29">
        <v>0</v>
      </c>
      <c r="AT24" s="29">
        <v>0</v>
      </c>
      <c r="AU24" s="29">
        <v>0</v>
      </c>
      <c r="AV24" s="29"/>
      <c r="AW24" s="29"/>
      <c r="AX24" s="29">
        <v>0</v>
      </c>
      <c r="AY24" s="29">
        <v>110000</v>
      </c>
    </row>
    <row r="25" spans="1:51" x14ac:dyDescent="0.25">
      <c r="A25" s="1">
        <v>805027287</v>
      </c>
      <c r="B25" s="1" t="s">
        <v>13</v>
      </c>
      <c r="C25" s="7" t="s">
        <v>14</v>
      </c>
      <c r="D25" s="7">
        <v>45442</v>
      </c>
      <c r="E25" s="7" t="s">
        <v>558</v>
      </c>
      <c r="F25" s="7" t="s">
        <v>559</v>
      </c>
      <c r="G25" s="8">
        <v>44316.999988425989</v>
      </c>
      <c r="H25" s="8">
        <v>44369</v>
      </c>
      <c r="I25" s="9">
        <v>110000</v>
      </c>
      <c r="J25" s="9">
        <v>0</v>
      </c>
      <c r="K25" s="9">
        <v>83006</v>
      </c>
      <c r="L25" s="9">
        <v>83006</v>
      </c>
      <c r="M25" s="16" t="s">
        <v>21</v>
      </c>
      <c r="N25" s="15" t="s">
        <v>1277</v>
      </c>
      <c r="O25" s="1" t="s">
        <v>1277</v>
      </c>
      <c r="P25" s="9">
        <v>0</v>
      </c>
      <c r="Q25" s="1"/>
      <c r="R25" s="1" t="s">
        <v>1281</v>
      </c>
      <c r="S25" s="1"/>
      <c r="T25" s="35">
        <v>0</v>
      </c>
      <c r="U25" s="35">
        <v>0</v>
      </c>
      <c r="V25" s="36"/>
      <c r="W25" s="37"/>
      <c r="X25" s="35">
        <v>0</v>
      </c>
      <c r="Y25" s="35">
        <v>0</v>
      </c>
      <c r="Z25" s="35">
        <v>0</v>
      </c>
      <c r="AA25" s="36"/>
      <c r="AB25" s="37"/>
      <c r="AC25" s="35">
        <v>0</v>
      </c>
      <c r="AD25" s="35">
        <v>83006</v>
      </c>
      <c r="AE25" s="35">
        <v>0</v>
      </c>
      <c r="AF25" s="36">
        <v>4800054184</v>
      </c>
      <c r="AG25" s="37">
        <v>44651</v>
      </c>
      <c r="AH25" s="35">
        <f>5104400+68760800+2585600+278958</f>
        <v>76729758</v>
      </c>
      <c r="AI25" s="1" t="s">
        <v>1242</v>
      </c>
      <c r="AJ25" s="8">
        <v>44316</v>
      </c>
      <c r="AK25" s="8">
        <v>44366</v>
      </c>
      <c r="AL25" s="8"/>
      <c r="AM25" s="29">
        <v>110000</v>
      </c>
      <c r="AN25" s="29">
        <v>110000</v>
      </c>
      <c r="AO25" s="29">
        <v>110000</v>
      </c>
      <c r="AP25" s="29">
        <v>0</v>
      </c>
      <c r="AQ25" s="29">
        <v>110000</v>
      </c>
      <c r="AR25" s="29">
        <v>0</v>
      </c>
      <c r="AS25" s="29">
        <v>0</v>
      </c>
      <c r="AT25" s="29">
        <v>0</v>
      </c>
      <c r="AU25" s="29">
        <v>0</v>
      </c>
      <c r="AV25" s="29"/>
      <c r="AW25" s="29"/>
      <c r="AX25" s="29">
        <v>0</v>
      </c>
      <c r="AY25" s="29">
        <v>110000</v>
      </c>
    </row>
    <row r="26" spans="1:51" x14ac:dyDescent="0.25">
      <c r="A26" s="1">
        <v>805027287</v>
      </c>
      <c r="B26" s="1" t="s">
        <v>13</v>
      </c>
      <c r="C26" s="7" t="s">
        <v>14</v>
      </c>
      <c r="D26" s="7">
        <v>45459</v>
      </c>
      <c r="E26" s="7" t="s">
        <v>560</v>
      </c>
      <c r="F26" s="7" t="s">
        <v>561</v>
      </c>
      <c r="G26" s="8">
        <v>44316.999988425989</v>
      </c>
      <c r="H26" s="8">
        <v>44369</v>
      </c>
      <c r="I26" s="9">
        <v>110000</v>
      </c>
      <c r="J26" s="9">
        <v>0</v>
      </c>
      <c r="K26" s="9">
        <v>68006</v>
      </c>
      <c r="L26" s="9">
        <v>68006</v>
      </c>
      <c r="M26" s="16" t="s">
        <v>21</v>
      </c>
      <c r="N26" s="15" t="s">
        <v>1277</v>
      </c>
      <c r="O26" s="1" t="s">
        <v>1277</v>
      </c>
      <c r="P26" s="9">
        <v>0</v>
      </c>
      <c r="Q26" s="1"/>
      <c r="R26" s="1" t="s">
        <v>1281</v>
      </c>
      <c r="S26" s="1"/>
      <c r="T26" s="35">
        <v>0</v>
      </c>
      <c r="U26" s="35">
        <v>0</v>
      </c>
      <c r="V26" s="36"/>
      <c r="W26" s="37"/>
      <c r="X26" s="35">
        <v>0</v>
      </c>
      <c r="Y26" s="35">
        <v>0</v>
      </c>
      <c r="Z26" s="35">
        <v>0</v>
      </c>
      <c r="AA26" s="36"/>
      <c r="AB26" s="37"/>
      <c r="AC26" s="35">
        <v>0</v>
      </c>
      <c r="AD26" s="35">
        <v>68006</v>
      </c>
      <c r="AE26" s="35">
        <v>0</v>
      </c>
      <c r="AF26" s="36">
        <v>4800054184</v>
      </c>
      <c r="AG26" s="37">
        <v>44651</v>
      </c>
      <c r="AH26" s="35">
        <f>5104400+68760800+2585600+278958</f>
        <v>76729758</v>
      </c>
      <c r="AI26" s="1" t="s">
        <v>1242</v>
      </c>
      <c r="AJ26" s="8">
        <v>44316</v>
      </c>
      <c r="AK26" s="8">
        <v>44372</v>
      </c>
      <c r="AL26" s="8"/>
      <c r="AM26" s="29">
        <v>110000</v>
      </c>
      <c r="AN26" s="29">
        <v>110000</v>
      </c>
      <c r="AO26" s="29">
        <v>110000</v>
      </c>
      <c r="AP26" s="29">
        <v>0</v>
      </c>
      <c r="AQ26" s="29">
        <v>110000</v>
      </c>
      <c r="AR26" s="29">
        <v>0</v>
      </c>
      <c r="AS26" s="29">
        <v>0</v>
      </c>
      <c r="AT26" s="29">
        <v>0</v>
      </c>
      <c r="AU26" s="29">
        <v>0</v>
      </c>
      <c r="AV26" s="29"/>
      <c r="AW26" s="29"/>
      <c r="AX26" s="29">
        <v>0</v>
      </c>
      <c r="AY26" s="29">
        <v>110000</v>
      </c>
    </row>
    <row r="27" spans="1:51" x14ac:dyDescent="0.25">
      <c r="A27" s="1">
        <v>805027287</v>
      </c>
      <c r="B27" s="1" t="s">
        <v>13</v>
      </c>
      <c r="C27" s="7" t="s">
        <v>14</v>
      </c>
      <c r="D27" s="7">
        <v>47547</v>
      </c>
      <c r="E27" s="7" t="s">
        <v>562</v>
      </c>
      <c r="F27" s="7" t="s">
        <v>563</v>
      </c>
      <c r="G27" s="8">
        <v>44344</v>
      </c>
      <c r="H27" s="8">
        <v>44394</v>
      </c>
      <c r="I27" s="9">
        <v>110000</v>
      </c>
      <c r="J27" s="9">
        <v>0</v>
      </c>
      <c r="K27" s="9">
        <v>68006</v>
      </c>
      <c r="L27" s="9">
        <v>68006</v>
      </c>
      <c r="M27" s="16" t="s">
        <v>21</v>
      </c>
      <c r="N27" s="15" t="s">
        <v>1277</v>
      </c>
      <c r="O27" s="1" t="s">
        <v>1277</v>
      </c>
      <c r="P27" s="9">
        <v>0</v>
      </c>
      <c r="Q27" s="1"/>
      <c r="R27" s="1" t="s">
        <v>1281</v>
      </c>
      <c r="S27" s="1"/>
      <c r="T27" s="35">
        <v>0</v>
      </c>
      <c r="U27" s="35">
        <v>0</v>
      </c>
      <c r="V27" s="36"/>
      <c r="W27" s="37"/>
      <c r="X27" s="35">
        <v>0</v>
      </c>
      <c r="Y27" s="35">
        <v>0</v>
      </c>
      <c r="Z27" s="35">
        <v>0</v>
      </c>
      <c r="AA27" s="36"/>
      <c r="AB27" s="37"/>
      <c r="AC27" s="35">
        <v>0</v>
      </c>
      <c r="AD27" s="35">
        <v>68006</v>
      </c>
      <c r="AE27" s="35">
        <v>0</v>
      </c>
      <c r="AF27" s="36">
        <v>4800054184</v>
      </c>
      <c r="AG27" s="37">
        <v>44651</v>
      </c>
      <c r="AH27" s="35">
        <f>5104400+68760800+2585600+278958</f>
        <v>76729758</v>
      </c>
      <c r="AI27" s="1" t="s">
        <v>1242</v>
      </c>
      <c r="AJ27" s="8">
        <v>44319</v>
      </c>
      <c r="AK27" s="8">
        <v>44394</v>
      </c>
      <c r="AL27" s="8"/>
      <c r="AM27" s="29">
        <v>110000</v>
      </c>
      <c r="AN27" s="29">
        <v>110000</v>
      </c>
      <c r="AO27" s="29">
        <v>110000</v>
      </c>
      <c r="AP27" s="29">
        <v>0</v>
      </c>
      <c r="AQ27" s="29">
        <v>110000</v>
      </c>
      <c r="AR27" s="29">
        <v>0</v>
      </c>
      <c r="AS27" s="29">
        <v>0</v>
      </c>
      <c r="AT27" s="29">
        <v>0</v>
      </c>
      <c r="AU27" s="29">
        <v>0</v>
      </c>
      <c r="AV27" s="29"/>
      <c r="AW27" s="29"/>
      <c r="AX27" s="29">
        <v>0</v>
      </c>
      <c r="AY27" s="29">
        <v>110000</v>
      </c>
    </row>
    <row r="28" spans="1:51" x14ac:dyDescent="0.25">
      <c r="A28" s="1">
        <v>805027287</v>
      </c>
      <c r="B28" s="1" t="s">
        <v>13</v>
      </c>
      <c r="C28" s="7" t="s">
        <v>14</v>
      </c>
      <c r="D28" s="7">
        <v>47553</v>
      </c>
      <c r="E28" s="7" t="s">
        <v>564</v>
      </c>
      <c r="F28" s="7" t="s">
        <v>565</v>
      </c>
      <c r="G28" s="8">
        <v>44344</v>
      </c>
      <c r="H28" s="8">
        <v>44394</v>
      </c>
      <c r="I28" s="9">
        <v>110000</v>
      </c>
      <c r="J28" s="9">
        <v>0</v>
      </c>
      <c r="K28" s="9">
        <v>68006</v>
      </c>
      <c r="L28" s="9">
        <v>68006</v>
      </c>
      <c r="M28" s="16" t="s">
        <v>21</v>
      </c>
      <c r="N28" s="15" t="s">
        <v>1277</v>
      </c>
      <c r="O28" s="1" t="s">
        <v>1277</v>
      </c>
      <c r="P28" s="9">
        <v>0</v>
      </c>
      <c r="Q28" s="1"/>
      <c r="R28" s="1" t="s">
        <v>1281</v>
      </c>
      <c r="S28" s="1"/>
      <c r="T28" s="35">
        <v>0</v>
      </c>
      <c r="U28" s="35">
        <v>0</v>
      </c>
      <c r="V28" s="36"/>
      <c r="W28" s="37"/>
      <c r="X28" s="35">
        <v>0</v>
      </c>
      <c r="Y28" s="35">
        <v>0</v>
      </c>
      <c r="Z28" s="35">
        <v>0</v>
      </c>
      <c r="AA28" s="36"/>
      <c r="AB28" s="37"/>
      <c r="AC28" s="35">
        <v>0</v>
      </c>
      <c r="AD28" s="35">
        <v>68006</v>
      </c>
      <c r="AE28" s="35">
        <v>0</v>
      </c>
      <c r="AF28" s="36">
        <v>4800054184</v>
      </c>
      <c r="AG28" s="37">
        <v>44651</v>
      </c>
      <c r="AH28" s="35">
        <f>5104400+68760800+2585600+278958</f>
        <v>76729758</v>
      </c>
      <c r="AI28" s="1" t="s">
        <v>1242</v>
      </c>
      <c r="AJ28" s="8">
        <v>44319</v>
      </c>
      <c r="AK28" s="8">
        <v>44394</v>
      </c>
      <c r="AL28" s="8"/>
      <c r="AM28" s="29">
        <v>110000</v>
      </c>
      <c r="AN28" s="29">
        <v>110000</v>
      </c>
      <c r="AO28" s="29">
        <v>110000</v>
      </c>
      <c r="AP28" s="29">
        <v>0</v>
      </c>
      <c r="AQ28" s="29">
        <v>110000</v>
      </c>
      <c r="AR28" s="29">
        <v>0</v>
      </c>
      <c r="AS28" s="29">
        <v>0</v>
      </c>
      <c r="AT28" s="29">
        <v>0</v>
      </c>
      <c r="AU28" s="29">
        <v>0</v>
      </c>
      <c r="AV28" s="29"/>
      <c r="AW28" s="29"/>
      <c r="AX28" s="29">
        <v>0</v>
      </c>
      <c r="AY28" s="29">
        <v>110000</v>
      </c>
    </row>
    <row r="29" spans="1:51" x14ac:dyDescent="0.25">
      <c r="A29" s="1">
        <v>805027287</v>
      </c>
      <c r="B29" s="1" t="s">
        <v>13</v>
      </c>
      <c r="C29" s="7" t="s">
        <v>14</v>
      </c>
      <c r="D29" s="7">
        <v>47558</v>
      </c>
      <c r="E29" s="7" t="s">
        <v>566</v>
      </c>
      <c r="F29" s="7" t="s">
        <v>567</v>
      </c>
      <c r="G29" s="8">
        <v>44344</v>
      </c>
      <c r="H29" s="8">
        <v>44394</v>
      </c>
      <c r="I29" s="9">
        <v>110000</v>
      </c>
      <c r="J29" s="9">
        <v>0</v>
      </c>
      <c r="K29" s="9">
        <v>68006</v>
      </c>
      <c r="L29" s="9">
        <v>68006</v>
      </c>
      <c r="M29" s="16" t="s">
        <v>21</v>
      </c>
      <c r="N29" s="15" t="s">
        <v>1277</v>
      </c>
      <c r="O29" s="1" t="s">
        <v>1277</v>
      </c>
      <c r="P29" s="9">
        <v>0</v>
      </c>
      <c r="Q29" s="1"/>
      <c r="R29" s="1" t="s">
        <v>1281</v>
      </c>
      <c r="S29" s="1"/>
      <c r="T29" s="35">
        <v>0</v>
      </c>
      <c r="U29" s="35">
        <v>0</v>
      </c>
      <c r="V29" s="36"/>
      <c r="W29" s="37"/>
      <c r="X29" s="35">
        <v>0</v>
      </c>
      <c r="Y29" s="35">
        <v>0</v>
      </c>
      <c r="Z29" s="35">
        <v>0</v>
      </c>
      <c r="AA29" s="36"/>
      <c r="AB29" s="37"/>
      <c r="AC29" s="35">
        <v>0</v>
      </c>
      <c r="AD29" s="35">
        <v>68006</v>
      </c>
      <c r="AE29" s="35">
        <v>0</v>
      </c>
      <c r="AF29" s="36">
        <v>4800054184</v>
      </c>
      <c r="AG29" s="37">
        <v>44651</v>
      </c>
      <c r="AH29" s="35">
        <f>5104400+68760800+2585600+278958</f>
        <v>76729758</v>
      </c>
      <c r="AI29" s="1" t="s">
        <v>1242</v>
      </c>
      <c r="AJ29" s="8">
        <v>44319</v>
      </c>
      <c r="AK29" s="8">
        <v>44394</v>
      </c>
      <c r="AL29" s="8"/>
      <c r="AM29" s="29">
        <v>110000</v>
      </c>
      <c r="AN29" s="29">
        <v>110000</v>
      </c>
      <c r="AO29" s="29">
        <v>110000</v>
      </c>
      <c r="AP29" s="29">
        <v>0</v>
      </c>
      <c r="AQ29" s="29">
        <v>110000</v>
      </c>
      <c r="AR29" s="29">
        <v>0</v>
      </c>
      <c r="AS29" s="29">
        <v>0</v>
      </c>
      <c r="AT29" s="29">
        <v>0</v>
      </c>
      <c r="AU29" s="29">
        <v>0</v>
      </c>
      <c r="AV29" s="29"/>
      <c r="AW29" s="29"/>
      <c r="AX29" s="29">
        <v>0</v>
      </c>
      <c r="AY29" s="29">
        <v>110000</v>
      </c>
    </row>
    <row r="30" spans="1:51" x14ac:dyDescent="0.25">
      <c r="A30" s="1">
        <v>805027287</v>
      </c>
      <c r="B30" s="1" t="s">
        <v>13</v>
      </c>
      <c r="C30" s="7" t="s">
        <v>14</v>
      </c>
      <c r="D30" s="7">
        <v>47567</v>
      </c>
      <c r="E30" s="7" t="s">
        <v>568</v>
      </c>
      <c r="F30" s="7" t="s">
        <v>569</v>
      </c>
      <c r="G30" s="8">
        <v>44344</v>
      </c>
      <c r="H30" s="8">
        <v>44394</v>
      </c>
      <c r="I30" s="9">
        <v>110000</v>
      </c>
      <c r="J30" s="9">
        <v>0</v>
      </c>
      <c r="K30" s="9">
        <v>68006</v>
      </c>
      <c r="L30" s="9">
        <v>68006</v>
      </c>
      <c r="M30" s="16" t="s">
        <v>21</v>
      </c>
      <c r="N30" s="15" t="s">
        <v>1277</v>
      </c>
      <c r="O30" s="1" t="s">
        <v>1277</v>
      </c>
      <c r="P30" s="9">
        <v>0</v>
      </c>
      <c r="Q30" s="1"/>
      <c r="R30" s="1" t="s">
        <v>1281</v>
      </c>
      <c r="S30" s="1"/>
      <c r="T30" s="35">
        <v>0</v>
      </c>
      <c r="U30" s="35">
        <v>0</v>
      </c>
      <c r="V30" s="36"/>
      <c r="W30" s="37"/>
      <c r="X30" s="35">
        <v>0</v>
      </c>
      <c r="Y30" s="35">
        <v>0</v>
      </c>
      <c r="Z30" s="35">
        <v>0</v>
      </c>
      <c r="AA30" s="36"/>
      <c r="AB30" s="37"/>
      <c r="AC30" s="35">
        <v>0</v>
      </c>
      <c r="AD30" s="35">
        <v>68006</v>
      </c>
      <c r="AE30" s="35">
        <v>0</v>
      </c>
      <c r="AF30" s="36">
        <v>4800054184</v>
      </c>
      <c r="AG30" s="37">
        <v>44651</v>
      </c>
      <c r="AH30" s="35">
        <f>5104400+68760800+2585600+278958</f>
        <v>76729758</v>
      </c>
      <c r="AI30" s="1" t="s">
        <v>1242</v>
      </c>
      <c r="AJ30" s="8">
        <v>44319</v>
      </c>
      <c r="AK30" s="8">
        <v>44394</v>
      </c>
      <c r="AL30" s="8"/>
      <c r="AM30" s="29">
        <v>110000</v>
      </c>
      <c r="AN30" s="29">
        <v>110000</v>
      </c>
      <c r="AO30" s="29">
        <v>110000</v>
      </c>
      <c r="AP30" s="29">
        <v>0</v>
      </c>
      <c r="AQ30" s="29">
        <v>110000</v>
      </c>
      <c r="AR30" s="29">
        <v>0</v>
      </c>
      <c r="AS30" s="29">
        <v>0</v>
      </c>
      <c r="AT30" s="29">
        <v>0</v>
      </c>
      <c r="AU30" s="29">
        <v>0</v>
      </c>
      <c r="AV30" s="29"/>
      <c r="AW30" s="29"/>
      <c r="AX30" s="29">
        <v>0</v>
      </c>
      <c r="AY30" s="29">
        <v>110000</v>
      </c>
    </row>
    <row r="31" spans="1:51" x14ac:dyDescent="0.25">
      <c r="A31" s="1">
        <v>805027287</v>
      </c>
      <c r="B31" s="1" t="s">
        <v>13</v>
      </c>
      <c r="C31" s="7" t="s">
        <v>14</v>
      </c>
      <c r="D31" s="7">
        <v>47572</v>
      </c>
      <c r="E31" s="7" t="s">
        <v>570</v>
      </c>
      <c r="F31" s="7" t="s">
        <v>571</v>
      </c>
      <c r="G31" s="8">
        <v>44344</v>
      </c>
      <c r="H31" s="8">
        <v>44394</v>
      </c>
      <c r="I31" s="9">
        <v>110000</v>
      </c>
      <c r="J31" s="9">
        <v>0</v>
      </c>
      <c r="K31" s="9">
        <v>68006</v>
      </c>
      <c r="L31" s="9">
        <v>68006</v>
      </c>
      <c r="M31" s="16" t="s">
        <v>21</v>
      </c>
      <c r="N31" s="15" t="s">
        <v>1277</v>
      </c>
      <c r="O31" s="1" t="s">
        <v>1277</v>
      </c>
      <c r="P31" s="9">
        <v>0</v>
      </c>
      <c r="Q31" s="1"/>
      <c r="R31" s="1" t="s">
        <v>1281</v>
      </c>
      <c r="S31" s="1"/>
      <c r="T31" s="35">
        <v>0</v>
      </c>
      <c r="U31" s="35">
        <v>0</v>
      </c>
      <c r="V31" s="36"/>
      <c r="W31" s="37"/>
      <c r="X31" s="35">
        <v>0</v>
      </c>
      <c r="Y31" s="35">
        <v>0</v>
      </c>
      <c r="Z31" s="35">
        <v>0</v>
      </c>
      <c r="AA31" s="36"/>
      <c r="AB31" s="37"/>
      <c r="AC31" s="35">
        <v>0</v>
      </c>
      <c r="AD31" s="35">
        <v>68006</v>
      </c>
      <c r="AE31" s="35">
        <v>0</v>
      </c>
      <c r="AF31" s="36">
        <v>4800054184</v>
      </c>
      <c r="AG31" s="37">
        <v>44651</v>
      </c>
      <c r="AH31" s="35">
        <f>5104400+68760800+2585600+278958</f>
        <v>76729758</v>
      </c>
      <c r="AI31" s="1" t="s">
        <v>1242</v>
      </c>
      <c r="AJ31" s="8">
        <v>44319</v>
      </c>
      <c r="AK31" s="8">
        <v>44394</v>
      </c>
      <c r="AL31" s="8"/>
      <c r="AM31" s="29">
        <v>110000</v>
      </c>
      <c r="AN31" s="29">
        <v>110000</v>
      </c>
      <c r="AO31" s="29">
        <v>110000</v>
      </c>
      <c r="AP31" s="29">
        <v>0</v>
      </c>
      <c r="AQ31" s="29">
        <v>110000</v>
      </c>
      <c r="AR31" s="29">
        <v>0</v>
      </c>
      <c r="AS31" s="29">
        <v>0</v>
      </c>
      <c r="AT31" s="29">
        <v>0</v>
      </c>
      <c r="AU31" s="29">
        <v>0</v>
      </c>
      <c r="AV31" s="29"/>
      <c r="AW31" s="29"/>
      <c r="AX31" s="29">
        <v>0</v>
      </c>
      <c r="AY31" s="29">
        <v>110000</v>
      </c>
    </row>
    <row r="32" spans="1:51" x14ac:dyDescent="0.25">
      <c r="A32" s="1">
        <v>805027287</v>
      </c>
      <c r="B32" s="1" t="s">
        <v>13</v>
      </c>
      <c r="C32" s="7" t="s">
        <v>14</v>
      </c>
      <c r="D32" s="7">
        <v>47588</v>
      </c>
      <c r="E32" s="7" t="s">
        <v>572</v>
      </c>
      <c r="F32" s="7" t="s">
        <v>573</v>
      </c>
      <c r="G32" s="8">
        <v>44344</v>
      </c>
      <c r="H32" s="8">
        <v>44394</v>
      </c>
      <c r="I32" s="9">
        <v>110000</v>
      </c>
      <c r="J32" s="9">
        <v>0</v>
      </c>
      <c r="K32" s="9">
        <v>68006</v>
      </c>
      <c r="L32" s="9">
        <v>68006</v>
      </c>
      <c r="M32" s="16" t="s">
        <v>21</v>
      </c>
      <c r="N32" s="15" t="s">
        <v>1277</v>
      </c>
      <c r="O32" s="1" t="s">
        <v>1277</v>
      </c>
      <c r="P32" s="9">
        <v>0</v>
      </c>
      <c r="Q32" s="1"/>
      <c r="R32" s="1" t="s">
        <v>1281</v>
      </c>
      <c r="S32" s="1"/>
      <c r="T32" s="35">
        <v>0</v>
      </c>
      <c r="U32" s="35">
        <v>0</v>
      </c>
      <c r="V32" s="36"/>
      <c r="W32" s="37"/>
      <c r="X32" s="35">
        <v>0</v>
      </c>
      <c r="Y32" s="35">
        <v>0</v>
      </c>
      <c r="Z32" s="35">
        <v>0</v>
      </c>
      <c r="AA32" s="36"/>
      <c r="AB32" s="37"/>
      <c r="AC32" s="35">
        <v>0</v>
      </c>
      <c r="AD32" s="35">
        <v>68006</v>
      </c>
      <c r="AE32" s="35">
        <v>0</v>
      </c>
      <c r="AF32" s="36">
        <v>4800054184</v>
      </c>
      <c r="AG32" s="37">
        <v>44651</v>
      </c>
      <c r="AH32" s="35">
        <f>5104400+68760800+2585600+278958</f>
        <v>76729758</v>
      </c>
      <c r="AI32" s="1" t="s">
        <v>1242</v>
      </c>
      <c r="AJ32" s="8">
        <v>44319</v>
      </c>
      <c r="AK32" s="8">
        <v>44394</v>
      </c>
      <c r="AL32" s="8"/>
      <c r="AM32" s="29">
        <v>110000</v>
      </c>
      <c r="AN32" s="29">
        <v>110000</v>
      </c>
      <c r="AO32" s="29">
        <v>110000</v>
      </c>
      <c r="AP32" s="29">
        <v>0</v>
      </c>
      <c r="AQ32" s="29">
        <v>110000</v>
      </c>
      <c r="AR32" s="29">
        <v>0</v>
      </c>
      <c r="AS32" s="29">
        <v>0</v>
      </c>
      <c r="AT32" s="29">
        <v>0</v>
      </c>
      <c r="AU32" s="29">
        <v>0</v>
      </c>
      <c r="AV32" s="29"/>
      <c r="AW32" s="29"/>
      <c r="AX32" s="29">
        <v>0</v>
      </c>
      <c r="AY32" s="29">
        <v>110000</v>
      </c>
    </row>
    <row r="33" spans="1:51" x14ac:dyDescent="0.25">
      <c r="A33" s="1">
        <v>805027287</v>
      </c>
      <c r="B33" s="1" t="s">
        <v>13</v>
      </c>
      <c r="C33" s="7" t="s">
        <v>14</v>
      </c>
      <c r="D33" s="7">
        <v>47771</v>
      </c>
      <c r="E33" s="7" t="s">
        <v>574</v>
      </c>
      <c r="F33" s="7" t="s">
        <v>575</v>
      </c>
      <c r="G33" s="8">
        <v>44344</v>
      </c>
      <c r="H33" s="8">
        <v>44398</v>
      </c>
      <c r="I33" s="9">
        <v>110000</v>
      </c>
      <c r="J33" s="9">
        <v>0</v>
      </c>
      <c r="K33" s="9">
        <v>68006</v>
      </c>
      <c r="L33" s="9">
        <v>68006</v>
      </c>
      <c r="M33" s="16" t="s">
        <v>21</v>
      </c>
      <c r="N33" s="15" t="s">
        <v>1277</v>
      </c>
      <c r="O33" s="1" t="s">
        <v>1277</v>
      </c>
      <c r="P33" s="9">
        <v>0</v>
      </c>
      <c r="Q33" s="1"/>
      <c r="R33" s="1" t="s">
        <v>1281</v>
      </c>
      <c r="S33" s="1"/>
      <c r="T33" s="35">
        <v>0</v>
      </c>
      <c r="U33" s="35">
        <v>0</v>
      </c>
      <c r="V33" s="36"/>
      <c r="W33" s="37"/>
      <c r="X33" s="35">
        <v>0</v>
      </c>
      <c r="Y33" s="35">
        <v>0</v>
      </c>
      <c r="Z33" s="35">
        <v>0</v>
      </c>
      <c r="AA33" s="36"/>
      <c r="AB33" s="37"/>
      <c r="AC33" s="35">
        <v>0</v>
      </c>
      <c r="AD33" s="35">
        <v>68006</v>
      </c>
      <c r="AE33" s="35">
        <v>0</v>
      </c>
      <c r="AF33" s="36">
        <v>4800054184</v>
      </c>
      <c r="AG33" s="37">
        <v>44651</v>
      </c>
      <c r="AH33" s="35">
        <f>5104400+68760800+2585600+278958</f>
        <v>76729758</v>
      </c>
      <c r="AI33" s="1" t="s">
        <v>1242</v>
      </c>
      <c r="AJ33" s="8">
        <v>44357</v>
      </c>
      <c r="AK33" s="8">
        <v>44398</v>
      </c>
      <c r="AL33" s="8"/>
      <c r="AM33" s="29">
        <v>110000</v>
      </c>
      <c r="AN33" s="29">
        <v>110000</v>
      </c>
      <c r="AO33" s="29">
        <v>110000</v>
      </c>
      <c r="AP33" s="29">
        <v>0</v>
      </c>
      <c r="AQ33" s="29">
        <v>110000</v>
      </c>
      <c r="AR33" s="29">
        <v>0</v>
      </c>
      <c r="AS33" s="29">
        <v>0</v>
      </c>
      <c r="AT33" s="29">
        <v>0</v>
      </c>
      <c r="AU33" s="29">
        <v>0</v>
      </c>
      <c r="AV33" s="29"/>
      <c r="AW33" s="29"/>
      <c r="AX33" s="29">
        <v>0</v>
      </c>
      <c r="AY33" s="29">
        <v>110000</v>
      </c>
    </row>
    <row r="34" spans="1:51" x14ac:dyDescent="0.25">
      <c r="A34" s="1">
        <v>805027287</v>
      </c>
      <c r="B34" s="1" t="s">
        <v>13</v>
      </c>
      <c r="C34" s="7" t="s">
        <v>14</v>
      </c>
      <c r="D34" s="7">
        <v>53436</v>
      </c>
      <c r="E34" s="7" t="s">
        <v>578</v>
      </c>
      <c r="F34" s="7" t="s">
        <v>579</v>
      </c>
      <c r="G34" s="8">
        <v>44347.999988425989</v>
      </c>
      <c r="H34" s="8">
        <v>44394</v>
      </c>
      <c r="I34" s="9">
        <v>110000</v>
      </c>
      <c r="J34" s="9">
        <v>0</v>
      </c>
      <c r="K34" s="9">
        <v>68006</v>
      </c>
      <c r="L34" s="9">
        <v>68006</v>
      </c>
      <c r="M34" s="16" t="s">
        <v>21</v>
      </c>
      <c r="N34" s="15" t="s">
        <v>1277</v>
      </c>
      <c r="O34" s="1" t="s">
        <v>1277</v>
      </c>
      <c r="P34" s="9">
        <v>0</v>
      </c>
      <c r="Q34" s="1"/>
      <c r="R34" s="1" t="s">
        <v>1281</v>
      </c>
      <c r="S34" s="1"/>
      <c r="T34" s="35">
        <v>0</v>
      </c>
      <c r="U34" s="35">
        <v>0</v>
      </c>
      <c r="V34" s="36"/>
      <c r="W34" s="37"/>
      <c r="X34" s="35">
        <v>0</v>
      </c>
      <c r="Y34" s="35">
        <v>0</v>
      </c>
      <c r="Z34" s="35">
        <v>0</v>
      </c>
      <c r="AA34" s="36"/>
      <c r="AB34" s="37"/>
      <c r="AC34" s="35">
        <v>0</v>
      </c>
      <c r="AD34" s="35">
        <v>68006</v>
      </c>
      <c r="AE34" s="35">
        <v>0</v>
      </c>
      <c r="AF34" s="36">
        <v>4800054184</v>
      </c>
      <c r="AG34" s="37">
        <v>44651</v>
      </c>
      <c r="AH34" s="35">
        <f>5104400+68760800+2585600+278958</f>
        <v>76729758</v>
      </c>
      <c r="AI34" s="1" t="s">
        <v>1242</v>
      </c>
      <c r="AJ34" s="8">
        <v>44340</v>
      </c>
      <c r="AK34" s="8">
        <v>44394</v>
      </c>
      <c r="AL34" s="8"/>
      <c r="AM34" s="29">
        <v>110000</v>
      </c>
      <c r="AN34" s="29">
        <v>110000</v>
      </c>
      <c r="AO34" s="29">
        <v>110000</v>
      </c>
      <c r="AP34" s="29">
        <v>0</v>
      </c>
      <c r="AQ34" s="29">
        <v>110000</v>
      </c>
      <c r="AR34" s="29">
        <v>0</v>
      </c>
      <c r="AS34" s="29">
        <v>0</v>
      </c>
      <c r="AT34" s="29">
        <v>0</v>
      </c>
      <c r="AU34" s="29">
        <v>0</v>
      </c>
      <c r="AV34" s="29"/>
      <c r="AW34" s="29"/>
      <c r="AX34" s="29">
        <v>0</v>
      </c>
      <c r="AY34" s="29">
        <v>110000</v>
      </c>
    </row>
    <row r="35" spans="1:51" x14ac:dyDescent="0.25">
      <c r="A35" s="1">
        <v>805027287</v>
      </c>
      <c r="B35" s="1" t="s">
        <v>13</v>
      </c>
      <c r="C35" s="7" t="s">
        <v>14</v>
      </c>
      <c r="D35" s="7">
        <v>53521</v>
      </c>
      <c r="E35" s="7" t="s">
        <v>580</v>
      </c>
      <c r="F35" s="7" t="s">
        <v>581</v>
      </c>
      <c r="G35" s="8">
        <v>44347.999988425989</v>
      </c>
      <c r="H35" s="8">
        <v>44394</v>
      </c>
      <c r="I35" s="9">
        <v>110000</v>
      </c>
      <c r="J35" s="9">
        <v>0</v>
      </c>
      <c r="K35" s="9">
        <v>68006</v>
      </c>
      <c r="L35" s="9">
        <v>68006</v>
      </c>
      <c r="M35" s="16" t="s">
        <v>21</v>
      </c>
      <c r="N35" s="15" t="s">
        <v>1277</v>
      </c>
      <c r="O35" s="1" t="s">
        <v>1277</v>
      </c>
      <c r="P35" s="9">
        <v>0</v>
      </c>
      <c r="Q35" s="1"/>
      <c r="R35" s="1" t="s">
        <v>1281</v>
      </c>
      <c r="S35" s="1"/>
      <c r="T35" s="35">
        <v>0</v>
      </c>
      <c r="U35" s="35">
        <v>0</v>
      </c>
      <c r="V35" s="36"/>
      <c r="W35" s="37"/>
      <c r="X35" s="35">
        <v>0</v>
      </c>
      <c r="Y35" s="35">
        <v>0</v>
      </c>
      <c r="Z35" s="35">
        <v>0</v>
      </c>
      <c r="AA35" s="36"/>
      <c r="AB35" s="37"/>
      <c r="AC35" s="35">
        <v>0</v>
      </c>
      <c r="AD35" s="35">
        <v>68006</v>
      </c>
      <c r="AE35" s="35">
        <v>0</v>
      </c>
      <c r="AF35" s="36">
        <v>4800054184</v>
      </c>
      <c r="AG35" s="37">
        <v>44651</v>
      </c>
      <c r="AH35" s="35">
        <f>5104400+68760800+2585600+278958</f>
        <v>76729758</v>
      </c>
      <c r="AI35" s="1" t="s">
        <v>1242</v>
      </c>
      <c r="AJ35" s="8">
        <v>44341</v>
      </c>
      <c r="AK35" s="8">
        <v>44394</v>
      </c>
      <c r="AL35" s="8"/>
      <c r="AM35" s="29">
        <v>110000</v>
      </c>
      <c r="AN35" s="29">
        <v>110000</v>
      </c>
      <c r="AO35" s="29">
        <v>110000</v>
      </c>
      <c r="AP35" s="29">
        <v>0</v>
      </c>
      <c r="AQ35" s="29">
        <v>110000</v>
      </c>
      <c r="AR35" s="29">
        <v>0</v>
      </c>
      <c r="AS35" s="29">
        <v>0</v>
      </c>
      <c r="AT35" s="29">
        <v>0</v>
      </c>
      <c r="AU35" s="29">
        <v>0</v>
      </c>
      <c r="AV35" s="29"/>
      <c r="AW35" s="29"/>
      <c r="AX35" s="29">
        <v>0</v>
      </c>
      <c r="AY35" s="29">
        <v>110000</v>
      </c>
    </row>
    <row r="36" spans="1:51" x14ac:dyDescent="0.25">
      <c r="A36" s="1">
        <v>805027287</v>
      </c>
      <c r="B36" s="1" t="s">
        <v>13</v>
      </c>
      <c r="C36" s="7" t="s">
        <v>14</v>
      </c>
      <c r="D36" s="7">
        <v>53631</v>
      </c>
      <c r="E36" s="7" t="s">
        <v>582</v>
      </c>
      <c r="F36" s="7" t="s">
        <v>583</v>
      </c>
      <c r="G36" s="8">
        <v>44347.999988425989</v>
      </c>
      <c r="H36" s="8">
        <v>44394</v>
      </c>
      <c r="I36" s="9">
        <v>110000</v>
      </c>
      <c r="J36" s="9">
        <v>0</v>
      </c>
      <c r="K36" s="9">
        <v>83006</v>
      </c>
      <c r="L36" s="9">
        <v>83006</v>
      </c>
      <c r="M36" s="16" t="s">
        <v>21</v>
      </c>
      <c r="N36" s="15" t="s">
        <v>1277</v>
      </c>
      <c r="O36" s="1" t="s">
        <v>1277</v>
      </c>
      <c r="P36" s="9">
        <v>0</v>
      </c>
      <c r="Q36" s="1"/>
      <c r="R36" s="1" t="s">
        <v>1281</v>
      </c>
      <c r="S36" s="1"/>
      <c r="T36" s="35">
        <v>0</v>
      </c>
      <c r="U36" s="35">
        <v>0</v>
      </c>
      <c r="V36" s="36"/>
      <c r="W36" s="37"/>
      <c r="X36" s="35">
        <v>0</v>
      </c>
      <c r="Y36" s="35">
        <v>0</v>
      </c>
      <c r="Z36" s="35">
        <v>0</v>
      </c>
      <c r="AA36" s="36"/>
      <c r="AB36" s="37"/>
      <c r="AC36" s="35">
        <v>0</v>
      </c>
      <c r="AD36" s="35">
        <v>83006</v>
      </c>
      <c r="AE36" s="35">
        <v>0</v>
      </c>
      <c r="AF36" s="36">
        <v>4800054184</v>
      </c>
      <c r="AG36" s="37">
        <v>44651</v>
      </c>
      <c r="AH36" s="35">
        <f>5104400+68760800+2585600+278958</f>
        <v>76729758</v>
      </c>
      <c r="AI36" s="1" t="s">
        <v>1242</v>
      </c>
      <c r="AJ36" s="8">
        <v>44347</v>
      </c>
      <c r="AK36" s="8">
        <v>44394</v>
      </c>
      <c r="AL36" s="8"/>
      <c r="AM36" s="29">
        <v>110000</v>
      </c>
      <c r="AN36" s="29">
        <v>110000</v>
      </c>
      <c r="AO36" s="29">
        <v>110000</v>
      </c>
      <c r="AP36" s="29">
        <v>0</v>
      </c>
      <c r="AQ36" s="29">
        <v>110000</v>
      </c>
      <c r="AR36" s="29">
        <v>0</v>
      </c>
      <c r="AS36" s="29">
        <v>0</v>
      </c>
      <c r="AT36" s="29">
        <v>0</v>
      </c>
      <c r="AU36" s="29">
        <v>0</v>
      </c>
      <c r="AV36" s="29"/>
      <c r="AW36" s="29"/>
      <c r="AX36" s="29">
        <v>0</v>
      </c>
      <c r="AY36" s="29">
        <v>110000</v>
      </c>
    </row>
    <row r="37" spans="1:51" x14ac:dyDescent="0.25">
      <c r="A37" s="1">
        <v>805027287</v>
      </c>
      <c r="B37" s="1" t="s">
        <v>13</v>
      </c>
      <c r="C37" s="7" t="s">
        <v>14</v>
      </c>
      <c r="D37" s="7">
        <v>53634</v>
      </c>
      <c r="E37" s="7" t="s">
        <v>586</v>
      </c>
      <c r="F37" s="7" t="s">
        <v>587</v>
      </c>
      <c r="G37" s="8">
        <v>44347.999988425989</v>
      </c>
      <c r="H37" s="8">
        <v>44394</v>
      </c>
      <c r="I37" s="9">
        <v>110000</v>
      </c>
      <c r="J37" s="9">
        <v>0</v>
      </c>
      <c r="K37" s="9">
        <v>68006</v>
      </c>
      <c r="L37" s="9">
        <v>68006</v>
      </c>
      <c r="M37" s="16" t="s">
        <v>21</v>
      </c>
      <c r="N37" s="15" t="s">
        <v>1277</v>
      </c>
      <c r="O37" s="1" t="s">
        <v>1277</v>
      </c>
      <c r="P37" s="9">
        <v>0</v>
      </c>
      <c r="Q37" s="1"/>
      <c r="R37" s="1" t="s">
        <v>1281</v>
      </c>
      <c r="S37" s="1"/>
      <c r="T37" s="35">
        <v>0</v>
      </c>
      <c r="U37" s="35">
        <v>0</v>
      </c>
      <c r="V37" s="36"/>
      <c r="W37" s="37"/>
      <c r="X37" s="35">
        <v>0</v>
      </c>
      <c r="Y37" s="35">
        <v>0</v>
      </c>
      <c r="Z37" s="35">
        <v>0</v>
      </c>
      <c r="AA37" s="36"/>
      <c r="AB37" s="37"/>
      <c r="AC37" s="35">
        <v>0</v>
      </c>
      <c r="AD37" s="35">
        <v>68006</v>
      </c>
      <c r="AE37" s="35">
        <v>0</v>
      </c>
      <c r="AF37" s="36">
        <v>4800054184</v>
      </c>
      <c r="AG37" s="37">
        <v>44651</v>
      </c>
      <c r="AH37" s="35">
        <f>5104400+68760800+2585600+278958</f>
        <v>76729758</v>
      </c>
      <c r="AI37" s="1" t="s">
        <v>1242</v>
      </c>
      <c r="AJ37" s="8">
        <v>44347</v>
      </c>
      <c r="AK37" s="8">
        <v>44394</v>
      </c>
      <c r="AL37" s="8"/>
      <c r="AM37" s="29">
        <v>110000</v>
      </c>
      <c r="AN37" s="29">
        <v>110000</v>
      </c>
      <c r="AO37" s="29">
        <v>110000</v>
      </c>
      <c r="AP37" s="29">
        <v>0</v>
      </c>
      <c r="AQ37" s="29">
        <v>110000</v>
      </c>
      <c r="AR37" s="29">
        <v>0</v>
      </c>
      <c r="AS37" s="29">
        <v>0</v>
      </c>
      <c r="AT37" s="29">
        <v>0</v>
      </c>
      <c r="AU37" s="29">
        <v>0</v>
      </c>
      <c r="AV37" s="29"/>
      <c r="AW37" s="29"/>
      <c r="AX37" s="29">
        <v>0</v>
      </c>
      <c r="AY37" s="29">
        <v>110000</v>
      </c>
    </row>
    <row r="38" spans="1:51" x14ac:dyDescent="0.25">
      <c r="A38" s="1">
        <v>805027287</v>
      </c>
      <c r="B38" s="1" t="s">
        <v>13</v>
      </c>
      <c r="C38" s="7" t="s">
        <v>14</v>
      </c>
      <c r="D38" s="7">
        <v>66335</v>
      </c>
      <c r="E38" s="7" t="s">
        <v>594</v>
      </c>
      <c r="F38" s="7" t="s">
        <v>595</v>
      </c>
      <c r="G38" s="8">
        <v>44377.999988425989</v>
      </c>
      <c r="H38" s="8">
        <v>44429</v>
      </c>
      <c r="I38" s="9">
        <v>110000</v>
      </c>
      <c r="J38" s="9">
        <v>0</v>
      </c>
      <c r="K38" s="9">
        <v>68006</v>
      </c>
      <c r="L38" s="9">
        <v>68006</v>
      </c>
      <c r="M38" s="16" t="s">
        <v>21</v>
      </c>
      <c r="N38" s="15" t="s">
        <v>1277</v>
      </c>
      <c r="O38" s="1" t="s">
        <v>1277</v>
      </c>
      <c r="P38" s="9">
        <v>0</v>
      </c>
      <c r="Q38" s="1"/>
      <c r="R38" s="1" t="s">
        <v>1281</v>
      </c>
      <c r="S38" s="1"/>
      <c r="T38" s="35">
        <v>0</v>
      </c>
      <c r="U38" s="35">
        <v>0</v>
      </c>
      <c r="V38" s="36"/>
      <c r="W38" s="37"/>
      <c r="X38" s="35">
        <v>0</v>
      </c>
      <c r="Y38" s="35">
        <v>0</v>
      </c>
      <c r="Z38" s="35">
        <v>0</v>
      </c>
      <c r="AA38" s="36"/>
      <c r="AB38" s="37"/>
      <c r="AC38" s="35">
        <v>0</v>
      </c>
      <c r="AD38" s="35">
        <v>68006</v>
      </c>
      <c r="AE38" s="35">
        <v>0</v>
      </c>
      <c r="AF38" s="36">
        <v>4800054184</v>
      </c>
      <c r="AG38" s="37">
        <v>44651</v>
      </c>
      <c r="AH38" s="35">
        <f>5104400+68760800+2585600+278958</f>
        <v>76729758</v>
      </c>
      <c r="AI38" s="1" t="s">
        <v>1242</v>
      </c>
      <c r="AJ38" s="8">
        <v>44377</v>
      </c>
      <c r="AK38" s="8">
        <v>44429</v>
      </c>
      <c r="AL38" s="8"/>
      <c r="AM38" s="29">
        <v>110000</v>
      </c>
      <c r="AN38" s="29">
        <v>110000</v>
      </c>
      <c r="AO38" s="29">
        <v>110000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/>
      <c r="AW38" s="29"/>
      <c r="AX38" s="29">
        <v>0</v>
      </c>
      <c r="AY38" s="29">
        <v>110000</v>
      </c>
    </row>
    <row r="39" spans="1:51" x14ac:dyDescent="0.25">
      <c r="A39" s="1">
        <v>805027287</v>
      </c>
      <c r="B39" s="1" t="s">
        <v>13</v>
      </c>
      <c r="C39" s="7" t="s">
        <v>14</v>
      </c>
      <c r="D39" s="7">
        <v>67097</v>
      </c>
      <c r="E39" s="7" t="s">
        <v>606</v>
      </c>
      <c r="F39" s="7" t="s">
        <v>607</v>
      </c>
      <c r="G39" s="8">
        <v>44403.00555555569</v>
      </c>
      <c r="H39" s="8">
        <v>44460</v>
      </c>
      <c r="I39" s="9">
        <v>110000</v>
      </c>
      <c r="J39" s="9">
        <v>0</v>
      </c>
      <c r="K39" s="9">
        <v>68006</v>
      </c>
      <c r="L39" s="9">
        <v>68006</v>
      </c>
      <c r="M39" s="16" t="s">
        <v>21</v>
      </c>
      <c r="N39" s="15" t="s">
        <v>1277</v>
      </c>
      <c r="O39" s="1" t="s">
        <v>1277</v>
      </c>
      <c r="P39" s="9">
        <v>0</v>
      </c>
      <c r="Q39" s="1"/>
      <c r="R39" s="1" t="s">
        <v>1281</v>
      </c>
      <c r="S39" s="1"/>
      <c r="T39" s="35">
        <v>0</v>
      </c>
      <c r="U39" s="35">
        <v>0</v>
      </c>
      <c r="V39" s="36"/>
      <c r="W39" s="37"/>
      <c r="X39" s="35">
        <v>0</v>
      </c>
      <c r="Y39" s="35">
        <v>0</v>
      </c>
      <c r="Z39" s="35">
        <v>0</v>
      </c>
      <c r="AA39" s="36"/>
      <c r="AB39" s="37"/>
      <c r="AC39" s="35">
        <v>0</v>
      </c>
      <c r="AD39" s="35">
        <v>68006</v>
      </c>
      <c r="AE39" s="35">
        <v>0</v>
      </c>
      <c r="AF39" s="36">
        <v>4800054184</v>
      </c>
      <c r="AG39" s="37">
        <v>44651</v>
      </c>
      <c r="AH39" s="35">
        <f>5104400+68760800+2585600+278958</f>
        <v>76729758</v>
      </c>
      <c r="AI39" s="1" t="s">
        <v>1242</v>
      </c>
      <c r="AJ39" s="8">
        <v>44403</v>
      </c>
      <c r="AK39" s="8">
        <v>44460</v>
      </c>
      <c r="AL39" s="8"/>
      <c r="AM39" s="29">
        <v>110000</v>
      </c>
      <c r="AN39" s="29">
        <v>110000</v>
      </c>
      <c r="AO39" s="29">
        <v>110000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/>
      <c r="AW39" s="29"/>
      <c r="AX39" s="29">
        <v>0</v>
      </c>
      <c r="AY39" s="29">
        <v>110000</v>
      </c>
    </row>
    <row r="40" spans="1:51" x14ac:dyDescent="0.25">
      <c r="A40" s="1">
        <v>805027287</v>
      </c>
      <c r="B40" s="1" t="s">
        <v>13</v>
      </c>
      <c r="C40" s="7" t="s">
        <v>14</v>
      </c>
      <c r="D40" s="7">
        <v>67101</v>
      </c>
      <c r="E40" s="7" t="s">
        <v>608</v>
      </c>
      <c r="F40" s="7" t="s">
        <v>609</v>
      </c>
      <c r="G40" s="8">
        <v>44403.00555555569</v>
      </c>
      <c r="H40" s="8">
        <v>44460</v>
      </c>
      <c r="I40" s="9">
        <v>110000</v>
      </c>
      <c r="J40" s="9">
        <v>0</v>
      </c>
      <c r="K40" s="9">
        <v>68006</v>
      </c>
      <c r="L40" s="9">
        <v>68006</v>
      </c>
      <c r="M40" s="16" t="s">
        <v>21</v>
      </c>
      <c r="N40" s="15" t="s">
        <v>1277</v>
      </c>
      <c r="O40" s="1" t="s">
        <v>1277</v>
      </c>
      <c r="P40" s="9">
        <v>0</v>
      </c>
      <c r="Q40" s="1"/>
      <c r="R40" s="1" t="s">
        <v>1281</v>
      </c>
      <c r="S40" s="1"/>
      <c r="T40" s="35">
        <v>0</v>
      </c>
      <c r="U40" s="35">
        <v>0</v>
      </c>
      <c r="V40" s="36"/>
      <c r="W40" s="37"/>
      <c r="X40" s="35">
        <v>0</v>
      </c>
      <c r="Y40" s="35">
        <v>0</v>
      </c>
      <c r="Z40" s="35">
        <v>0</v>
      </c>
      <c r="AA40" s="36"/>
      <c r="AB40" s="37"/>
      <c r="AC40" s="35">
        <v>0</v>
      </c>
      <c r="AD40" s="35">
        <v>68006</v>
      </c>
      <c r="AE40" s="35">
        <v>0</v>
      </c>
      <c r="AF40" s="36">
        <v>4800054184</v>
      </c>
      <c r="AG40" s="37">
        <v>44651</v>
      </c>
      <c r="AH40" s="35">
        <f>5104400+68760800+2585600+278958</f>
        <v>76729758</v>
      </c>
      <c r="AI40" s="1" t="s">
        <v>1242</v>
      </c>
      <c r="AJ40" s="8">
        <v>44403</v>
      </c>
      <c r="AK40" s="8">
        <v>44460</v>
      </c>
      <c r="AL40" s="8"/>
      <c r="AM40" s="29">
        <v>110000</v>
      </c>
      <c r="AN40" s="29">
        <v>110000</v>
      </c>
      <c r="AO40" s="29">
        <v>110000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/>
      <c r="AW40" s="29"/>
      <c r="AX40" s="29">
        <v>0</v>
      </c>
      <c r="AY40" s="29">
        <v>110000</v>
      </c>
    </row>
    <row r="41" spans="1:51" x14ac:dyDescent="0.25">
      <c r="A41" s="1">
        <v>805027287</v>
      </c>
      <c r="B41" s="1" t="s">
        <v>13</v>
      </c>
      <c r="C41" s="7" t="s">
        <v>14</v>
      </c>
      <c r="D41" s="7">
        <v>67106</v>
      </c>
      <c r="E41" s="7" t="s">
        <v>610</v>
      </c>
      <c r="F41" s="7" t="s">
        <v>611</v>
      </c>
      <c r="G41" s="8">
        <v>44403.00555555569</v>
      </c>
      <c r="H41" s="8">
        <v>44460</v>
      </c>
      <c r="I41" s="9">
        <v>110000</v>
      </c>
      <c r="J41" s="9">
        <v>0</v>
      </c>
      <c r="K41" s="9">
        <v>68006</v>
      </c>
      <c r="L41" s="9">
        <v>68006</v>
      </c>
      <c r="M41" s="16" t="s">
        <v>21</v>
      </c>
      <c r="N41" s="15" t="s">
        <v>1277</v>
      </c>
      <c r="O41" s="1" t="s">
        <v>1277</v>
      </c>
      <c r="P41" s="9">
        <v>0</v>
      </c>
      <c r="Q41" s="1"/>
      <c r="R41" s="1" t="s">
        <v>1281</v>
      </c>
      <c r="S41" s="1"/>
      <c r="T41" s="35">
        <v>0</v>
      </c>
      <c r="U41" s="35">
        <v>0</v>
      </c>
      <c r="V41" s="36"/>
      <c r="W41" s="37"/>
      <c r="X41" s="35">
        <v>0</v>
      </c>
      <c r="Y41" s="35">
        <v>0</v>
      </c>
      <c r="Z41" s="35">
        <v>0</v>
      </c>
      <c r="AA41" s="36"/>
      <c r="AB41" s="37"/>
      <c r="AC41" s="35">
        <v>0</v>
      </c>
      <c r="AD41" s="35">
        <v>68006</v>
      </c>
      <c r="AE41" s="35">
        <v>0</v>
      </c>
      <c r="AF41" s="36">
        <v>4800054184</v>
      </c>
      <c r="AG41" s="37">
        <v>44651</v>
      </c>
      <c r="AH41" s="35">
        <f>5104400+68760800+2585600+278958</f>
        <v>76729758</v>
      </c>
      <c r="AI41" s="1" t="s">
        <v>1242</v>
      </c>
      <c r="AJ41" s="8">
        <v>44403</v>
      </c>
      <c r="AK41" s="8">
        <v>44460</v>
      </c>
      <c r="AL41" s="8"/>
      <c r="AM41" s="29">
        <v>110000</v>
      </c>
      <c r="AN41" s="29">
        <v>110000</v>
      </c>
      <c r="AO41" s="29">
        <v>110000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/>
      <c r="AW41" s="29"/>
      <c r="AX41" s="29">
        <v>0</v>
      </c>
      <c r="AY41" s="29">
        <v>110000</v>
      </c>
    </row>
    <row r="42" spans="1:51" x14ac:dyDescent="0.25">
      <c r="A42" s="1">
        <v>805027287</v>
      </c>
      <c r="B42" s="1" t="s">
        <v>13</v>
      </c>
      <c r="C42" s="7" t="s">
        <v>14</v>
      </c>
      <c r="D42" s="7">
        <v>67108</v>
      </c>
      <c r="E42" s="7" t="s">
        <v>612</v>
      </c>
      <c r="F42" s="7" t="s">
        <v>613</v>
      </c>
      <c r="G42" s="8">
        <v>44403.00555555569</v>
      </c>
      <c r="H42" s="8">
        <v>44460</v>
      </c>
      <c r="I42" s="9">
        <v>110000</v>
      </c>
      <c r="J42" s="9">
        <v>0</v>
      </c>
      <c r="K42" s="9">
        <v>68006</v>
      </c>
      <c r="L42" s="9">
        <v>68006</v>
      </c>
      <c r="M42" s="16" t="s">
        <v>21</v>
      </c>
      <c r="N42" s="15" t="s">
        <v>1277</v>
      </c>
      <c r="O42" s="1" t="s">
        <v>1277</v>
      </c>
      <c r="P42" s="9">
        <v>0</v>
      </c>
      <c r="Q42" s="1"/>
      <c r="R42" s="1" t="s">
        <v>1281</v>
      </c>
      <c r="S42" s="1"/>
      <c r="T42" s="35">
        <v>0</v>
      </c>
      <c r="U42" s="35">
        <v>0</v>
      </c>
      <c r="V42" s="36"/>
      <c r="W42" s="37"/>
      <c r="X42" s="35">
        <v>0</v>
      </c>
      <c r="Y42" s="35">
        <v>0</v>
      </c>
      <c r="Z42" s="35">
        <v>0</v>
      </c>
      <c r="AA42" s="36"/>
      <c r="AB42" s="37"/>
      <c r="AC42" s="35">
        <v>0</v>
      </c>
      <c r="AD42" s="35">
        <v>68006</v>
      </c>
      <c r="AE42" s="35">
        <v>0</v>
      </c>
      <c r="AF42" s="36">
        <v>4800054184</v>
      </c>
      <c r="AG42" s="37">
        <v>44651</v>
      </c>
      <c r="AH42" s="35">
        <f>5104400+68760800+2585600+278958</f>
        <v>76729758</v>
      </c>
      <c r="AI42" s="1" t="s">
        <v>1242</v>
      </c>
      <c r="AJ42" s="8">
        <v>44403</v>
      </c>
      <c r="AK42" s="8">
        <v>44460</v>
      </c>
      <c r="AL42" s="8"/>
      <c r="AM42" s="29">
        <v>110000</v>
      </c>
      <c r="AN42" s="29">
        <v>110000</v>
      </c>
      <c r="AO42" s="29">
        <v>110000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/>
      <c r="AW42" s="29"/>
      <c r="AX42" s="29">
        <v>0</v>
      </c>
      <c r="AY42" s="29">
        <v>110000</v>
      </c>
    </row>
    <row r="43" spans="1:51" x14ac:dyDescent="0.25">
      <c r="A43" s="1">
        <v>805027287</v>
      </c>
      <c r="B43" s="1" t="s">
        <v>13</v>
      </c>
      <c r="C43" s="7" t="s">
        <v>14</v>
      </c>
      <c r="D43" s="7">
        <v>67110</v>
      </c>
      <c r="E43" s="7" t="s">
        <v>614</v>
      </c>
      <c r="F43" s="7" t="s">
        <v>615</v>
      </c>
      <c r="G43" s="8">
        <v>44403.00555555569</v>
      </c>
      <c r="H43" s="8">
        <v>44460</v>
      </c>
      <c r="I43" s="9">
        <v>110000</v>
      </c>
      <c r="J43" s="9">
        <v>0</v>
      </c>
      <c r="K43" s="9">
        <v>68006</v>
      </c>
      <c r="L43" s="9">
        <v>68006</v>
      </c>
      <c r="M43" s="16" t="s">
        <v>21</v>
      </c>
      <c r="N43" s="15" t="s">
        <v>1277</v>
      </c>
      <c r="O43" s="1" t="s">
        <v>1277</v>
      </c>
      <c r="P43" s="9">
        <v>0</v>
      </c>
      <c r="Q43" s="1"/>
      <c r="R43" s="1" t="s">
        <v>1281</v>
      </c>
      <c r="S43" s="1"/>
      <c r="T43" s="35">
        <v>0</v>
      </c>
      <c r="U43" s="35">
        <v>0</v>
      </c>
      <c r="V43" s="36"/>
      <c r="W43" s="37"/>
      <c r="X43" s="35">
        <v>0</v>
      </c>
      <c r="Y43" s="35">
        <v>0</v>
      </c>
      <c r="Z43" s="35">
        <v>0</v>
      </c>
      <c r="AA43" s="36"/>
      <c r="AB43" s="37"/>
      <c r="AC43" s="35">
        <v>0</v>
      </c>
      <c r="AD43" s="35">
        <v>68006</v>
      </c>
      <c r="AE43" s="35">
        <v>0</v>
      </c>
      <c r="AF43" s="36">
        <v>4800054184</v>
      </c>
      <c r="AG43" s="37">
        <v>44651</v>
      </c>
      <c r="AH43" s="35">
        <f>5104400+68760800+2585600+278958</f>
        <v>76729758</v>
      </c>
      <c r="AI43" s="1" t="s">
        <v>1242</v>
      </c>
      <c r="AJ43" s="8">
        <v>44403</v>
      </c>
      <c r="AK43" s="8">
        <v>44460</v>
      </c>
      <c r="AL43" s="8"/>
      <c r="AM43" s="29">
        <v>110000</v>
      </c>
      <c r="AN43" s="29">
        <v>110000</v>
      </c>
      <c r="AO43" s="29">
        <v>110000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/>
      <c r="AW43" s="29"/>
      <c r="AX43" s="29">
        <v>0</v>
      </c>
      <c r="AY43" s="29">
        <v>110000</v>
      </c>
    </row>
    <row r="44" spans="1:51" x14ac:dyDescent="0.25">
      <c r="A44" s="1">
        <v>805027287</v>
      </c>
      <c r="B44" s="1" t="s">
        <v>13</v>
      </c>
      <c r="C44" s="7" t="s">
        <v>14</v>
      </c>
      <c r="D44" s="7">
        <v>67111</v>
      </c>
      <c r="E44" s="7" t="s">
        <v>616</v>
      </c>
      <c r="F44" s="7" t="s">
        <v>617</v>
      </c>
      <c r="G44" s="8">
        <v>44403.00555555569</v>
      </c>
      <c r="H44" s="8">
        <v>44460</v>
      </c>
      <c r="I44" s="9">
        <v>110000</v>
      </c>
      <c r="J44" s="9">
        <v>0</v>
      </c>
      <c r="K44" s="9">
        <v>68006</v>
      </c>
      <c r="L44" s="9">
        <v>68006</v>
      </c>
      <c r="M44" s="16" t="s">
        <v>21</v>
      </c>
      <c r="N44" s="15" t="s">
        <v>1277</v>
      </c>
      <c r="O44" s="1" t="s">
        <v>1277</v>
      </c>
      <c r="P44" s="9">
        <v>0</v>
      </c>
      <c r="Q44" s="1"/>
      <c r="R44" s="1" t="s">
        <v>1281</v>
      </c>
      <c r="S44" s="1"/>
      <c r="T44" s="35">
        <v>0</v>
      </c>
      <c r="U44" s="35">
        <v>0</v>
      </c>
      <c r="V44" s="36"/>
      <c r="W44" s="37"/>
      <c r="X44" s="35">
        <v>0</v>
      </c>
      <c r="Y44" s="35">
        <v>0</v>
      </c>
      <c r="Z44" s="35">
        <v>0</v>
      </c>
      <c r="AA44" s="36"/>
      <c r="AB44" s="37"/>
      <c r="AC44" s="35">
        <v>0</v>
      </c>
      <c r="AD44" s="35">
        <v>68006</v>
      </c>
      <c r="AE44" s="35">
        <v>0</v>
      </c>
      <c r="AF44" s="36">
        <v>4800054184</v>
      </c>
      <c r="AG44" s="37">
        <v>44651</v>
      </c>
      <c r="AH44" s="35">
        <f>5104400+68760800+2585600+278958</f>
        <v>76729758</v>
      </c>
      <c r="AI44" s="1" t="s">
        <v>1242</v>
      </c>
      <c r="AJ44" s="8">
        <v>44403</v>
      </c>
      <c r="AK44" s="8">
        <v>44460</v>
      </c>
      <c r="AL44" s="8"/>
      <c r="AM44" s="29">
        <v>110000</v>
      </c>
      <c r="AN44" s="29">
        <v>110000</v>
      </c>
      <c r="AO44" s="29">
        <v>110000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/>
      <c r="AW44" s="29"/>
      <c r="AX44" s="29">
        <v>0</v>
      </c>
      <c r="AY44" s="29">
        <v>110000</v>
      </c>
    </row>
    <row r="45" spans="1:51" x14ac:dyDescent="0.25">
      <c r="A45" s="1">
        <v>805027287</v>
      </c>
      <c r="B45" s="1" t="s">
        <v>13</v>
      </c>
      <c r="C45" s="7" t="s">
        <v>14</v>
      </c>
      <c r="D45" s="7">
        <v>67112</v>
      </c>
      <c r="E45" s="7" t="s">
        <v>618</v>
      </c>
      <c r="F45" s="7" t="s">
        <v>619</v>
      </c>
      <c r="G45" s="8">
        <v>44403.00555555569</v>
      </c>
      <c r="H45" s="8">
        <v>44460</v>
      </c>
      <c r="I45" s="9">
        <v>110000</v>
      </c>
      <c r="J45" s="9">
        <v>0</v>
      </c>
      <c r="K45" s="9">
        <v>68006</v>
      </c>
      <c r="L45" s="9">
        <v>68006</v>
      </c>
      <c r="M45" s="16" t="s">
        <v>21</v>
      </c>
      <c r="N45" s="15" t="s">
        <v>1277</v>
      </c>
      <c r="O45" s="1" t="s">
        <v>1277</v>
      </c>
      <c r="P45" s="9">
        <v>0</v>
      </c>
      <c r="Q45" s="1"/>
      <c r="R45" s="1" t="s">
        <v>1281</v>
      </c>
      <c r="S45" s="1"/>
      <c r="T45" s="35">
        <v>0</v>
      </c>
      <c r="U45" s="35">
        <v>0</v>
      </c>
      <c r="V45" s="36"/>
      <c r="W45" s="37"/>
      <c r="X45" s="35">
        <v>0</v>
      </c>
      <c r="Y45" s="35">
        <v>0</v>
      </c>
      <c r="Z45" s="35">
        <v>0</v>
      </c>
      <c r="AA45" s="36"/>
      <c r="AB45" s="37"/>
      <c r="AC45" s="35">
        <v>0</v>
      </c>
      <c r="AD45" s="35">
        <v>68006</v>
      </c>
      <c r="AE45" s="35">
        <v>0</v>
      </c>
      <c r="AF45" s="36">
        <v>4800054184</v>
      </c>
      <c r="AG45" s="37">
        <v>44651</v>
      </c>
      <c r="AH45" s="35">
        <f>5104400+68760800+2585600+278958</f>
        <v>76729758</v>
      </c>
      <c r="AI45" s="1" t="s">
        <v>1242</v>
      </c>
      <c r="AJ45" s="8">
        <v>44403</v>
      </c>
      <c r="AK45" s="8">
        <v>44460</v>
      </c>
      <c r="AL45" s="8"/>
      <c r="AM45" s="29">
        <v>110000</v>
      </c>
      <c r="AN45" s="29">
        <v>110000</v>
      </c>
      <c r="AO45" s="29">
        <v>110000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/>
      <c r="AW45" s="29"/>
      <c r="AX45" s="29">
        <v>0</v>
      </c>
      <c r="AY45" s="29">
        <v>110000</v>
      </c>
    </row>
    <row r="46" spans="1:51" x14ac:dyDescent="0.25">
      <c r="A46" s="1">
        <v>805027287</v>
      </c>
      <c r="B46" s="1" t="s">
        <v>13</v>
      </c>
      <c r="C46" s="7" t="s">
        <v>14</v>
      </c>
      <c r="D46" s="7">
        <v>67124</v>
      </c>
      <c r="E46" s="7" t="s">
        <v>620</v>
      </c>
      <c r="F46" s="7" t="s">
        <v>621</v>
      </c>
      <c r="G46" s="8">
        <v>44403.00555555569</v>
      </c>
      <c r="H46" s="8">
        <v>44460</v>
      </c>
      <c r="I46" s="9">
        <v>110000</v>
      </c>
      <c r="J46" s="9">
        <v>0</v>
      </c>
      <c r="K46" s="9">
        <v>68006</v>
      </c>
      <c r="L46" s="9">
        <v>68006</v>
      </c>
      <c r="M46" s="16" t="s">
        <v>21</v>
      </c>
      <c r="N46" s="15" t="s">
        <v>1277</v>
      </c>
      <c r="O46" s="1" t="s">
        <v>1277</v>
      </c>
      <c r="P46" s="9">
        <v>0</v>
      </c>
      <c r="Q46" s="1"/>
      <c r="R46" s="1" t="s">
        <v>1281</v>
      </c>
      <c r="S46" s="1"/>
      <c r="T46" s="35">
        <v>0</v>
      </c>
      <c r="U46" s="35">
        <v>0</v>
      </c>
      <c r="V46" s="36"/>
      <c r="W46" s="37"/>
      <c r="X46" s="35">
        <v>0</v>
      </c>
      <c r="Y46" s="35">
        <v>0</v>
      </c>
      <c r="Z46" s="35">
        <v>0</v>
      </c>
      <c r="AA46" s="36"/>
      <c r="AB46" s="37"/>
      <c r="AC46" s="35">
        <v>0</v>
      </c>
      <c r="AD46" s="35">
        <v>68006</v>
      </c>
      <c r="AE46" s="35">
        <v>0</v>
      </c>
      <c r="AF46" s="36">
        <v>4800054184</v>
      </c>
      <c r="AG46" s="37">
        <v>44651</v>
      </c>
      <c r="AH46" s="35">
        <f>5104400+68760800+2585600+278958</f>
        <v>76729758</v>
      </c>
      <c r="AI46" s="1" t="s">
        <v>1242</v>
      </c>
      <c r="AJ46" s="8">
        <v>44403</v>
      </c>
      <c r="AK46" s="8">
        <v>44460</v>
      </c>
      <c r="AL46" s="8"/>
      <c r="AM46" s="29">
        <v>110000</v>
      </c>
      <c r="AN46" s="29">
        <v>110000</v>
      </c>
      <c r="AO46" s="29">
        <v>110000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/>
      <c r="AW46" s="29"/>
      <c r="AX46" s="29">
        <v>0</v>
      </c>
      <c r="AY46" s="29">
        <v>110000</v>
      </c>
    </row>
    <row r="47" spans="1:51" x14ac:dyDescent="0.25">
      <c r="A47" s="1">
        <v>805027287</v>
      </c>
      <c r="B47" s="1" t="s">
        <v>13</v>
      </c>
      <c r="C47" s="7" t="s">
        <v>14</v>
      </c>
      <c r="D47" s="7">
        <v>67126</v>
      </c>
      <c r="E47" s="7" t="s">
        <v>622</v>
      </c>
      <c r="F47" s="7" t="s">
        <v>623</v>
      </c>
      <c r="G47" s="8">
        <v>44403.00555555569</v>
      </c>
      <c r="H47" s="8">
        <v>44460</v>
      </c>
      <c r="I47" s="9">
        <v>110000</v>
      </c>
      <c r="J47" s="9">
        <v>0</v>
      </c>
      <c r="K47" s="9">
        <v>68006</v>
      </c>
      <c r="L47" s="9">
        <v>68006</v>
      </c>
      <c r="M47" s="16" t="s">
        <v>21</v>
      </c>
      <c r="N47" s="15" t="s">
        <v>1277</v>
      </c>
      <c r="O47" s="1" t="s">
        <v>1277</v>
      </c>
      <c r="P47" s="9">
        <v>0</v>
      </c>
      <c r="Q47" s="1"/>
      <c r="R47" s="1" t="s">
        <v>1281</v>
      </c>
      <c r="S47" s="1"/>
      <c r="T47" s="35">
        <v>0</v>
      </c>
      <c r="U47" s="35">
        <v>0</v>
      </c>
      <c r="V47" s="36"/>
      <c r="W47" s="37"/>
      <c r="X47" s="35">
        <v>0</v>
      </c>
      <c r="Y47" s="35">
        <v>0</v>
      </c>
      <c r="Z47" s="35">
        <v>0</v>
      </c>
      <c r="AA47" s="36"/>
      <c r="AB47" s="37"/>
      <c r="AC47" s="35">
        <v>0</v>
      </c>
      <c r="AD47" s="35">
        <v>68006</v>
      </c>
      <c r="AE47" s="35">
        <v>0</v>
      </c>
      <c r="AF47" s="36">
        <v>4800054184</v>
      </c>
      <c r="AG47" s="37">
        <v>44651</v>
      </c>
      <c r="AH47" s="35">
        <f>5104400+68760800+2585600+278958</f>
        <v>76729758</v>
      </c>
      <c r="AI47" s="1" t="s">
        <v>1242</v>
      </c>
      <c r="AJ47" s="8">
        <v>44403</v>
      </c>
      <c r="AK47" s="8">
        <v>44460</v>
      </c>
      <c r="AL47" s="8"/>
      <c r="AM47" s="29">
        <v>110000</v>
      </c>
      <c r="AN47" s="29">
        <v>110000</v>
      </c>
      <c r="AO47" s="29">
        <v>110000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/>
      <c r="AW47" s="29"/>
      <c r="AX47" s="29">
        <v>0</v>
      </c>
      <c r="AY47" s="29">
        <v>110000</v>
      </c>
    </row>
    <row r="48" spans="1:51" x14ac:dyDescent="0.25">
      <c r="A48" s="1">
        <v>805027287</v>
      </c>
      <c r="B48" s="1" t="s">
        <v>13</v>
      </c>
      <c r="C48" s="7" t="s">
        <v>14</v>
      </c>
      <c r="D48" s="7">
        <v>67127</v>
      </c>
      <c r="E48" s="7" t="s">
        <v>624</v>
      </c>
      <c r="F48" s="7" t="s">
        <v>625</v>
      </c>
      <c r="G48" s="8">
        <v>44403.00555555569</v>
      </c>
      <c r="H48" s="8">
        <v>44460</v>
      </c>
      <c r="I48" s="9">
        <v>110000</v>
      </c>
      <c r="J48" s="9">
        <v>0</v>
      </c>
      <c r="K48" s="9">
        <v>68006</v>
      </c>
      <c r="L48" s="9">
        <v>68006</v>
      </c>
      <c r="M48" s="16" t="s">
        <v>21</v>
      </c>
      <c r="N48" s="15" t="s">
        <v>1277</v>
      </c>
      <c r="O48" s="1" t="s">
        <v>1277</v>
      </c>
      <c r="P48" s="9">
        <v>0</v>
      </c>
      <c r="Q48" s="1"/>
      <c r="R48" s="1" t="s">
        <v>1281</v>
      </c>
      <c r="S48" s="1"/>
      <c r="T48" s="35">
        <v>0</v>
      </c>
      <c r="U48" s="35">
        <v>0</v>
      </c>
      <c r="V48" s="36"/>
      <c r="W48" s="37"/>
      <c r="X48" s="35">
        <v>0</v>
      </c>
      <c r="Y48" s="35">
        <v>0</v>
      </c>
      <c r="Z48" s="35">
        <v>0</v>
      </c>
      <c r="AA48" s="36"/>
      <c r="AB48" s="37"/>
      <c r="AC48" s="35">
        <v>0</v>
      </c>
      <c r="AD48" s="35">
        <v>68006</v>
      </c>
      <c r="AE48" s="35">
        <v>0</v>
      </c>
      <c r="AF48" s="36">
        <v>4800054184</v>
      </c>
      <c r="AG48" s="37">
        <v>44651</v>
      </c>
      <c r="AH48" s="35">
        <f>5104400+68760800+2585600+278958</f>
        <v>76729758</v>
      </c>
      <c r="AI48" s="1" t="s">
        <v>1242</v>
      </c>
      <c r="AJ48" s="8">
        <v>44403</v>
      </c>
      <c r="AK48" s="8">
        <v>44460</v>
      </c>
      <c r="AL48" s="8"/>
      <c r="AM48" s="29">
        <v>110000</v>
      </c>
      <c r="AN48" s="29">
        <v>110000</v>
      </c>
      <c r="AO48" s="29">
        <v>110000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/>
      <c r="AW48" s="29"/>
      <c r="AX48" s="29">
        <v>0</v>
      </c>
      <c r="AY48" s="29">
        <v>110000</v>
      </c>
    </row>
    <row r="49" spans="1:51" x14ac:dyDescent="0.25">
      <c r="A49" s="1">
        <v>805027287</v>
      </c>
      <c r="B49" s="1" t="s">
        <v>13</v>
      </c>
      <c r="C49" s="7" t="s">
        <v>14</v>
      </c>
      <c r="D49" s="7">
        <v>67130</v>
      </c>
      <c r="E49" s="7" t="s">
        <v>628</v>
      </c>
      <c r="F49" s="7" t="s">
        <v>629</v>
      </c>
      <c r="G49" s="8">
        <v>44403.00555555569</v>
      </c>
      <c r="H49" s="8">
        <v>44460</v>
      </c>
      <c r="I49" s="9">
        <v>110000</v>
      </c>
      <c r="J49" s="9">
        <v>0</v>
      </c>
      <c r="K49" s="9">
        <v>68006</v>
      </c>
      <c r="L49" s="9">
        <v>68006</v>
      </c>
      <c r="M49" s="16" t="s">
        <v>21</v>
      </c>
      <c r="N49" s="15" t="s">
        <v>1277</v>
      </c>
      <c r="O49" s="1" t="s">
        <v>1277</v>
      </c>
      <c r="P49" s="9">
        <v>0</v>
      </c>
      <c r="Q49" s="1"/>
      <c r="R49" s="1" t="s">
        <v>1281</v>
      </c>
      <c r="S49" s="1"/>
      <c r="T49" s="35">
        <v>0</v>
      </c>
      <c r="U49" s="35">
        <v>0</v>
      </c>
      <c r="V49" s="36"/>
      <c r="W49" s="37"/>
      <c r="X49" s="35">
        <v>0</v>
      </c>
      <c r="Y49" s="35">
        <v>0</v>
      </c>
      <c r="Z49" s="35">
        <v>0</v>
      </c>
      <c r="AA49" s="36"/>
      <c r="AB49" s="37"/>
      <c r="AC49" s="35">
        <v>0</v>
      </c>
      <c r="AD49" s="35">
        <v>68006</v>
      </c>
      <c r="AE49" s="35">
        <v>0</v>
      </c>
      <c r="AF49" s="36">
        <v>4800054184</v>
      </c>
      <c r="AG49" s="37">
        <v>44651</v>
      </c>
      <c r="AH49" s="35">
        <f>5104400+68760800+2585600+278958</f>
        <v>76729758</v>
      </c>
      <c r="AI49" s="1" t="s">
        <v>1242</v>
      </c>
      <c r="AJ49" s="8">
        <v>44403</v>
      </c>
      <c r="AK49" s="8">
        <v>44460</v>
      </c>
      <c r="AL49" s="8"/>
      <c r="AM49" s="29">
        <v>110000</v>
      </c>
      <c r="AN49" s="29">
        <v>110000</v>
      </c>
      <c r="AO49" s="29">
        <v>110000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/>
      <c r="AW49" s="29"/>
      <c r="AX49" s="29">
        <v>0</v>
      </c>
      <c r="AY49" s="29">
        <v>110000</v>
      </c>
    </row>
    <row r="50" spans="1:51" x14ac:dyDescent="0.25">
      <c r="A50" s="1">
        <v>805027287</v>
      </c>
      <c r="B50" s="1" t="s">
        <v>13</v>
      </c>
      <c r="C50" s="7" t="s">
        <v>14</v>
      </c>
      <c r="D50" s="7">
        <v>67131</v>
      </c>
      <c r="E50" s="7" t="s">
        <v>630</v>
      </c>
      <c r="F50" s="7" t="s">
        <v>631</v>
      </c>
      <c r="G50" s="8">
        <v>44403.00555555569</v>
      </c>
      <c r="H50" s="8">
        <v>44460</v>
      </c>
      <c r="I50" s="9">
        <v>110000</v>
      </c>
      <c r="J50" s="9">
        <v>0</v>
      </c>
      <c r="K50" s="9">
        <v>68006</v>
      </c>
      <c r="L50" s="9">
        <v>68006</v>
      </c>
      <c r="M50" s="16" t="s">
        <v>21</v>
      </c>
      <c r="N50" s="15" t="s">
        <v>1277</v>
      </c>
      <c r="O50" s="1" t="s">
        <v>1277</v>
      </c>
      <c r="P50" s="9">
        <v>0</v>
      </c>
      <c r="Q50" s="1"/>
      <c r="R50" s="1" t="s">
        <v>1281</v>
      </c>
      <c r="S50" s="1"/>
      <c r="T50" s="35">
        <v>0</v>
      </c>
      <c r="U50" s="35">
        <v>0</v>
      </c>
      <c r="V50" s="36"/>
      <c r="W50" s="37"/>
      <c r="X50" s="35">
        <v>0</v>
      </c>
      <c r="Y50" s="35">
        <v>0</v>
      </c>
      <c r="Z50" s="35">
        <v>0</v>
      </c>
      <c r="AA50" s="36"/>
      <c r="AB50" s="37"/>
      <c r="AC50" s="35">
        <v>0</v>
      </c>
      <c r="AD50" s="35">
        <v>68006</v>
      </c>
      <c r="AE50" s="35">
        <v>0</v>
      </c>
      <c r="AF50" s="36">
        <v>4800054184</v>
      </c>
      <c r="AG50" s="37">
        <v>44651</v>
      </c>
      <c r="AH50" s="35">
        <f>5104400+68760800+2585600+278958</f>
        <v>76729758</v>
      </c>
      <c r="AI50" s="1" t="s">
        <v>1242</v>
      </c>
      <c r="AJ50" s="8">
        <v>44403</v>
      </c>
      <c r="AK50" s="8">
        <v>44460</v>
      </c>
      <c r="AL50" s="8"/>
      <c r="AM50" s="29">
        <v>110000</v>
      </c>
      <c r="AN50" s="29">
        <v>110000</v>
      </c>
      <c r="AO50" s="29">
        <v>110000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/>
      <c r="AW50" s="29"/>
      <c r="AX50" s="29">
        <v>0</v>
      </c>
      <c r="AY50" s="29">
        <v>110000</v>
      </c>
    </row>
    <row r="51" spans="1:51" x14ac:dyDescent="0.25">
      <c r="A51" s="1">
        <v>805027287</v>
      </c>
      <c r="B51" s="1" t="s">
        <v>13</v>
      </c>
      <c r="C51" s="7" t="s">
        <v>14</v>
      </c>
      <c r="D51" s="7">
        <v>67152</v>
      </c>
      <c r="E51" s="7" t="s">
        <v>632</v>
      </c>
      <c r="F51" s="7" t="s">
        <v>633</v>
      </c>
      <c r="G51" s="8">
        <v>44404</v>
      </c>
      <c r="H51" s="8">
        <v>44460</v>
      </c>
      <c r="I51" s="9">
        <v>110000</v>
      </c>
      <c r="J51" s="9">
        <v>0</v>
      </c>
      <c r="K51" s="9">
        <v>68006</v>
      </c>
      <c r="L51" s="9">
        <v>68006</v>
      </c>
      <c r="M51" s="16" t="s">
        <v>21</v>
      </c>
      <c r="N51" s="15" t="s">
        <v>1277</v>
      </c>
      <c r="O51" s="1" t="s">
        <v>1277</v>
      </c>
      <c r="P51" s="9">
        <v>0</v>
      </c>
      <c r="Q51" s="1"/>
      <c r="R51" s="1" t="s">
        <v>1281</v>
      </c>
      <c r="S51" s="1"/>
      <c r="T51" s="35">
        <v>0</v>
      </c>
      <c r="U51" s="35">
        <v>0</v>
      </c>
      <c r="V51" s="36"/>
      <c r="W51" s="37"/>
      <c r="X51" s="35">
        <v>0</v>
      </c>
      <c r="Y51" s="35">
        <v>0</v>
      </c>
      <c r="Z51" s="35">
        <v>0</v>
      </c>
      <c r="AA51" s="36"/>
      <c r="AB51" s="37"/>
      <c r="AC51" s="35">
        <v>0</v>
      </c>
      <c r="AD51" s="35">
        <v>68006</v>
      </c>
      <c r="AE51" s="35">
        <v>0</v>
      </c>
      <c r="AF51" s="36">
        <v>4800054184</v>
      </c>
      <c r="AG51" s="37">
        <v>44651</v>
      </c>
      <c r="AH51" s="35">
        <f>5104400+68760800+2585600+278958</f>
        <v>76729758</v>
      </c>
      <c r="AI51" s="1" t="s">
        <v>1242</v>
      </c>
      <c r="AJ51" s="8">
        <v>44404</v>
      </c>
      <c r="AK51" s="8">
        <v>44460</v>
      </c>
      <c r="AL51" s="8"/>
      <c r="AM51" s="29">
        <v>110000</v>
      </c>
      <c r="AN51" s="29">
        <v>110000</v>
      </c>
      <c r="AO51" s="29">
        <v>110000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/>
      <c r="AW51" s="29"/>
      <c r="AX51" s="29">
        <v>0</v>
      </c>
      <c r="AY51" s="29">
        <v>110000</v>
      </c>
    </row>
    <row r="52" spans="1:51" x14ac:dyDescent="0.25">
      <c r="A52" s="1">
        <v>805027287</v>
      </c>
      <c r="B52" s="1" t="s">
        <v>13</v>
      </c>
      <c r="C52" s="7" t="s">
        <v>14</v>
      </c>
      <c r="D52" s="7">
        <v>67162</v>
      </c>
      <c r="E52" s="7" t="s">
        <v>634</v>
      </c>
      <c r="F52" s="7" t="s">
        <v>635</v>
      </c>
      <c r="G52" s="8">
        <v>44404</v>
      </c>
      <c r="H52" s="8">
        <v>44460</v>
      </c>
      <c r="I52" s="9">
        <v>110000</v>
      </c>
      <c r="J52" s="9">
        <v>0</v>
      </c>
      <c r="K52" s="9">
        <v>68006</v>
      </c>
      <c r="L52" s="9">
        <v>68006</v>
      </c>
      <c r="M52" s="16" t="s">
        <v>21</v>
      </c>
      <c r="N52" s="15" t="s">
        <v>1277</v>
      </c>
      <c r="O52" s="1" t="s">
        <v>1277</v>
      </c>
      <c r="P52" s="9">
        <v>0</v>
      </c>
      <c r="Q52" s="1"/>
      <c r="R52" s="1" t="s">
        <v>1281</v>
      </c>
      <c r="S52" s="1"/>
      <c r="T52" s="35">
        <v>0</v>
      </c>
      <c r="U52" s="35">
        <v>0</v>
      </c>
      <c r="V52" s="36"/>
      <c r="W52" s="37"/>
      <c r="X52" s="35">
        <v>0</v>
      </c>
      <c r="Y52" s="35">
        <v>0</v>
      </c>
      <c r="Z52" s="35">
        <v>0</v>
      </c>
      <c r="AA52" s="36"/>
      <c r="AB52" s="37"/>
      <c r="AC52" s="35">
        <v>0</v>
      </c>
      <c r="AD52" s="35">
        <v>68006</v>
      </c>
      <c r="AE52" s="35">
        <v>0</v>
      </c>
      <c r="AF52" s="36">
        <v>4800054184</v>
      </c>
      <c r="AG52" s="37">
        <v>44651</v>
      </c>
      <c r="AH52" s="35">
        <f>5104400+68760800+2585600+278958</f>
        <v>76729758</v>
      </c>
      <c r="AI52" s="1" t="s">
        <v>1242</v>
      </c>
      <c r="AJ52" s="8">
        <v>44404</v>
      </c>
      <c r="AK52" s="8">
        <v>44460</v>
      </c>
      <c r="AL52" s="8"/>
      <c r="AM52" s="29">
        <v>110000</v>
      </c>
      <c r="AN52" s="29">
        <v>110000</v>
      </c>
      <c r="AO52" s="29">
        <v>110000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/>
      <c r="AW52" s="29"/>
      <c r="AX52" s="29">
        <v>0</v>
      </c>
      <c r="AY52" s="29">
        <v>110000</v>
      </c>
    </row>
    <row r="53" spans="1:51" x14ac:dyDescent="0.25">
      <c r="A53" s="1">
        <v>805027287</v>
      </c>
      <c r="B53" s="1" t="s">
        <v>13</v>
      </c>
      <c r="C53" s="7" t="s">
        <v>14</v>
      </c>
      <c r="D53" s="7">
        <v>67168</v>
      </c>
      <c r="E53" s="7" t="s">
        <v>636</v>
      </c>
      <c r="F53" s="7" t="s">
        <v>637</v>
      </c>
      <c r="G53" s="8">
        <v>44404</v>
      </c>
      <c r="H53" s="8">
        <v>44460</v>
      </c>
      <c r="I53" s="9">
        <v>110000</v>
      </c>
      <c r="J53" s="9">
        <v>0</v>
      </c>
      <c r="K53" s="9">
        <v>68006</v>
      </c>
      <c r="L53" s="9">
        <v>68006</v>
      </c>
      <c r="M53" s="16" t="s">
        <v>21</v>
      </c>
      <c r="N53" s="15" t="s">
        <v>1277</v>
      </c>
      <c r="O53" s="1" t="s">
        <v>1277</v>
      </c>
      <c r="P53" s="9">
        <v>0</v>
      </c>
      <c r="Q53" s="1"/>
      <c r="R53" s="1" t="s">
        <v>1281</v>
      </c>
      <c r="S53" s="1"/>
      <c r="T53" s="35">
        <v>0</v>
      </c>
      <c r="U53" s="35">
        <v>0</v>
      </c>
      <c r="V53" s="36"/>
      <c r="W53" s="37"/>
      <c r="X53" s="35">
        <v>0</v>
      </c>
      <c r="Y53" s="35">
        <v>0</v>
      </c>
      <c r="Z53" s="35">
        <v>0</v>
      </c>
      <c r="AA53" s="36"/>
      <c r="AB53" s="37"/>
      <c r="AC53" s="35">
        <v>0</v>
      </c>
      <c r="AD53" s="35">
        <v>68006</v>
      </c>
      <c r="AE53" s="35">
        <v>0</v>
      </c>
      <c r="AF53" s="36">
        <v>4800054184</v>
      </c>
      <c r="AG53" s="37">
        <v>44651</v>
      </c>
      <c r="AH53" s="35">
        <f>5104400+68760800+2585600+278958</f>
        <v>76729758</v>
      </c>
      <c r="AI53" s="1" t="s">
        <v>1242</v>
      </c>
      <c r="AJ53" s="8">
        <v>44404</v>
      </c>
      <c r="AK53" s="8">
        <v>44460</v>
      </c>
      <c r="AL53" s="8"/>
      <c r="AM53" s="29">
        <v>110000</v>
      </c>
      <c r="AN53" s="29">
        <v>110000</v>
      </c>
      <c r="AO53" s="29">
        <v>110000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/>
      <c r="AW53" s="29"/>
      <c r="AX53" s="29">
        <v>0</v>
      </c>
      <c r="AY53" s="29">
        <v>110000</v>
      </c>
    </row>
    <row r="54" spans="1:51" x14ac:dyDescent="0.25">
      <c r="A54" s="1">
        <v>805027287</v>
      </c>
      <c r="B54" s="1" t="s">
        <v>13</v>
      </c>
      <c r="C54" s="7" t="s">
        <v>14</v>
      </c>
      <c r="D54" s="7">
        <v>67182</v>
      </c>
      <c r="E54" s="7" t="s">
        <v>638</v>
      </c>
      <c r="F54" s="7" t="s">
        <v>639</v>
      </c>
      <c r="G54" s="8">
        <v>44404</v>
      </c>
      <c r="H54" s="8">
        <v>44460</v>
      </c>
      <c r="I54" s="9">
        <v>110000</v>
      </c>
      <c r="J54" s="9">
        <v>0</v>
      </c>
      <c r="K54" s="9">
        <v>68006</v>
      </c>
      <c r="L54" s="9">
        <v>68006</v>
      </c>
      <c r="M54" s="16" t="s">
        <v>21</v>
      </c>
      <c r="N54" s="15" t="s">
        <v>1277</v>
      </c>
      <c r="O54" s="1" t="s">
        <v>1277</v>
      </c>
      <c r="P54" s="9">
        <v>0</v>
      </c>
      <c r="Q54" s="1"/>
      <c r="R54" s="1" t="s">
        <v>1281</v>
      </c>
      <c r="S54" s="1"/>
      <c r="T54" s="35">
        <v>0</v>
      </c>
      <c r="U54" s="35">
        <v>0</v>
      </c>
      <c r="V54" s="36"/>
      <c r="W54" s="37"/>
      <c r="X54" s="35">
        <v>0</v>
      </c>
      <c r="Y54" s="35">
        <v>0</v>
      </c>
      <c r="Z54" s="35">
        <v>0</v>
      </c>
      <c r="AA54" s="36"/>
      <c r="AB54" s="37"/>
      <c r="AC54" s="35">
        <v>0</v>
      </c>
      <c r="AD54" s="35">
        <v>68006</v>
      </c>
      <c r="AE54" s="35">
        <v>0</v>
      </c>
      <c r="AF54" s="36">
        <v>4800054184</v>
      </c>
      <c r="AG54" s="37">
        <v>44651</v>
      </c>
      <c r="AH54" s="35">
        <f>5104400+68760800+2585600+278958</f>
        <v>76729758</v>
      </c>
      <c r="AI54" s="1" t="s">
        <v>1242</v>
      </c>
      <c r="AJ54" s="8">
        <v>44404</v>
      </c>
      <c r="AK54" s="8">
        <v>44460</v>
      </c>
      <c r="AL54" s="8"/>
      <c r="AM54" s="29">
        <v>110000</v>
      </c>
      <c r="AN54" s="29">
        <v>110000</v>
      </c>
      <c r="AO54" s="29">
        <v>110000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/>
      <c r="AW54" s="29"/>
      <c r="AX54" s="29">
        <v>0</v>
      </c>
      <c r="AY54" s="29">
        <v>110000</v>
      </c>
    </row>
    <row r="55" spans="1:51" x14ac:dyDescent="0.25">
      <c r="A55" s="1">
        <v>805027287</v>
      </c>
      <c r="B55" s="1" t="s">
        <v>13</v>
      </c>
      <c r="C55" s="7" t="s">
        <v>14</v>
      </c>
      <c r="D55" s="7">
        <v>67183</v>
      </c>
      <c r="E55" s="7" t="s">
        <v>640</v>
      </c>
      <c r="F55" s="7" t="s">
        <v>641</v>
      </c>
      <c r="G55" s="8">
        <v>44404</v>
      </c>
      <c r="H55" s="8">
        <v>44460</v>
      </c>
      <c r="I55" s="9">
        <v>110000</v>
      </c>
      <c r="J55" s="9">
        <v>0</v>
      </c>
      <c r="K55" s="9">
        <v>68006</v>
      </c>
      <c r="L55" s="9">
        <v>68006</v>
      </c>
      <c r="M55" s="16" t="s">
        <v>21</v>
      </c>
      <c r="N55" s="15" t="s">
        <v>1277</v>
      </c>
      <c r="O55" s="1" t="s">
        <v>1277</v>
      </c>
      <c r="P55" s="9">
        <v>0</v>
      </c>
      <c r="Q55" s="1"/>
      <c r="R55" s="1" t="s">
        <v>1281</v>
      </c>
      <c r="S55" s="1"/>
      <c r="T55" s="35">
        <v>0</v>
      </c>
      <c r="U55" s="35">
        <v>0</v>
      </c>
      <c r="V55" s="36"/>
      <c r="W55" s="37"/>
      <c r="X55" s="35">
        <v>0</v>
      </c>
      <c r="Y55" s="35">
        <v>0</v>
      </c>
      <c r="Z55" s="35">
        <v>0</v>
      </c>
      <c r="AA55" s="36"/>
      <c r="AB55" s="37"/>
      <c r="AC55" s="35">
        <v>0</v>
      </c>
      <c r="AD55" s="35">
        <v>68006</v>
      </c>
      <c r="AE55" s="35">
        <v>0</v>
      </c>
      <c r="AF55" s="36">
        <v>4800054184</v>
      </c>
      <c r="AG55" s="37">
        <v>44651</v>
      </c>
      <c r="AH55" s="35">
        <f>5104400+68760800+2585600+278958</f>
        <v>76729758</v>
      </c>
      <c r="AI55" s="1" t="s">
        <v>1242</v>
      </c>
      <c r="AJ55" s="8">
        <v>44404</v>
      </c>
      <c r="AK55" s="8">
        <v>44460</v>
      </c>
      <c r="AL55" s="8"/>
      <c r="AM55" s="29">
        <v>110000</v>
      </c>
      <c r="AN55" s="29">
        <v>110000</v>
      </c>
      <c r="AO55" s="29">
        <v>110000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/>
      <c r="AW55" s="29"/>
      <c r="AX55" s="29">
        <v>0</v>
      </c>
      <c r="AY55" s="29">
        <v>110000</v>
      </c>
    </row>
    <row r="56" spans="1:51" x14ac:dyDescent="0.25">
      <c r="A56" s="1">
        <v>805027287</v>
      </c>
      <c r="B56" s="1" t="s">
        <v>13</v>
      </c>
      <c r="C56" s="7" t="s">
        <v>14</v>
      </c>
      <c r="D56" s="7">
        <v>67184</v>
      </c>
      <c r="E56" s="7" t="s">
        <v>642</v>
      </c>
      <c r="F56" s="7" t="s">
        <v>643</v>
      </c>
      <c r="G56" s="8">
        <v>44404</v>
      </c>
      <c r="H56" s="8">
        <v>44460</v>
      </c>
      <c r="I56" s="9">
        <v>110000</v>
      </c>
      <c r="J56" s="9">
        <v>0</v>
      </c>
      <c r="K56" s="9">
        <v>68006</v>
      </c>
      <c r="L56" s="9">
        <v>68006</v>
      </c>
      <c r="M56" s="16" t="s">
        <v>21</v>
      </c>
      <c r="N56" s="15" t="s">
        <v>1277</v>
      </c>
      <c r="O56" s="1" t="s">
        <v>1277</v>
      </c>
      <c r="P56" s="9">
        <v>0</v>
      </c>
      <c r="Q56" s="1"/>
      <c r="R56" s="1" t="s">
        <v>1281</v>
      </c>
      <c r="S56" s="1"/>
      <c r="T56" s="35">
        <v>0</v>
      </c>
      <c r="U56" s="35">
        <v>0</v>
      </c>
      <c r="V56" s="36"/>
      <c r="W56" s="37"/>
      <c r="X56" s="35">
        <v>0</v>
      </c>
      <c r="Y56" s="35">
        <v>0</v>
      </c>
      <c r="Z56" s="35">
        <v>0</v>
      </c>
      <c r="AA56" s="36"/>
      <c r="AB56" s="37"/>
      <c r="AC56" s="35">
        <v>0</v>
      </c>
      <c r="AD56" s="35">
        <v>68006</v>
      </c>
      <c r="AE56" s="35">
        <v>0</v>
      </c>
      <c r="AF56" s="36">
        <v>4800054184</v>
      </c>
      <c r="AG56" s="37">
        <v>44651</v>
      </c>
      <c r="AH56" s="35">
        <f>5104400+68760800+2585600+278958</f>
        <v>76729758</v>
      </c>
      <c r="AI56" s="1" t="s">
        <v>1242</v>
      </c>
      <c r="AJ56" s="8">
        <v>44404</v>
      </c>
      <c r="AK56" s="8">
        <v>44460</v>
      </c>
      <c r="AL56" s="8"/>
      <c r="AM56" s="29">
        <v>110000</v>
      </c>
      <c r="AN56" s="29">
        <v>110000</v>
      </c>
      <c r="AO56" s="29">
        <v>110000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/>
      <c r="AW56" s="29"/>
      <c r="AX56" s="29">
        <v>0</v>
      </c>
      <c r="AY56" s="29">
        <v>110000</v>
      </c>
    </row>
    <row r="57" spans="1:51" x14ac:dyDescent="0.25">
      <c r="A57" s="1">
        <v>805027287</v>
      </c>
      <c r="B57" s="1" t="s">
        <v>13</v>
      </c>
      <c r="C57" s="7" t="s">
        <v>14</v>
      </c>
      <c r="D57" s="7">
        <v>75016</v>
      </c>
      <c r="E57" s="7" t="s">
        <v>688</v>
      </c>
      <c r="F57" s="7" t="s">
        <v>689</v>
      </c>
      <c r="G57" s="8">
        <v>44408.999988425989</v>
      </c>
      <c r="H57" s="8">
        <v>44460</v>
      </c>
      <c r="I57" s="9">
        <v>110000</v>
      </c>
      <c r="J57" s="9">
        <v>0</v>
      </c>
      <c r="K57" s="9">
        <v>68006</v>
      </c>
      <c r="L57" s="9">
        <v>68006</v>
      </c>
      <c r="M57" s="16" t="s">
        <v>21</v>
      </c>
      <c r="N57" s="15" t="s">
        <v>1277</v>
      </c>
      <c r="O57" s="1" t="s">
        <v>1277</v>
      </c>
      <c r="P57" s="9">
        <v>0</v>
      </c>
      <c r="Q57" s="1"/>
      <c r="R57" s="1" t="s">
        <v>1281</v>
      </c>
      <c r="S57" s="1"/>
      <c r="T57" s="35">
        <v>0</v>
      </c>
      <c r="U57" s="35">
        <v>0</v>
      </c>
      <c r="V57" s="36"/>
      <c r="W57" s="37"/>
      <c r="X57" s="35">
        <v>0</v>
      </c>
      <c r="Y57" s="35">
        <v>0</v>
      </c>
      <c r="Z57" s="35">
        <v>0</v>
      </c>
      <c r="AA57" s="36"/>
      <c r="AB57" s="37"/>
      <c r="AC57" s="35">
        <v>0</v>
      </c>
      <c r="AD57" s="35">
        <v>68006</v>
      </c>
      <c r="AE57" s="35">
        <v>0</v>
      </c>
      <c r="AF57" s="36">
        <v>4800054184</v>
      </c>
      <c r="AG57" s="37">
        <v>44651</v>
      </c>
      <c r="AH57" s="35">
        <f>5104400+68760800+2585600+278958</f>
        <v>76729758</v>
      </c>
      <c r="AI57" s="1" t="s">
        <v>1242</v>
      </c>
      <c r="AJ57" s="8">
        <v>44408</v>
      </c>
      <c r="AK57" s="8">
        <v>44460</v>
      </c>
      <c r="AL57" s="8"/>
      <c r="AM57" s="29">
        <v>110000</v>
      </c>
      <c r="AN57" s="29">
        <v>110000</v>
      </c>
      <c r="AO57" s="29">
        <v>110000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/>
      <c r="AW57" s="29"/>
      <c r="AX57" s="29">
        <v>0</v>
      </c>
      <c r="AY57" s="29">
        <v>110000</v>
      </c>
    </row>
    <row r="58" spans="1:51" x14ac:dyDescent="0.25">
      <c r="A58" s="1">
        <v>805027287</v>
      </c>
      <c r="B58" s="1" t="s">
        <v>13</v>
      </c>
      <c r="C58" s="7" t="s">
        <v>14</v>
      </c>
      <c r="D58" s="7">
        <v>75017</v>
      </c>
      <c r="E58" s="7" t="s">
        <v>690</v>
      </c>
      <c r="F58" s="7" t="s">
        <v>691</v>
      </c>
      <c r="G58" s="8">
        <v>44408.999988425989</v>
      </c>
      <c r="H58" s="8">
        <v>44460</v>
      </c>
      <c r="I58" s="9">
        <v>110000</v>
      </c>
      <c r="J58" s="9">
        <v>0</v>
      </c>
      <c r="K58" s="9">
        <v>68006</v>
      </c>
      <c r="L58" s="9">
        <v>68006</v>
      </c>
      <c r="M58" s="16" t="s">
        <v>21</v>
      </c>
      <c r="N58" s="15" t="s">
        <v>1277</v>
      </c>
      <c r="O58" s="1" t="s">
        <v>1277</v>
      </c>
      <c r="P58" s="9">
        <v>0</v>
      </c>
      <c r="Q58" s="1"/>
      <c r="R58" s="1" t="s">
        <v>1281</v>
      </c>
      <c r="S58" s="1"/>
      <c r="T58" s="35">
        <v>0</v>
      </c>
      <c r="U58" s="35">
        <v>0</v>
      </c>
      <c r="V58" s="36"/>
      <c r="W58" s="37"/>
      <c r="X58" s="35">
        <v>0</v>
      </c>
      <c r="Y58" s="35">
        <v>0</v>
      </c>
      <c r="Z58" s="35">
        <v>0</v>
      </c>
      <c r="AA58" s="36"/>
      <c r="AB58" s="37"/>
      <c r="AC58" s="35">
        <v>0</v>
      </c>
      <c r="AD58" s="35">
        <v>68006</v>
      </c>
      <c r="AE58" s="35">
        <v>0</v>
      </c>
      <c r="AF58" s="36">
        <v>4800054184</v>
      </c>
      <c r="AG58" s="37">
        <v>44651</v>
      </c>
      <c r="AH58" s="35">
        <f>5104400+68760800+2585600+278958</f>
        <v>76729758</v>
      </c>
      <c r="AI58" s="1" t="s">
        <v>1242</v>
      </c>
      <c r="AJ58" s="8">
        <v>44408</v>
      </c>
      <c r="AK58" s="8">
        <v>44460</v>
      </c>
      <c r="AL58" s="8"/>
      <c r="AM58" s="29">
        <v>110000</v>
      </c>
      <c r="AN58" s="29">
        <v>110000</v>
      </c>
      <c r="AO58" s="29">
        <v>110000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/>
      <c r="AW58" s="29"/>
      <c r="AX58" s="29">
        <v>0</v>
      </c>
      <c r="AY58" s="29">
        <v>110000</v>
      </c>
    </row>
    <row r="59" spans="1:51" x14ac:dyDescent="0.25">
      <c r="A59" s="1">
        <v>805027287</v>
      </c>
      <c r="B59" s="1" t="s">
        <v>13</v>
      </c>
      <c r="C59" s="7" t="s">
        <v>14</v>
      </c>
      <c r="D59" s="7">
        <v>75024</v>
      </c>
      <c r="E59" s="7" t="s">
        <v>692</v>
      </c>
      <c r="F59" s="7" t="s">
        <v>693</v>
      </c>
      <c r="G59" s="8">
        <v>44408.999988425989</v>
      </c>
      <c r="H59" s="8">
        <v>44460</v>
      </c>
      <c r="I59" s="9">
        <v>110000</v>
      </c>
      <c r="J59" s="9">
        <v>0</v>
      </c>
      <c r="K59" s="9">
        <v>68006</v>
      </c>
      <c r="L59" s="9">
        <v>68006</v>
      </c>
      <c r="M59" s="16" t="s">
        <v>21</v>
      </c>
      <c r="N59" s="15" t="s">
        <v>1277</v>
      </c>
      <c r="O59" s="1" t="s">
        <v>1277</v>
      </c>
      <c r="P59" s="9">
        <v>0</v>
      </c>
      <c r="Q59" s="1"/>
      <c r="R59" s="1" t="s">
        <v>1281</v>
      </c>
      <c r="S59" s="1"/>
      <c r="T59" s="35">
        <v>0</v>
      </c>
      <c r="U59" s="35">
        <v>0</v>
      </c>
      <c r="V59" s="36"/>
      <c r="W59" s="37"/>
      <c r="X59" s="35">
        <v>0</v>
      </c>
      <c r="Y59" s="35">
        <v>0</v>
      </c>
      <c r="Z59" s="35">
        <v>0</v>
      </c>
      <c r="AA59" s="36"/>
      <c r="AB59" s="37"/>
      <c r="AC59" s="35">
        <v>0</v>
      </c>
      <c r="AD59" s="35">
        <v>68006</v>
      </c>
      <c r="AE59" s="35">
        <v>0</v>
      </c>
      <c r="AF59" s="36">
        <v>4800054184</v>
      </c>
      <c r="AG59" s="37">
        <v>44651</v>
      </c>
      <c r="AH59" s="35">
        <f>5104400+68760800+2585600+278958</f>
        <v>76729758</v>
      </c>
      <c r="AI59" s="1" t="s">
        <v>1242</v>
      </c>
      <c r="AJ59" s="8">
        <v>44408</v>
      </c>
      <c r="AK59" s="8">
        <v>44460</v>
      </c>
      <c r="AL59" s="8"/>
      <c r="AM59" s="29">
        <v>110000</v>
      </c>
      <c r="AN59" s="29">
        <v>110000</v>
      </c>
      <c r="AO59" s="29">
        <v>110000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/>
      <c r="AW59" s="29"/>
      <c r="AX59" s="29">
        <v>0</v>
      </c>
      <c r="AY59" s="29">
        <v>110000</v>
      </c>
    </row>
    <row r="60" spans="1:51" x14ac:dyDescent="0.25">
      <c r="A60" s="1">
        <v>805027287</v>
      </c>
      <c r="B60" s="1" t="s">
        <v>13</v>
      </c>
      <c r="C60" s="7" t="s">
        <v>14</v>
      </c>
      <c r="D60" s="7">
        <v>75033</v>
      </c>
      <c r="E60" s="7" t="s">
        <v>694</v>
      </c>
      <c r="F60" s="7" t="s">
        <v>695</v>
      </c>
      <c r="G60" s="8">
        <v>44408.999988425989</v>
      </c>
      <c r="H60" s="8">
        <v>44460</v>
      </c>
      <c r="I60" s="9">
        <v>110000</v>
      </c>
      <c r="J60" s="9">
        <v>0</v>
      </c>
      <c r="K60" s="9">
        <v>68006</v>
      </c>
      <c r="L60" s="9">
        <v>68006</v>
      </c>
      <c r="M60" s="16" t="s">
        <v>21</v>
      </c>
      <c r="N60" s="15" t="s">
        <v>1277</v>
      </c>
      <c r="O60" s="1" t="s">
        <v>1277</v>
      </c>
      <c r="P60" s="9">
        <v>0</v>
      </c>
      <c r="Q60" s="1"/>
      <c r="R60" s="1" t="s">
        <v>1281</v>
      </c>
      <c r="S60" s="1"/>
      <c r="T60" s="35">
        <v>0</v>
      </c>
      <c r="U60" s="35">
        <v>0</v>
      </c>
      <c r="V60" s="36"/>
      <c r="W60" s="37"/>
      <c r="X60" s="35">
        <v>0</v>
      </c>
      <c r="Y60" s="35">
        <v>0</v>
      </c>
      <c r="Z60" s="35">
        <v>0</v>
      </c>
      <c r="AA60" s="36"/>
      <c r="AB60" s="37"/>
      <c r="AC60" s="35">
        <v>0</v>
      </c>
      <c r="AD60" s="35">
        <v>68006</v>
      </c>
      <c r="AE60" s="35">
        <v>0</v>
      </c>
      <c r="AF60" s="36">
        <v>4800054184</v>
      </c>
      <c r="AG60" s="37">
        <v>44651</v>
      </c>
      <c r="AH60" s="35">
        <f>5104400+68760800+2585600+278958</f>
        <v>76729758</v>
      </c>
      <c r="AI60" s="1" t="s">
        <v>1242</v>
      </c>
      <c r="AJ60" s="8">
        <v>44408</v>
      </c>
      <c r="AK60" s="8">
        <v>44460</v>
      </c>
      <c r="AL60" s="8"/>
      <c r="AM60" s="29">
        <v>110000</v>
      </c>
      <c r="AN60" s="29">
        <v>110000</v>
      </c>
      <c r="AO60" s="29">
        <v>110000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/>
      <c r="AW60" s="29"/>
      <c r="AX60" s="29">
        <v>0</v>
      </c>
      <c r="AY60" s="29">
        <v>110000</v>
      </c>
    </row>
    <row r="61" spans="1:51" x14ac:dyDescent="0.25">
      <c r="A61" s="1">
        <v>805027287</v>
      </c>
      <c r="B61" s="1" t="s">
        <v>13</v>
      </c>
      <c r="C61" s="7" t="s">
        <v>14</v>
      </c>
      <c r="D61" s="7">
        <v>75036</v>
      </c>
      <c r="E61" s="7" t="s">
        <v>698</v>
      </c>
      <c r="F61" s="7" t="s">
        <v>699</v>
      </c>
      <c r="G61" s="8">
        <v>44408.999988425989</v>
      </c>
      <c r="H61" s="8">
        <v>44460</v>
      </c>
      <c r="I61" s="9">
        <v>110000</v>
      </c>
      <c r="J61" s="9">
        <v>0</v>
      </c>
      <c r="K61" s="9">
        <v>68006</v>
      </c>
      <c r="L61" s="9">
        <v>68006</v>
      </c>
      <c r="M61" s="16" t="s">
        <v>21</v>
      </c>
      <c r="N61" s="15" t="s">
        <v>1277</v>
      </c>
      <c r="O61" s="1" t="s">
        <v>1277</v>
      </c>
      <c r="P61" s="9">
        <v>0</v>
      </c>
      <c r="Q61" s="1"/>
      <c r="R61" s="1" t="s">
        <v>1281</v>
      </c>
      <c r="S61" s="1"/>
      <c r="T61" s="35">
        <v>0</v>
      </c>
      <c r="U61" s="35">
        <v>0</v>
      </c>
      <c r="V61" s="36"/>
      <c r="W61" s="37"/>
      <c r="X61" s="35">
        <v>0</v>
      </c>
      <c r="Y61" s="35">
        <v>0</v>
      </c>
      <c r="Z61" s="35">
        <v>0</v>
      </c>
      <c r="AA61" s="36"/>
      <c r="AB61" s="37"/>
      <c r="AC61" s="35">
        <v>0</v>
      </c>
      <c r="AD61" s="35">
        <v>68006</v>
      </c>
      <c r="AE61" s="35">
        <v>0</v>
      </c>
      <c r="AF61" s="36">
        <v>4800054184</v>
      </c>
      <c r="AG61" s="37">
        <v>44651</v>
      </c>
      <c r="AH61" s="35">
        <f>5104400+68760800+2585600+278958</f>
        <v>76729758</v>
      </c>
      <c r="AI61" s="1" t="s">
        <v>1242</v>
      </c>
      <c r="AJ61" s="8">
        <v>44408</v>
      </c>
      <c r="AK61" s="8">
        <v>44460</v>
      </c>
      <c r="AL61" s="8"/>
      <c r="AM61" s="29">
        <v>110000</v>
      </c>
      <c r="AN61" s="29">
        <v>110000</v>
      </c>
      <c r="AO61" s="29">
        <v>110000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/>
      <c r="AW61" s="29"/>
      <c r="AX61" s="29">
        <v>0</v>
      </c>
      <c r="AY61" s="29">
        <v>110000</v>
      </c>
    </row>
    <row r="62" spans="1:51" x14ac:dyDescent="0.25">
      <c r="A62" s="1">
        <v>805027287</v>
      </c>
      <c r="B62" s="1" t="s">
        <v>13</v>
      </c>
      <c r="C62" s="7" t="s">
        <v>14</v>
      </c>
      <c r="D62" s="7">
        <v>75051</v>
      </c>
      <c r="E62" s="7" t="s">
        <v>700</v>
      </c>
      <c r="F62" s="7" t="s">
        <v>701</v>
      </c>
      <c r="G62" s="8">
        <v>44408.999988425989</v>
      </c>
      <c r="H62" s="8">
        <v>44460</v>
      </c>
      <c r="I62" s="9">
        <v>110000</v>
      </c>
      <c r="J62" s="9">
        <v>0</v>
      </c>
      <c r="K62" s="9">
        <v>68006</v>
      </c>
      <c r="L62" s="9">
        <v>68006</v>
      </c>
      <c r="M62" s="16" t="s">
        <v>21</v>
      </c>
      <c r="N62" s="15" t="s">
        <v>1277</v>
      </c>
      <c r="O62" s="1" t="s">
        <v>1277</v>
      </c>
      <c r="P62" s="9">
        <v>0</v>
      </c>
      <c r="Q62" s="1"/>
      <c r="R62" s="1" t="s">
        <v>1281</v>
      </c>
      <c r="S62" s="1"/>
      <c r="T62" s="35">
        <v>0</v>
      </c>
      <c r="U62" s="35">
        <v>0</v>
      </c>
      <c r="V62" s="36"/>
      <c r="W62" s="37"/>
      <c r="X62" s="35">
        <v>0</v>
      </c>
      <c r="Y62" s="35">
        <v>0</v>
      </c>
      <c r="Z62" s="35">
        <v>0</v>
      </c>
      <c r="AA62" s="36"/>
      <c r="AB62" s="37"/>
      <c r="AC62" s="35">
        <v>0</v>
      </c>
      <c r="AD62" s="35">
        <v>68006</v>
      </c>
      <c r="AE62" s="35">
        <v>0</v>
      </c>
      <c r="AF62" s="36">
        <v>4800054184</v>
      </c>
      <c r="AG62" s="37">
        <v>44651</v>
      </c>
      <c r="AH62" s="35">
        <f>5104400+68760800+2585600+278958</f>
        <v>76729758</v>
      </c>
      <c r="AI62" s="1" t="s">
        <v>1242</v>
      </c>
      <c r="AJ62" s="8">
        <v>44408</v>
      </c>
      <c r="AK62" s="8">
        <v>44460</v>
      </c>
      <c r="AL62" s="8"/>
      <c r="AM62" s="29">
        <v>110000</v>
      </c>
      <c r="AN62" s="29">
        <v>110000</v>
      </c>
      <c r="AO62" s="29">
        <v>110000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/>
      <c r="AW62" s="29"/>
      <c r="AX62" s="29">
        <v>0</v>
      </c>
      <c r="AY62" s="29">
        <v>110000</v>
      </c>
    </row>
    <row r="63" spans="1:51" x14ac:dyDescent="0.25">
      <c r="A63" s="1">
        <v>805027287</v>
      </c>
      <c r="B63" s="1" t="s">
        <v>13</v>
      </c>
      <c r="C63" s="7" t="s">
        <v>14</v>
      </c>
      <c r="D63" s="7">
        <v>75085</v>
      </c>
      <c r="E63" s="7" t="s">
        <v>708</v>
      </c>
      <c r="F63" s="7" t="s">
        <v>709</v>
      </c>
      <c r="G63" s="8">
        <v>44408.999988425989</v>
      </c>
      <c r="H63" s="8">
        <v>44460</v>
      </c>
      <c r="I63" s="9">
        <v>110000</v>
      </c>
      <c r="J63" s="9">
        <v>0</v>
      </c>
      <c r="K63" s="9">
        <v>68006</v>
      </c>
      <c r="L63" s="9">
        <v>68006</v>
      </c>
      <c r="M63" s="16" t="s">
        <v>21</v>
      </c>
      <c r="N63" s="15" t="s">
        <v>1277</v>
      </c>
      <c r="O63" s="1" t="s">
        <v>1277</v>
      </c>
      <c r="P63" s="9">
        <v>0</v>
      </c>
      <c r="Q63" s="1"/>
      <c r="R63" s="1" t="s">
        <v>1281</v>
      </c>
      <c r="S63" s="1"/>
      <c r="T63" s="35">
        <v>0</v>
      </c>
      <c r="U63" s="35">
        <v>0</v>
      </c>
      <c r="V63" s="36"/>
      <c r="W63" s="37"/>
      <c r="X63" s="35">
        <v>0</v>
      </c>
      <c r="Y63" s="35">
        <v>0</v>
      </c>
      <c r="Z63" s="35">
        <v>0</v>
      </c>
      <c r="AA63" s="36"/>
      <c r="AB63" s="37"/>
      <c r="AC63" s="35">
        <v>0</v>
      </c>
      <c r="AD63" s="35">
        <v>68006</v>
      </c>
      <c r="AE63" s="35">
        <v>0</v>
      </c>
      <c r="AF63" s="36">
        <v>4800054184</v>
      </c>
      <c r="AG63" s="37">
        <v>44651</v>
      </c>
      <c r="AH63" s="35">
        <f>5104400+68760800+2585600+278958</f>
        <v>76729758</v>
      </c>
      <c r="AI63" s="1" t="s">
        <v>1242</v>
      </c>
      <c r="AJ63" s="8">
        <v>44408</v>
      </c>
      <c r="AK63" s="8">
        <v>44460</v>
      </c>
      <c r="AL63" s="8"/>
      <c r="AM63" s="29">
        <v>110000</v>
      </c>
      <c r="AN63" s="29">
        <v>110000</v>
      </c>
      <c r="AO63" s="29">
        <v>110000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/>
      <c r="AW63" s="29"/>
      <c r="AX63" s="29">
        <v>0</v>
      </c>
      <c r="AY63" s="29">
        <v>110000</v>
      </c>
    </row>
    <row r="64" spans="1:51" x14ac:dyDescent="0.25">
      <c r="A64" s="1">
        <v>805027287</v>
      </c>
      <c r="B64" s="1" t="s">
        <v>13</v>
      </c>
      <c r="C64" s="7" t="s">
        <v>14</v>
      </c>
      <c r="D64" s="7">
        <v>189882</v>
      </c>
      <c r="E64" s="7" t="s">
        <v>744</v>
      </c>
      <c r="F64" s="7" t="s">
        <v>745</v>
      </c>
      <c r="G64" s="8">
        <v>44620.999988425989</v>
      </c>
      <c r="H64" s="8">
        <v>45275.540804895834</v>
      </c>
      <c r="I64" s="9">
        <v>80800</v>
      </c>
      <c r="J64" s="9">
        <v>0</v>
      </c>
      <c r="K64" s="9">
        <v>80800</v>
      </c>
      <c r="L64" s="9">
        <v>80800</v>
      </c>
      <c r="M64" s="16" t="s">
        <v>21</v>
      </c>
      <c r="N64" s="15" t="s">
        <v>1271</v>
      </c>
      <c r="O64" s="15" t="s">
        <v>1280</v>
      </c>
      <c r="P64" s="9">
        <v>80800</v>
      </c>
      <c r="Q64" s="1">
        <v>136103794</v>
      </c>
      <c r="R64" s="1" t="s">
        <v>1281</v>
      </c>
      <c r="S64" s="1"/>
      <c r="T64" s="35">
        <v>0</v>
      </c>
      <c r="U64" s="35">
        <v>0</v>
      </c>
      <c r="V64" s="41" t="s">
        <v>1294</v>
      </c>
      <c r="W64" s="37" t="s">
        <v>1294</v>
      </c>
      <c r="X64" s="35">
        <v>0</v>
      </c>
      <c r="Y64" s="35">
        <v>0</v>
      </c>
      <c r="Z64" s="35">
        <v>0</v>
      </c>
      <c r="AA64" s="36"/>
      <c r="AB64" s="37"/>
      <c r="AC64" s="35">
        <v>0</v>
      </c>
      <c r="AD64" s="35">
        <v>0</v>
      </c>
      <c r="AE64" s="35">
        <v>0</v>
      </c>
      <c r="AF64" s="36"/>
      <c r="AG64" s="37"/>
      <c r="AH64" s="35">
        <v>0</v>
      </c>
      <c r="AI64" s="1" t="s">
        <v>1242</v>
      </c>
      <c r="AJ64" s="8">
        <v>44620</v>
      </c>
      <c r="AK64" s="8">
        <v>45275</v>
      </c>
      <c r="AL64" s="8"/>
      <c r="AM64" s="29">
        <v>80800</v>
      </c>
      <c r="AN64" s="29">
        <v>80800</v>
      </c>
      <c r="AO64" s="29">
        <v>80800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/>
      <c r="AW64" s="29"/>
      <c r="AX64" s="29">
        <v>0</v>
      </c>
      <c r="AY64" s="29">
        <v>80800</v>
      </c>
    </row>
    <row r="65" spans="1:51" x14ac:dyDescent="0.25">
      <c r="A65" s="1">
        <v>805027287</v>
      </c>
      <c r="B65" s="1" t="s">
        <v>13</v>
      </c>
      <c r="C65" s="7" t="s">
        <v>14</v>
      </c>
      <c r="D65" s="7">
        <v>246323</v>
      </c>
      <c r="E65" s="7" t="s">
        <v>772</v>
      </c>
      <c r="F65" s="7" t="s">
        <v>773</v>
      </c>
      <c r="G65" s="8">
        <v>44834.715706018731</v>
      </c>
      <c r="H65" s="8">
        <v>45275.540804895834</v>
      </c>
      <c r="I65" s="9">
        <v>80800</v>
      </c>
      <c r="J65" s="9">
        <v>0</v>
      </c>
      <c r="K65" s="9">
        <v>80800</v>
      </c>
      <c r="L65" s="9">
        <v>80800</v>
      </c>
      <c r="M65" s="16" t="s">
        <v>21</v>
      </c>
      <c r="N65" s="15" t="s">
        <v>1271</v>
      </c>
      <c r="O65" s="15" t="s">
        <v>1280</v>
      </c>
      <c r="P65" s="9">
        <v>80800</v>
      </c>
      <c r="Q65" s="1">
        <v>136103795</v>
      </c>
      <c r="R65" s="1" t="s">
        <v>1281</v>
      </c>
      <c r="S65" s="1"/>
      <c r="T65" s="35">
        <v>0</v>
      </c>
      <c r="U65" s="35">
        <v>0</v>
      </c>
      <c r="V65" s="41" t="s">
        <v>1294</v>
      </c>
      <c r="W65" s="37" t="s">
        <v>1294</v>
      </c>
      <c r="X65" s="35">
        <v>0</v>
      </c>
      <c r="Y65" s="35">
        <v>0</v>
      </c>
      <c r="Z65" s="35">
        <v>0</v>
      </c>
      <c r="AA65" s="36"/>
      <c r="AB65" s="37"/>
      <c r="AC65" s="35">
        <v>0</v>
      </c>
      <c r="AD65" s="35">
        <v>0</v>
      </c>
      <c r="AE65" s="35">
        <v>0</v>
      </c>
      <c r="AF65" s="36"/>
      <c r="AG65" s="37"/>
      <c r="AH65" s="35">
        <v>0</v>
      </c>
      <c r="AI65" s="1" t="s">
        <v>1242</v>
      </c>
      <c r="AJ65" s="8">
        <v>44834</v>
      </c>
      <c r="AK65" s="8">
        <v>45275</v>
      </c>
      <c r="AL65" s="8"/>
      <c r="AM65" s="29">
        <v>80800</v>
      </c>
      <c r="AN65" s="29">
        <v>80800</v>
      </c>
      <c r="AO65" s="29">
        <v>80800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/>
      <c r="AW65" s="29"/>
      <c r="AX65" s="29">
        <v>0</v>
      </c>
      <c r="AY65" s="29">
        <v>80800</v>
      </c>
    </row>
    <row r="66" spans="1:51" x14ac:dyDescent="0.25">
      <c r="A66" s="1">
        <v>805027287</v>
      </c>
      <c r="B66" s="1" t="s">
        <v>13</v>
      </c>
      <c r="C66" s="7" t="s">
        <v>14</v>
      </c>
      <c r="D66" s="7">
        <v>246326</v>
      </c>
      <c r="E66" s="7" t="s">
        <v>776</v>
      </c>
      <c r="F66" s="7" t="s">
        <v>777</v>
      </c>
      <c r="G66" s="8">
        <v>44834.71682870388</v>
      </c>
      <c r="H66" s="8">
        <v>45275.540804895834</v>
      </c>
      <c r="I66" s="9">
        <v>80800</v>
      </c>
      <c r="J66" s="9">
        <v>0</v>
      </c>
      <c r="K66" s="9">
        <v>80800</v>
      </c>
      <c r="L66" s="9">
        <v>80800</v>
      </c>
      <c r="M66" s="16" t="s">
        <v>21</v>
      </c>
      <c r="N66" s="15" t="s">
        <v>1271</v>
      </c>
      <c r="O66" s="15" t="s">
        <v>1280</v>
      </c>
      <c r="P66" s="9">
        <v>80800</v>
      </c>
      <c r="Q66" s="1">
        <v>136103796</v>
      </c>
      <c r="R66" s="1" t="s">
        <v>1281</v>
      </c>
      <c r="S66" s="1"/>
      <c r="T66" s="35">
        <v>0</v>
      </c>
      <c r="U66" s="35">
        <v>0</v>
      </c>
      <c r="V66" s="41" t="s">
        <v>1294</v>
      </c>
      <c r="W66" s="37" t="s">
        <v>1294</v>
      </c>
      <c r="X66" s="35">
        <v>0</v>
      </c>
      <c r="Y66" s="35">
        <v>0</v>
      </c>
      <c r="Z66" s="35">
        <v>0</v>
      </c>
      <c r="AA66" s="36"/>
      <c r="AB66" s="37"/>
      <c r="AC66" s="35">
        <v>0</v>
      </c>
      <c r="AD66" s="35">
        <v>0</v>
      </c>
      <c r="AE66" s="35">
        <v>0</v>
      </c>
      <c r="AF66" s="36"/>
      <c r="AG66" s="37"/>
      <c r="AH66" s="35">
        <v>0</v>
      </c>
      <c r="AI66" s="1" t="s">
        <v>1242</v>
      </c>
      <c r="AJ66" s="8">
        <v>44834</v>
      </c>
      <c r="AK66" s="8">
        <v>45275</v>
      </c>
      <c r="AL66" s="8"/>
      <c r="AM66" s="29">
        <v>80800</v>
      </c>
      <c r="AN66" s="29">
        <v>80800</v>
      </c>
      <c r="AO66" s="29">
        <v>80800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/>
      <c r="AW66" s="29"/>
      <c r="AX66" s="29">
        <v>0</v>
      </c>
      <c r="AY66" s="29">
        <v>80800</v>
      </c>
    </row>
    <row r="67" spans="1:51" x14ac:dyDescent="0.25">
      <c r="A67" s="1">
        <v>805027287</v>
      </c>
      <c r="B67" s="1" t="s">
        <v>13</v>
      </c>
      <c r="C67" s="7" t="s">
        <v>14</v>
      </c>
      <c r="D67" s="7">
        <v>246334</v>
      </c>
      <c r="E67" s="7" t="s">
        <v>778</v>
      </c>
      <c r="F67" s="7" t="s">
        <v>779</v>
      </c>
      <c r="G67" s="8">
        <v>44834.718981481623</v>
      </c>
      <c r="H67" s="8">
        <v>45275.540804895834</v>
      </c>
      <c r="I67" s="9">
        <v>80800</v>
      </c>
      <c r="J67" s="9">
        <v>0</v>
      </c>
      <c r="K67" s="9">
        <v>80800</v>
      </c>
      <c r="L67" s="9">
        <v>80800</v>
      </c>
      <c r="M67" s="16" t="s">
        <v>21</v>
      </c>
      <c r="N67" s="15" t="s">
        <v>1271</v>
      </c>
      <c r="O67" s="15" t="s">
        <v>1280</v>
      </c>
      <c r="P67" s="9">
        <v>80800</v>
      </c>
      <c r="Q67" s="1">
        <v>136103797</v>
      </c>
      <c r="R67" s="1" t="s">
        <v>1281</v>
      </c>
      <c r="S67" s="1"/>
      <c r="T67" s="35">
        <v>0</v>
      </c>
      <c r="U67" s="35">
        <v>0</v>
      </c>
      <c r="V67" s="41" t="s">
        <v>1294</v>
      </c>
      <c r="W67" s="37" t="s">
        <v>1294</v>
      </c>
      <c r="X67" s="35">
        <v>0</v>
      </c>
      <c r="Y67" s="35">
        <v>0</v>
      </c>
      <c r="Z67" s="35">
        <v>0</v>
      </c>
      <c r="AA67" s="36"/>
      <c r="AB67" s="37"/>
      <c r="AC67" s="35">
        <v>0</v>
      </c>
      <c r="AD67" s="35">
        <v>0</v>
      </c>
      <c r="AE67" s="35">
        <v>0</v>
      </c>
      <c r="AF67" s="36"/>
      <c r="AG67" s="37"/>
      <c r="AH67" s="35">
        <v>0</v>
      </c>
      <c r="AI67" s="1" t="s">
        <v>1242</v>
      </c>
      <c r="AJ67" s="8">
        <v>44834</v>
      </c>
      <c r="AK67" s="8">
        <v>45275</v>
      </c>
      <c r="AL67" s="8"/>
      <c r="AM67" s="29">
        <v>80800</v>
      </c>
      <c r="AN67" s="29">
        <v>80800</v>
      </c>
      <c r="AO67" s="29">
        <v>80800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/>
      <c r="AW67" s="29"/>
      <c r="AX67" s="29">
        <v>0</v>
      </c>
      <c r="AY67" s="29">
        <v>80800</v>
      </c>
    </row>
    <row r="68" spans="1:51" x14ac:dyDescent="0.25">
      <c r="A68" s="1">
        <v>805027287</v>
      </c>
      <c r="B68" s="1" t="s">
        <v>13</v>
      </c>
      <c r="C68" s="7" t="s">
        <v>14</v>
      </c>
      <c r="D68" s="7">
        <v>247517</v>
      </c>
      <c r="E68" s="7" t="s">
        <v>780</v>
      </c>
      <c r="F68" s="7" t="s">
        <v>781</v>
      </c>
      <c r="G68" s="8">
        <v>44834.999988425989</v>
      </c>
      <c r="H68" s="8">
        <v>45275.540804895834</v>
      </c>
      <c r="I68" s="9">
        <v>80800</v>
      </c>
      <c r="J68" s="9">
        <v>0</v>
      </c>
      <c r="K68" s="9">
        <v>80800</v>
      </c>
      <c r="L68" s="9">
        <v>80800</v>
      </c>
      <c r="M68" s="16" t="s">
        <v>21</v>
      </c>
      <c r="N68" s="15" t="s">
        <v>1271</v>
      </c>
      <c r="O68" s="15" t="s">
        <v>1280</v>
      </c>
      <c r="P68" s="9">
        <v>80800</v>
      </c>
      <c r="Q68" s="1">
        <v>136103798</v>
      </c>
      <c r="R68" s="1" t="s">
        <v>1281</v>
      </c>
      <c r="S68" s="1"/>
      <c r="T68" s="35">
        <v>0</v>
      </c>
      <c r="U68" s="35">
        <v>0</v>
      </c>
      <c r="V68" s="41" t="s">
        <v>1294</v>
      </c>
      <c r="W68" s="37" t="s">
        <v>1294</v>
      </c>
      <c r="X68" s="35">
        <v>0</v>
      </c>
      <c r="Y68" s="35">
        <v>0</v>
      </c>
      <c r="Z68" s="35">
        <v>0</v>
      </c>
      <c r="AA68" s="36"/>
      <c r="AB68" s="37"/>
      <c r="AC68" s="35">
        <v>0</v>
      </c>
      <c r="AD68" s="35">
        <v>0</v>
      </c>
      <c r="AE68" s="35">
        <v>0</v>
      </c>
      <c r="AF68" s="36"/>
      <c r="AG68" s="37"/>
      <c r="AH68" s="35">
        <v>0</v>
      </c>
      <c r="AI68" s="1" t="s">
        <v>1242</v>
      </c>
      <c r="AJ68" s="8">
        <v>44834</v>
      </c>
      <c r="AK68" s="8">
        <v>45275</v>
      </c>
      <c r="AL68" s="8"/>
      <c r="AM68" s="29">
        <v>80800</v>
      </c>
      <c r="AN68" s="29">
        <v>80800</v>
      </c>
      <c r="AO68" s="29">
        <v>80800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/>
      <c r="AW68" s="29"/>
      <c r="AX68" s="29">
        <v>0</v>
      </c>
      <c r="AY68" s="29">
        <v>80800</v>
      </c>
    </row>
    <row r="69" spans="1:51" x14ac:dyDescent="0.25">
      <c r="A69" s="1">
        <v>805027287</v>
      </c>
      <c r="B69" s="1" t="s">
        <v>13</v>
      </c>
      <c r="C69" s="7" t="s">
        <v>14</v>
      </c>
      <c r="D69" s="7">
        <v>250879</v>
      </c>
      <c r="E69" s="7" t="s">
        <v>786</v>
      </c>
      <c r="F69" s="7" t="s">
        <v>787</v>
      </c>
      <c r="G69" s="8">
        <v>44834.999988425989</v>
      </c>
      <c r="H69" s="8">
        <v>45275.540804895834</v>
      </c>
      <c r="I69" s="9">
        <v>80800</v>
      </c>
      <c r="J69" s="9">
        <v>0</v>
      </c>
      <c r="K69" s="9">
        <v>80800</v>
      </c>
      <c r="L69" s="9">
        <v>80800</v>
      </c>
      <c r="M69" s="16" t="s">
        <v>21</v>
      </c>
      <c r="N69" s="15" t="s">
        <v>1271</v>
      </c>
      <c r="O69" s="15" t="s">
        <v>1280</v>
      </c>
      <c r="P69" s="9">
        <v>80800</v>
      </c>
      <c r="Q69" s="1">
        <v>136103799</v>
      </c>
      <c r="R69" s="1" t="s">
        <v>1281</v>
      </c>
      <c r="S69" s="1"/>
      <c r="T69" s="35">
        <v>0</v>
      </c>
      <c r="U69" s="35">
        <v>0</v>
      </c>
      <c r="V69" s="41" t="s">
        <v>1294</v>
      </c>
      <c r="W69" s="37" t="s">
        <v>1294</v>
      </c>
      <c r="X69" s="35">
        <v>0</v>
      </c>
      <c r="Y69" s="35">
        <v>0</v>
      </c>
      <c r="Z69" s="35">
        <v>0</v>
      </c>
      <c r="AA69" s="36"/>
      <c r="AB69" s="37"/>
      <c r="AC69" s="35">
        <v>0</v>
      </c>
      <c r="AD69" s="35">
        <v>0</v>
      </c>
      <c r="AE69" s="35">
        <v>0</v>
      </c>
      <c r="AF69" s="36"/>
      <c r="AG69" s="37"/>
      <c r="AH69" s="35">
        <v>0</v>
      </c>
      <c r="AI69" s="1" t="s">
        <v>1242</v>
      </c>
      <c r="AJ69" s="8">
        <v>44834</v>
      </c>
      <c r="AK69" s="8">
        <v>45275</v>
      </c>
      <c r="AL69" s="8"/>
      <c r="AM69" s="29">
        <v>80800</v>
      </c>
      <c r="AN69" s="29">
        <v>80800</v>
      </c>
      <c r="AO69" s="29">
        <v>80800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/>
      <c r="AW69" s="29"/>
      <c r="AX69" s="29">
        <v>0</v>
      </c>
      <c r="AY69" s="29">
        <v>80800</v>
      </c>
    </row>
    <row r="70" spans="1:51" x14ac:dyDescent="0.25">
      <c r="A70" s="1">
        <v>805027287</v>
      </c>
      <c r="B70" s="1" t="s">
        <v>13</v>
      </c>
      <c r="C70" s="7" t="s">
        <v>14</v>
      </c>
      <c r="D70" s="7">
        <v>250884</v>
      </c>
      <c r="E70" s="7" t="s">
        <v>788</v>
      </c>
      <c r="F70" s="7" t="s">
        <v>789</v>
      </c>
      <c r="G70" s="8">
        <v>44834.999988425989</v>
      </c>
      <c r="H70" s="8">
        <v>45275.540804895834</v>
      </c>
      <c r="I70" s="9">
        <v>80800</v>
      </c>
      <c r="J70" s="9">
        <v>0</v>
      </c>
      <c r="K70" s="9">
        <v>80800</v>
      </c>
      <c r="L70" s="9">
        <v>80800</v>
      </c>
      <c r="M70" s="16" t="s">
        <v>21</v>
      </c>
      <c r="N70" s="15" t="s">
        <v>1271</v>
      </c>
      <c r="O70" s="15" t="s">
        <v>1280</v>
      </c>
      <c r="P70" s="9">
        <v>80800</v>
      </c>
      <c r="Q70" s="1">
        <v>136103800</v>
      </c>
      <c r="R70" s="1" t="s">
        <v>1281</v>
      </c>
      <c r="S70" s="1"/>
      <c r="T70" s="35">
        <v>0</v>
      </c>
      <c r="U70" s="35">
        <v>0</v>
      </c>
      <c r="V70" s="41" t="s">
        <v>1294</v>
      </c>
      <c r="W70" s="37" t="s">
        <v>1294</v>
      </c>
      <c r="X70" s="35">
        <v>0</v>
      </c>
      <c r="Y70" s="35">
        <v>0</v>
      </c>
      <c r="Z70" s="35">
        <v>0</v>
      </c>
      <c r="AA70" s="36"/>
      <c r="AB70" s="37"/>
      <c r="AC70" s="35">
        <v>0</v>
      </c>
      <c r="AD70" s="35">
        <v>0</v>
      </c>
      <c r="AE70" s="35">
        <v>0</v>
      </c>
      <c r="AF70" s="36"/>
      <c r="AG70" s="37"/>
      <c r="AH70" s="35">
        <v>0</v>
      </c>
      <c r="AI70" s="1" t="s">
        <v>1242</v>
      </c>
      <c r="AJ70" s="8">
        <v>44834</v>
      </c>
      <c r="AK70" s="8">
        <v>45275</v>
      </c>
      <c r="AL70" s="8"/>
      <c r="AM70" s="29">
        <v>80800</v>
      </c>
      <c r="AN70" s="29">
        <v>80800</v>
      </c>
      <c r="AO70" s="29">
        <v>80800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/>
      <c r="AW70" s="29"/>
      <c r="AX70" s="29">
        <v>0</v>
      </c>
      <c r="AY70" s="29">
        <v>80800</v>
      </c>
    </row>
    <row r="71" spans="1:51" x14ac:dyDescent="0.25">
      <c r="A71" s="1">
        <v>805027287</v>
      </c>
      <c r="B71" s="1" t="s">
        <v>13</v>
      </c>
      <c r="C71" s="7" t="s">
        <v>14</v>
      </c>
      <c r="D71" s="7">
        <v>250932</v>
      </c>
      <c r="E71" s="7" t="s">
        <v>792</v>
      </c>
      <c r="F71" s="7" t="s">
        <v>793</v>
      </c>
      <c r="G71" s="8">
        <v>44834.999988425989</v>
      </c>
      <c r="H71" s="8">
        <v>45275.540804895834</v>
      </c>
      <c r="I71" s="9">
        <v>80800</v>
      </c>
      <c r="J71" s="9">
        <v>0</v>
      </c>
      <c r="K71" s="9">
        <v>80800</v>
      </c>
      <c r="L71" s="9">
        <v>80800</v>
      </c>
      <c r="M71" s="16" t="s">
        <v>21</v>
      </c>
      <c r="N71" s="15" t="s">
        <v>1271</v>
      </c>
      <c r="O71" s="15" t="s">
        <v>1280</v>
      </c>
      <c r="P71" s="9">
        <v>80800</v>
      </c>
      <c r="Q71" s="1">
        <v>136103801</v>
      </c>
      <c r="R71" s="1" t="s">
        <v>1281</v>
      </c>
      <c r="S71" s="1"/>
      <c r="T71" s="35">
        <v>0</v>
      </c>
      <c r="U71" s="35">
        <v>0</v>
      </c>
      <c r="V71" s="41" t="s">
        <v>1294</v>
      </c>
      <c r="W71" s="37" t="s">
        <v>1294</v>
      </c>
      <c r="X71" s="35">
        <v>0</v>
      </c>
      <c r="Y71" s="35">
        <v>0</v>
      </c>
      <c r="Z71" s="35">
        <v>0</v>
      </c>
      <c r="AA71" s="36"/>
      <c r="AB71" s="37"/>
      <c r="AC71" s="35">
        <v>0</v>
      </c>
      <c r="AD71" s="35">
        <v>0</v>
      </c>
      <c r="AE71" s="35">
        <v>0</v>
      </c>
      <c r="AF71" s="36"/>
      <c r="AG71" s="37"/>
      <c r="AH71" s="35">
        <v>0</v>
      </c>
      <c r="AI71" s="1" t="s">
        <v>1242</v>
      </c>
      <c r="AJ71" s="8">
        <v>44834</v>
      </c>
      <c r="AK71" s="8">
        <v>45275</v>
      </c>
      <c r="AL71" s="8"/>
      <c r="AM71" s="29">
        <v>80800</v>
      </c>
      <c r="AN71" s="29">
        <v>80800</v>
      </c>
      <c r="AO71" s="29">
        <v>80800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/>
      <c r="AW71" s="29"/>
      <c r="AX71" s="29">
        <v>0</v>
      </c>
      <c r="AY71" s="29">
        <v>80800</v>
      </c>
    </row>
    <row r="72" spans="1:51" x14ac:dyDescent="0.25">
      <c r="A72" s="1">
        <v>805027287</v>
      </c>
      <c r="B72" s="1" t="s">
        <v>13</v>
      </c>
      <c r="C72" s="7" t="s">
        <v>14</v>
      </c>
      <c r="D72" s="7">
        <v>251027</v>
      </c>
      <c r="E72" s="7" t="s">
        <v>824</v>
      </c>
      <c r="F72" s="7" t="s">
        <v>825</v>
      </c>
      <c r="G72" s="8">
        <v>44834.999988425989</v>
      </c>
      <c r="H72" s="8">
        <v>45275.540804895834</v>
      </c>
      <c r="I72" s="9">
        <v>80800</v>
      </c>
      <c r="J72" s="9">
        <v>0</v>
      </c>
      <c r="K72" s="9">
        <v>80800</v>
      </c>
      <c r="L72" s="9">
        <v>80800</v>
      </c>
      <c r="M72" s="16" t="s">
        <v>21</v>
      </c>
      <c r="N72" s="15" t="s">
        <v>1271</v>
      </c>
      <c r="O72" s="15" t="s">
        <v>1280</v>
      </c>
      <c r="P72" s="9">
        <v>80800</v>
      </c>
      <c r="Q72" s="1">
        <v>136103802</v>
      </c>
      <c r="R72" s="1" t="s">
        <v>1281</v>
      </c>
      <c r="S72" s="1"/>
      <c r="T72" s="35">
        <v>0</v>
      </c>
      <c r="U72" s="35">
        <v>0</v>
      </c>
      <c r="V72" s="41" t="s">
        <v>1294</v>
      </c>
      <c r="W72" s="37" t="s">
        <v>1294</v>
      </c>
      <c r="X72" s="35">
        <v>0</v>
      </c>
      <c r="Y72" s="35">
        <v>0</v>
      </c>
      <c r="Z72" s="35">
        <v>0</v>
      </c>
      <c r="AA72" s="36"/>
      <c r="AB72" s="37"/>
      <c r="AC72" s="35">
        <v>0</v>
      </c>
      <c r="AD72" s="35">
        <v>0</v>
      </c>
      <c r="AE72" s="35">
        <v>0</v>
      </c>
      <c r="AF72" s="36"/>
      <c r="AG72" s="37"/>
      <c r="AH72" s="35">
        <v>0</v>
      </c>
      <c r="AI72" s="1" t="s">
        <v>1242</v>
      </c>
      <c r="AJ72" s="8">
        <v>44834</v>
      </c>
      <c r="AK72" s="8">
        <v>45275</v>
      </c>
      <c r="AL72" s="8"/>
      <c r="AM72" s="29">
        <v>80800</v>
      </c>
      <c r="AN72" s="29">
        <v>80800</v>
      </c>
      <c r="AO72" s="29">
        <v>80800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/>
      <c r="AW72" s="29"/>
      <c r="AX72" s="29">
        <v>0</v>
      </c>
      <c r="AY72" s="29">
        <v>80800</v>
      </c>
    </row>
    <row r="73" spans="1:51" x14ac:dyDescent="0.25">
      <c r="A73" s="1">
        <v>805027287</v>
      </c>
      <c r="B73" s="1" t="s">
        <v>13</v>
      </c>
      <c r="C73" s="7" t="s">
        <v>14</v>
      </c>
      <c r="D73" s="7">
        <v>251028</v>
      </c>
      <c r="E73" s="7" t="s">
        <v>826</v>
      </c>
      <c r="F73" s="7" t="s">
        <v>827</v>
      </c>
      <c r="G73" s="8">
        <v>44834.999988425989</v>
      </c>
      <c r="H73" s="8">
        <v>45275.540804895834</v>
      </c>
      <c r="I73" s="9">
        <v>80800</v>
      </c>
      <c r="J73" s="9">
        <v>0</v>
      </c>
      <c r="K73" s="9">
        <v>80800</v>
      </c>
      <c r="L73" s="9">
        <v>80800</v>
      </c>
      <c r="M73" s="16" t="s">
        <v>21</v>
      </c>
      <c r="N73" s="15" t="s">
        <v>1271</v>
      </c>
      <c r="O73" s="15" t="s">
        <v>1280</v>
      </c>
      <c r="P73" s="9">
        <v>80800</v>
      </c>
      <c r="Q73" s="1">
        <v>136103803</v>
      </c>
      <c r="R73" s="1" t="s">
        <v>1281</v>
      </c>
      <c r="S73" s="1"/>
      <c r="T73" s="35">
        <v>0</v>
      </c>
      <c r="U73" s="35">
        <v>0</v>
      </c>
      <c r="V73" s="41" t="s">
        <v>1294</v>
      </c>
      <c r="W73" s="37" t="s">
        <v>1294</v>
      </c>
      <c r="X73" s="35">
        <v>0</v>
      </c>
      <c r="Y73" s="35">
        <v>0</v>
      </c>
      <c r="Z73" s="35">
        <v>0</v>
      </c>
      <c r="AA73" s="36"/>
      <c r="AB73" s="37"/>
      <c r="AC73" s="35">
        <v>0</v>
      </c>
      <c r="AD73" s="35">
        <v>0</v>
      </c>
      <c r="AE73" s="35">
        <v>0</v>
      </c>
      <c r="AF73" s="36"/>
      <c r="AG73" s="37"/>
      <c r="AH73" s="35">
        <v>0</v>
      </c>
      <c r="AI73" s="1" t="s">
        <v>1242</v>
      </c>
      <c r="AJ73" s="8">
        <v>44834</v>
      </c>
      <c r="AK73" s="8">
        <v>45275</v>
      </c>
      <c r="AL73" s="8"/>
      <c r="AM73" s="29">
        <v>80800</v>
      </c>
      <c r="AN73" s="29">
        <v>80800</v>
      </c>
      <c r="AO73" s="29">
        <v>80800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/>
      <c r="AW73" s="29"/>
      <c r="AX73" s="29">
        <v>0</v>
      </c>
      <c r="AY73" s="29">
        <v>80800</v>
      </c>
    </row>
    <row r="74" spans="1:51" x14ac:dyDescent="0.25">
      <c r="A74" s="1">
        <v>805027287</v>
      </c>
      <c r="B74" s="1" t="s">
        <v>13</v>
      </c>
      <c r="C74" s="7" t="s">
        <v>14</v>
      </c>
      <c r="D74" s="7">
        <v>259060</v>
      </c>
      <c r="E74" s="7" t="s">
        <v>846</v>
      </c>
      <c r="F74" s="7" t="s">
        <v>847</v>
      </c>
      <c r="G74" s="8">
        <v>44865.999988425989</v>
      </c>
      <c r="H74" s="8">
        <v>45275.540804895834</v>
      </c>
      <c r="I74" s="9">
        <v>80800</v>
      </c>
      <c r="J74" s="9">
        <v>0</v>
      </c>
      <c r="K74" s="9">
        <v>80800</v>
      </c>
      <c r="L74" s="9">
        <v>80800</v>
      </c>
      <c r="M74" s="16" t="s">
        <v>21</v>
      </c>
      <c r="N74" s="15" t="s">
        <v>1271</v>
      </c>
      <c r="O74" s="15" t="s">
        <v>1280</v>
      </c>
      <c r="P74" s="9">
        <v>80800</v>
      </c>
      <c r="Q74" s="1">
        <v>136167855</v>
      </c>
      <c r="R74" s="1" t="s">
        <v>1281</v>
      </c>
      <c r="S74" s="1"/>
      <c r="T74" s="35">
        <v>0</v>
      </c>
      <c r="U74" s="35">
        <v>0</v>
      </c>
      <c r="V74" s="41" t="s">
        <v>1294</v>
      </c>
      <c r="W74" s="37" t="s">
        <v>1294</v>
      </c>
      <c r="X74" s="35">
        <v>0</v>
      </c>
      <c r="Y74" s="35">
        <v>0</v>
      </c>
      <c r="Z74" s="35">
        <v>0</v>
      </c>
      <c r="AA74" s="36"/>
      <c r="AB74" s="37"/>
      <c r="AC74" s="35">
        <v>0</v>
      </c>
      <c r="AD74" s="35">
        <v>0</v>
      </c>
      <c r="AE74" s="35">
        <v>0</v>
      </c>
      <c r="AF74" s="36"/>
      <c r="AG74" s="37"/>
      <c r="AH74" s="35">
        <v>0</v>
      </c>
      <c r="AI74" s="1" t="s">
        <v>1242</v>
      </c>
      <c r="AJ74" s="8">
        <v>44865</v>
      </c>
      <c r="AK74" s="8">
        <v>45275</v>
      </c>
      <c r="AL74" s="8"/>
      <c r="AM74" s="29">
        <v>80800</v>
      </c>
      <c r="AN74" s="29">
        <v>80800</v>
      </c>
      <c r="AO74" s="29">
        <v>80800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/>
      <c r="AW74" s="29"/>
      <c r="AX74" s="29">
        <v>0</v>
      </c>
      <c r="AY74" s="29">
        <v>80800</v>
      </c>
    </row>
    <row r="75" spans="1:51" x14ac:dyDescent="0.25">
      <c r="A75" s="1">
        <v>805027287</v>
      </c>
      <c r="B75" s="1" t="s">
        <v>13</v>
      </c>
      <c r="C75" s="7" t="s">
        <v>14</v>
      </c>
      <c r="D75" s="7">
        <v>259074</v>
      </c>
      <c r="E75" s="7" t="s">
        <v>854</v>
      </c>
      <c r="F75" s="7" t="s">
        <v>855</v>
      </c>
      <c r="G75" s="8">
        <v>44865.999988425989</v>
      </c>
      <c r="H75" s="8">
        <v>45275.540804895834</v>
      </c>
      <c r="I75" s="9">
        <v>80800</v>
      </c>
      <c r="J75" s="9">
        <v>0</v>
      </c>
      <c r="K75" s="9">
        <v>80800</v>
      </c>
      <c r="L75" s="9">
        <v>80800</v>
      </c>
      <c r="M75" s="16" t="s">
        <v>21</v>
      </c>
      <c r="N75" s="15" t="s">
        <v>1271</v>
      </c>
      <c r="O75" s="15" t="s">
        <v>1280</v>
      </c>
      <c r="P75" s="9">
        <v>80800</v>
      </c>
      <c r="Q75" s="1">
        <v>136103804</v>
      </c>
      <c r="R75" s="1" t="s">
        <v>1281</v>
      </c>
      <c r="S75" s="1"/>
      <c r="T75" s="35">
        <v>0</v>
      </c>
      <c r="U75" s="35">
        <v>0</v>
      </c>
      <c r="V75" s="41" t="s">
        <v>1294</v>
      </c>
      <c r="W75" s="37" t="s">
        <v>1294</v>
      </c>
      <c r="X75" s="35">
        <v>0</v>
      </c>
      <c r="Y75" s="35">
        <v>0</v>
      </c>
      <c r="Z75" s="35">
        <v>0</v>
      </c>
      <c r="AA75" s="36"/>
      <c r="AB75" s="37"/>
      <c r="AC75" s="35">
        <v>0</v>
      </c>
      <c r="AD75" s="35">
        <v>0</v>
      </c>
      <c r="AE75" s="35">
        <v>0</v>
      </c>
      <c r="AF75" s="36"/>
      <c r="AG75" s="37"/>
      <c r="AH75" s="35">
        <v>0</v>
      </c>
      <c r="AI75" s="1" t="s">
        <v>1242</v>
      </c>
      <c r="AJ75" s="8">
        <v>44865</v>
      </c>
      <c r="AK75" s="8">
        <v>45275</v>
      </c>
      <c r="AL75" s="8"/>
      <c r="AM75" s="29">
        <v>80800</v>
      </c>
      <c r="AN75" s="29">
        <v>80800</v>
      </c>
      <c r="AO75" s="29">
        <v>80800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/>
      <c r="AW75" s="29"/>
      <c r="AX75" s="29">
        <v>0</v>
      </c>
      <c r="AY75" s="29">
        <v>80800</v>
      </c>
    </row>
    <row r="76" spans="1:51" x14ac:dyDescent="0.25">
      <c r="A76" s="1">
        <v>805027287</v>
      </c>
      <c r="B76" s="1" t="s">
        <v>13</v>
      </c>
      <c r="C76" s="7" t="s">
        <v>14</v>
      </c>
      <c r="D76" s="7">
        <v>259098</v>
      </c>
      <c r="E76" s="7" t="s">
        <v>866</v>
      </c>
      <c r="F76" s="7" t="s">
        <v>867</v>
      </c>
      <c r="G76" s="8">
        <v>44865.999988425989</v>
      </c>
      <c r="H76" s="8">
        <v>45275.540804895834</v>
      </c>
      <c r="I76" s="9">
        <v>80800</v>
      </c>
      <c r="J76" s="9">
        <v>0</v>
      </c>
      <c r="K76" s="9">
        <v>80800</v>
      </c>
      <c r="L76" s="9">
        <v>80800</v>
      </c>
      <c r="M76" s="16" t="s">
        <v>21</v>
      </c>
      <c r="N76" s="15" t="s">
        <v>1271</v>
      </c>
      <c r="O76" s="15" t="s">
        <v>1280</v>
      </c>
      <c r="P76" s="9">
        <v>80800</v>
      </c>
      <c r="Q76" s="1">
        <v>136103805</v>
      </c>
      <c r="R76" s="1" t="s">
        <v>1281</v>
      </c>
      <c r="S76" s="1"/>
      <c r="T76" s="35">
        <v>0</v>
      </c>
      <c r="U76" s="35">
        <v>0</v>
      </c>
      <c r="V76" s="41" t="s">
        <v>1294</v>
      </c>
      <c r="W76" s="37" t="s">
        <v>1294</v>
      </c>
      <c r="X76" s="35">
        <v>0</v>
      </c>
      <c r="Y76" s="35">
        <v>0</v>
      </c>
      <c r="Z76" s="35">
        <v>0</v>
      </c>
      <c r="AA76" s="36"/>
      <c r="AB76" s="37"/>
      <c r="AC76" s="35">
        <v>0</v>
      </c>
      <c r="AD76" s="35">
        <v>0</v>
      </c>
      <c r="AE76" s="35">
        <v>0</v>
      </c>
      <c r="AF76" s="36"/>
      <c r="AG76" s="37"/>
      <c r="AH76" s="35">
        <v>0</v>
      </c>
      <c r="AI76" s="1" t="s">
        <v>1242</v>
      </c>
      <c r="AJ76" s="8">
        <v>44865</v>
      </c>
      <c r="AK76" s="8">
        <v>45275</v>
      </c>
      <c r="AL76" s="8"/>
      <c r="AM76" s="29">
        <v>80800</v>
      </c>
      <c r="AN76" s="29">
        <v>80800</v>
      </c>
      <c r="AO76" s="29">
        <v>80800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/>
      <c r="AW76" s="29"/>
      <c r="AX76" s="29">
        <v>0</v>
      </c>
      <c r="AY76" s="29">
        <v>80800</v>
      </c>
    </row>
    <row r="77" spans="1:51" x14ac:dyDescent="0.25">
      <c r="A77" s="1">
        <v>805027287</v>
      </c>
      <c r="B77" s="1" t="s">
        <v>13</v>
      </c>
      <c r="C77" s="7" t="s">
        <v>14</v>
      </c>
      <c r="D77" s="7">
        <v>259104</v>
      </c>
      <c r="E77" s="7" t="s">
        <v>868</v>
      </c>
      <c r="F77" s="7" t="s">
        <v>869</v>
      </c>
      <c r="G77" s="8">
        <v>44865.999988425989</v>
      </c>
      <c r="H77" s="8">
        <v>45275.540804895834</v>
      </c>
      <c r="I77" s="9">
        <v>80800</v>
      </c>
      <c r="J77" s="9">
        <v>0</v>
      </c>
      <c r="K77" s="9">
        <v>80800</v>
      </c>
      <c r="L77" s="9">
        <v>80800</v>
      </c>
      <c r="M77" s="16" t="s">
        <v>21</v>
      </c>
      <c r="N77" s="15" t="s">
        <v>1271</v>
      </c>
      <c r="O77" s="15" t="s">
        <v>1280</v>
      </c>
      <c r="P77" s="9">
        <v>80800</v>
      </c>
      <c r="Q77" s="1">
        <v>136103806</v>
      </c>
      <c r="R77" s="1" t="s">
        <v>1281</v>
      </c>
      <c r="S77" s="1"/>
      <c r="T77" s="35">
        <v>0</v>
      </c>
      <c r="U77" s="35">
        <v>0</v>
      </c>
      <c r="V77" s="41" t="s">
        <v>1294</v>
      </c>
      <c r="W77" s="37" t="s">
        <v>1294</v>
      </c>
      <c r="X77" s="35">
        <v>0</v>
      </c>
      <c r="Y77" s="35">
        <v>0</v>
      </c>
      <c r="Z77" s="35">
        <v>0</v>
      </c>
      <c r="AA77" s="36"/>
      <c r="AB77" s="37"/>
      <c r="AC77" s="35">
        <v>0</v>
      </c>
      <c r="AD77" s="35">
        <v>0</v>
      </c>
      <c r="AE77" s="35">
        <v>0</v>
      </c>
      <c r="AF77" s="36"/>
      <c r="AG77" s="37"/>
      <c r="AH77" s="35">
        <v>0</v>
      </c>
      <c r="AI77" s="1" t="s">
        <v>1242</v>
      </c>
      <c r="AJ77" s="8">
        <v>44865</v>
      </c>
      <c r="AK77" s="8">
        <v>45275</v>
      </c>
      <c r="AL77" s="8"/>
      <c r="AM77" s="29">
        <v>80800</v>
      </c>
      <c r="AN77" s="29">
        <v>80800</v>
      </c>
      <c r="AO77" s="29">
        <v>80800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/>
      <c r="AW77" s="29"/>
      <c r="AX77" s="29">
        <v>0</v>
      </c>
      <c r="AY77" s="29">
        <v>80800</v>
      </c>
    </row>
    <row r="78" spans="1:51" x14ac:dyDescent="0.25">
      <c r="A78" s="1">
        <v>805027287</v>
      </c>
      <c r="B78" s="1" t="s">
        <v>13</v>
      </c>
      <c r="C78" s="7" t="s">
        <v>14</v>
      </c>
      <c r="D78" s="7">
        <v>259121</v>
      </c>
      <c r="E78" s="7" t="s">
        <v>874</v>
      </c>
      <c r="F78" s="7" t="s">
        <v>875</v>
      </c>
      <c r="G78" s="8">
        <v>44865.999988425989</v>
      </c>
      <c r="H78" s="8">
        <v>45275.540804895834</v>
      </c>
      <c r="I78" s="9">
        <v>80800</v>
      </c>
      <c r="J78" s="9">
        <v>0</v>
      </c>
      <c r="K78" s="9">
        <v>80800</v>
      </c>
      <c r="L78" s="9">
        <v>80800</v>
      </c>
      <c r="M78" s="16" t="s">
        <v>21</v>
      </c>
      <c r="N78" s="15" t="s">
        <v>1271</v>
      </c>
      <c r="O78" s="15" t="s">
        <v>1280</v>
      </c>
      <c r="P78" s="9">
        <v>80800</v>
      </c>
      <c r="Q78" s="1">
        <v>136103807</v>
      </c>
      <c r="R78" s="1" t="s">
        <v>1281</v>
      </c>
      <c r="S78" s="1"/>
      <c r="T78" s="35">
        <v>0</v>
      </c>
      <c r="U78" s="35">
        <v>0</v>
      </c>
      <c r="V78" s="41" t="s">
        <v>1294</v>
      </c>
      <c r="W78" s="37" t="s">
        <v>1294</v>
      </c>
      <c r="X78" s="35">
        <v>0</v>
      </c>
      <c r="Y78" s="35">
        <v>0</v>
      </c>
      <c r="Z78" s="35">
        <v>0</v>
      </c>
      <c r="AA78" s="36"/>
      <c r="AB78" s="37"/>
      <c r="AC78" s="35">
        <v>0</v>
      </c>
      <c r="AD78" s="35">
        <v>0</v>
      </c>
      <c r="AE78" s="35">
        <v>0</v>
      </c>
      <c r="AF78" s="36"/>
      <c r="AG78" s="37"/>
      <c r="AH78" s="35">
        <v>0</v>
      </c>
      <c r="AI78" s="1" t="s">
        <v>1242</v>
      </c>
      <c r="AJ78" s="8">
        <v>44865</v>
      </c>
      <c r="AK78" s="8">
        <v>45275</v>
      </c>
      <c r="AL78" s="8"/>
      <c r="AM78" s="29">
        <v>80800</v>
      </c>
      <c r="AN78" s="29">
        <v>80800</v>
      </c>
      <c r="AO78" s="29">
        <v>80800</v>
      </c>
      <c r="AP78" s="29">
        <v>0</v>
      </c>
      <c r="AQ78" s="29">
        <v>0</v>
      </c>
      <c r="AR78" s="29">
        <v>0</v>
      </c>
      <c r="AS78" s="29">
        <v>0</v>
      </c>
      <c r="AT78" s="29">
        <v>0</v>
      </c>
      <c r="AU78" s="29">
        <v>0</v>
      </c>
      <c r="AV78" s="29"/>
      <c r="AW78" s="29"/>
      <c r="AX78" s="29">
        <v>0</v>
      </c>
      <c r="AY78" s="29">
        <v>80800</v>
      </c>
    </row>
    <row r="79" spans="1:51" x14ac:dyDescent="0.25">
      <c r="A79" s="1">
        <v>805027287</v>
      </c>
      <c r="B79" s="1" t="s">
        <v>13</v>
      </c>
      <c r="C79" s="7" t="s">
        <v>14</v>
      </c>
      <c r="D79" s="7">
        <v>259122</v>
      </c>
      <c r="E79" s="7" t="s">
        <v>876</v>
      </c>
      <c r="F79" s="7" t="s">
        <v>877</v>
      </c>
      <c r="G79" s="8">
        <v>44865.999988425989</v>
      </c>
      <c r="H79" s="8">
        <v>45275.540804895834</v>
      </c>
      <c r="I79" s="9">
        <v>80800</v>
      </c>
      <c r="J79" s="9">
        <v>0</v>
      </c>
      <c r="K79" s="9">
        <v>80800</v>
      </c>
      <c r="L79" s="9">
        <v>80800</v>
      </c>
      <c r="M79" s="16" t="s">
        <v>21</v>
      </c>
      <c r="N79" s="15" t="s">
        <v>1271</v>
      </c>
      <c r="O79" s="15" t="s">
        <v>1280</v>
      </c>
      <c r="P79" s="9">
        <v>80800</v>
      </c>
      <c r="Q79" s="1">
        <v>136103808</v>
      </c>
      <c r="R79" s="1" t="s">
        <v>1281</v>
      </c>
      <c r="S79" s="1"/>
      <c r="T79" s="35">
        <v>0</v>
      </c>
      <c r="U79" s="35">
        <v>0</v>
      </c>
      <c r="V79" s="41" t="s">
        <v>1294</v>
      </c>
      <c r="W79" s="37" t="s">
        <v>1294</v>
      </c>
      <c r="X79" s="35">
        <v>0</v>
      </c>
      <c r="Y79" s="35">
        <v>0</v>
      </c>
      <c r="Z79" s="35">
        <v>0</v>
      </c>
      <c r="AA79" s="36"/>
      <c r="AB79" s="37"/>
      <c r="AC79" s="35">
        <v>0</v>
      </c>
      <c r="AD79" s="35">
        <v>0</v>
      </c>
      <c r="AE79" s="35">
        <v>0</v>
      </c>
      <c r="AF79" s="36"/>
      <c r="AG79" s="37"/>
      <c r="AH79" s="35">
        <v>0</v>
      </c>
      <c r="AI79" s="1" t="s">
        <v>1242</v>
      </c>
      <c r="AJ79" s="8">
        <v>44865</v>
      </c>
      <c r="AK79" s="8">
        <v>45275</v>
      </c>
      <c r="AL79" s="8"/>
      <c r="AM79" s="29">
        <v>80800</v>
      </c>
      <c r="AN79" s="29">
        <v>80800</v>
      </c>
      <c r="AO79" s="29">
        <v>80800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/>
      <c r="AW79" s="29"/>
      <c r="AX79" s="29">
        <v>0</v>
      </c>
      <c r="AY79" s="29">
        <v>80800</v>
      </c>
    </row>
    <row r="80" spans="1:51" x14ac:dyDescent="0.25">
      <c r="A80" s="1">
        <v>805027287</v>
      </c>
      <c r="B80" s="1" t="s">
        <v>13</v>
      </c>
      <c r="C80" s="7" t="s">
        <v>14</v>
      </c>
      <c r="D80" s="7">
        <v>259179</v>
      </c>
      <c r="E80" s="7" t="s">
        <v>888</v>
      </c>
      <c r="F80" s="7" t="s">
        <v>889</v>
      </c>
      <c r="G80" s="8">
        <v>44865.999988425989</v>
      </c>
      <c r="H80" s="8">
        <v>45275.540804895834</v>
      </c>
      <c r="I80" s="9">
        <v>80800</v>
      </c>
      <c r="J80" s="9">
        <v>0</v>
      </c>
      <c r="K80" s="9">
        <v>80800</v>
      </c>
      <c r="L80" s="9">
        <v>80800</v>
      </c>
      <c r="M80" s="16" t="s">
        <v>21</v>
      </c>
      <c r="N80" s="15" t="s">
        <v>1271</v>
      </c>
      <c r="O80" s="15" t="s">
        <v>1280</v>
      </c>
      <c r="P80" s="9">
        <v>80800</v>
      </c>
      <c r="Q80" s="1">
        <v>136103809</v>
      </c>
      <c r="R80" s="1" t="s">
        <v>1281</v>
      </c>
      <c r="S80" s="1"/>
      <c r="T80" s="35">
        <v>0</v>
      </c>
      <c r="U80" s="35">
        <v>0</v>
      </c>
      <c r="V80" s="41" t="s">
        <v>1294</v>
      </c>
      <c r="W80" s="37" t="s">
        <v>1294</v>
      </c>
      <c r="X80" s="35">
        <v>0</v>
      </c>
      <c r="Y80" s="35">
        <v>0</v>
      </c>
      <c r="Z80" s="35">
        <v>0</v>
      </c>
      <c r="AA80" s="36"/>
      <c r="AB80" s="37"/>
      <c r="AC80" s="35">
        <v>0</v>
      </c>
      <c r="AD80" s="35">
        <v>0</v>
      </c>
      <c r="AE80" s="35">
        <v>0</v>
      </c>
      <c r="AF80" s="36"/>
      <c r="AG80" s="37"/>
      <c r="AH80" s="35">
        <v>0</v>
      </c>
      <c r="AI80" s="1" t="s">
        <v>1242</v>
      </c>
      <c r="AJ80" s="8">
        <v>44865</v>
      </c>
      <c r="AK80" s="8">
        <v>45275</v>
      </c>
      <c r="AL80" s="8"/>
      <c r="AM80" s="29">
        <v>80800</v>
      </c>
      <c r="AN80" s="29">
        <v>80800</v>
      </c>
      <c r="AO80" s="29">
        <v>80800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/>
      <c r="AW80" s="29"/>
      <c r="AX80" s="29">
        <v>0</v>
      </c>
      <c r="AY80" s="29">
        <v>80800</v>
      </c>
    </row>
    <row r="81" spans="1:51" x14ac:dyDescent="0.25">
      <c r="A81" s="1">
        <v>805027287</v>
      </c>
      <c r="B81" s="1" t="s">
        <v>13</v>
      </c>
      <c r="C81" s="7" t="s">
        <v>14</v>
      </c>
      <c r="D81" s="7">
        <v>259180</v>
      </c>
      <c r="E81" s="7" t="s">
        <v>890</v>
      </c>
      <c r="F81" s="7" t="s">
        <v>891</v>
      </c>
      <c r="G81" s="8">
        <v>44865.999988425989</v>
      </c>
      <c r="H81" s="8">
        <v>45275.540804895834</v>
      </c>
      <c r="I81" s="9">
        <v>80800</v>
      </c>
      <c r="J81" s="9">
        <v>0</v>
      </c>
      <c r="K81" s="9">
        <v>80800</v>
      </c>
      <c r="L81" s="9">
        <v>80800</v>
      </c>
      <c r="M81" s="16" t="s">
        <v>21</v>
      </c>
      <c r="N81" s="15" t="s">
        <v>1271</v>
      </c>
      <c r="O81" s="15" t="s">
        <v>1280</v>
      </c>
      <c r="P81" s="9">
        <v>80800</v>
      </c>
      <c r="Q81" s="1">
        <v>136103810</v>
      </c>
      <c r="R81" s="1" t="s">
        <v>1281</v>
      </c>
      <c r="S81" s="1"/>
      <c r="T81" s="35">
        <v>0</v>
      </c>
      <c r="U81" s="35">
        <v>0</v>
      </c>
      <c r="V81" s="41" t="s">
        <v>1294</v>
      </c>
      <c r="W81" s="37" t="s">
        <v>1294</v>
      </c>
      <c r="X81" s="35">
        <v>0</v>
      </c>
      <c r="Y81" s="35">
        <v>0</v>
      </c>
      <c r="Z81" s="35">
        <v>0</v>
      </c>
      <c r="AA81" s="36"/>
      <c r="AB81" s="37"/>
      <c r="AC81" s="35">
        <v>0</v>
      </c>
      <c r="AD81" s="35">
        <v>0</v>
      </c>
      <c r="AE81" s="35">
        <v>0</v>
      </c>
      <c r="AF81" s="36"/>
      <c r="AG81" s="37"/>
      <c r="AH81" s="35">
        <v>0</v>
      </c>
      <c r="AI81" s="1" t="s">
        <v>1242</v>
      </c>
      <c r="AJ81" s="8">
        <v>44865</v>
      </c>
      <c r="AK81" s="8">
        <v>45275</v>
      </c>
      <c r="AL81" s="8"/>
      <c r="AM81" s="29">
        <v>80800</v>
      </c>
      <c r="AN81" s="29">
        <v>80800</v>
      </c>
      <c r="AO81" s="29">
        <v>80800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/>
      <c r="AW81" s="29"/>
      <c r="AX81" s="29">
        <v>0</v>
      </c>
      <c r="AY81" s="29">
        <v>80800</v>
      </c>
    </row>
    <row r="82" spans="1:51" x14ac:dyDescent="0.25">
      <c r="A82" s="1">
        <v>805027287</v>
      </c>
      <c r="B82" s="1" t="s">
        <v>13</v>
      </c>
      <c r="C82" s="7" t="s">
        <v>14</v>
      </c>
      <c r="D82" s="7">
        <v>259194</v>
      </c>
      <c r="E82" s="7" t="s">
        <v>896</v>
      </c>
      <c r="F82" s="7" t="s">
        <v>897</v>
      </c>
      <c r="G82" s="8">
        <v>44865.999988425989</v>
      </c>
      <c r="H82" s="8">
        <v>45275.540804895834</v>
      </c>
      <c r="I82" s="9">
        <v>80800</v>
      </c>
      <c r="J82" s="9">
        <v>0</v>
      </c>
      <c r="K82" s="9">
        <v>80800</v>
      </c>
      <c r="L82" s="9">
        <v>80800</v>
      </c>
      <c r="M82" s="16" t="s">
        <v>21</v>
      </c>
      <c r="N82" s="15" t="s">
        <v>1271</v>
      </c>
      <c r="O82" s="15" t="s">
        <v>1280</v>
      </c>
      <c r="P82" s="9">
        <v>80800</v>
      </c>
      <c r="Q82" s="1">
        <v>136103811</v>
      </c>
      <c r="R82" s="1" t="s">
        <v>1281</v>
      </c>
      <c r="S82" s="1"/>
      <c r="T82" s="35">
        <v>0</v>
      </c>
      <c r="U82" s="35">
        <v>0</v>
      </c>
      <c r="V82" s="41" t="s">
        <v>1294</v>
      </c>
      <c r="W82" s="37" t="s">
        <v>1294</v>
      </c>
      <c r="X82" s="35">
        <v>0</v>
      </c>
      <c r="Y82" s="35">
        <v>0</v>
      </c>
      <c r="Z82" s="35">
        <v>0</v>
      </c>
      <c r="AA82" s="36"/>
      <c r="AB82" s="37"/>
      <c r="AC82" s="35">
        <v>0</v>
      </c>
      <c r="AD82" s="35">
        <v>0</v>
      </c>
      <c r="AE82" s="35">
        <v>0</v>
      </c>
      <c r="AF82" s="36"/>
      <c r="AG82" s="37"/>
      <c r="AH82" s="35">
        <v>0</v>
      </c>
      <c r="AI82" s="1" t="s">
        <v>1242</v>
      </c>
      <c r="AJ82" s="8">
        <v>44865</v>
      </c>
      <c r="AK82" s="8">
        <v>45275</v>
      </c>
      <c r="AL82" s="8"/>
      <c r="AM82" s="29">
        <v>80800</v>
      </c>
      <c r="AN82" s="29">
        <v>80800</v>
      </c>
      <c r="AO82" s="29">
        <v>80800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/>
      <c r="AW82" s="29"/>
      <c r="AX82" s="29">
        <v>0</v>
      </c>
      <c r="AY82" s="29">
        <v>80800</v>
      </c>
    </row>
    <row r="83" spans="1:51" x14ac:dyDescent="0.25">
      <c r="A83" s="1">
        <v>805027287</v>
      </c>
      <c r="B83" s="1" t="s">
        <v>13</v>
      </c>
      <c r="C83" s="7" t="s">
        <v>14</v>
      </c>
      <c r="D83" s="7">
        <v>259210</v>
      </c>
      <c r="E83" s="7" t="s">
        <v>904</v>
      </c>
      <c r="F83" s="7" t="s">
        <v>905</v>
      </c>
      <c r="G83" s="8">
        <v>44865.999988425989</v>
      </c>
      <c r="H83" s="8">
        <v>45275.540804895834</v>
      </c>
      <c r="I83" s="9">
        <v>80800</v>
      </c>
      <c r="J83" s="9">
        <v>0</v>
      </c>
      <c r="K83" s="9">
        <v>80800</v>
      </c>
      <c r="L83" s="9">
        <v>80800</v>
      </c>
      <c r="M83" s="16" t="s">
        <v>21</v>
      </c>
      <c r="N83" s="15" t="s">
        <v>1271</v>
      </c>
      <c r="O83" s="15" t="s">
        <v>1280</v>
      </c>
      <c r="P83" s="9">
        <v>80800</v>
      </c>
      <c r="Q83" s="1">
        <v>136103812</v>
      </c>
      <c r="R83" s="1" t="s">
        <v>1281</v>
      </c>
      <c r="S83" s="1"/>
      <c r="T83" s="35">
        <v>0</v>
      </c>
      <c r="U83" s="35">
        <v>0</v>
      </c>
      <c r="V83" s="41" t="s">
        <v>1294</v>
      </c>
      <c r="W83" s="37" t="s">
        <v>1294</v>
      </c>
      <c r="X83" s="35">
        <v>0</v>
      </c>
      <c r="Y83" s="35">
        <v>0</v>
      </c>
      <c r="Z83" s="35">
        <v>0</v>
      </c>
      <c r="AA83" s="36"/>
      <c r="AB83" s="37"/>
      <c r="AC83" s="35">
        <v>0</v>
      </c>
      <c r="AD83" s="35">
        <v>0</v>
      </c>
      <c r="AE83" s="35">
        <v>0</v>
      </c>
      <c r="AF83" s="36"/>
      <c r="AG83" s="37"/>
      <c r="AH83" s="35">
        <v>0</v>
      </c>
      <c r="AI83" s="1" t="s">
        <v>1242</v>
      </c>
      <c r="AJ83" s="8">
        <v>44865</v>
      </c>
      <c r="AK83" s="8">
        <v>45275</v>
      </c>
      <c r="AL83" s="8"/>
      <c r="AM83" s="29">
        <v>80800</v>
      </c>
      <c r="AN83" s="29">
        <v>80800</v>
      </c>
      <c r="AO83" s="29">
        <v>80800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/>
      <c r="AW83" s="29"/>
      <c r="AX83" s="29">
        <v>0</v>
      </c>
      <c r="AY83" s="29">
        <v>80800</v>
      </c>
    </row>
    <row r="84" spans="1:51" x14ac:dyDescent="0.25">
      <c r="A84" s="1">
        <v>805027287</v>
      </c>
      <c r="B84" s="1" t="s">
        <v>13</v>
      </c>
      <c r="C84" s="7" t="s">
        <v>14</v>
      </c>
      <c r="D84" s="7">
        <v>259211</v>
      </c>
      <c r="E84" s="7" t="s">
        <v>906</v>
      </c>
      <c r="F84" s="7" t="s">
        <v>907</v>
      </c>
      <c r="G84" s="8">
        <v>44865.999988425989</v>
      </c>
      <c r="H84" s="8">
        <v>45275.540804895834</v>
      </c>
      <c r="I84" s="9">
        <v>80800</v>
      </c>
      <c r="J84" s="9">
        <v>0</v>
      </c>
      <c r="K84" s="9">
        <v>80800</v>
      </c>
      <c r="L84" s="9">
        <v>80800</v>
      </c>
      <c r="M84" s="16" t="s">
        <v>21</v>
      </c>
      <c r="N84" s="15" t="s">
        <v>1271</v>
      </c>
      <c r="O84" s="15" t="s">
        <v>1280</v>
      </c>
      <c r="P84" s="9">
        <v>80800</v>
      </c>
      <c r="Q84" s="1">
        <v>136103813</v>
      </c>
      <c r="R84" s="1" t="s">
        <v>1281</v>
      </c>
      <c r="S84" s="1"/>
      <c r="T84" s="35">
        <v>0</v>
      </c>
      <c r="U84" s="35">
        <v>0</v>
      </c>
      <c r="V84" s="41" t="s">
        <v>1294</v>
      </c>
      <c r="W84" s="37" t="s">
        <v>1294</v>
      </c>
      <c r="X84" s="35">
        <v>0</v>
      </c>
      <c r="Y84" s="35">
        <v>0</v>
      </c>
      <c r="Z84" s="35">
        <v>0</v>
      </c>
      <c r="AA84" s="36"/>
      <c r="AB84" s="37"/>
      <c r="AC84" s="35">
        <v>0</v>
      </c>
      <c r="AD84" s="35">
        <v>0</v>
      </c>
      <c r="AE84" s="35">
        <v>0</v>
      </c>
      <c r="AF84" s="36"/>
      <c r="AG84" s="37"/>
      <c r="AH84" s="35">
        <v>0</v>
      </c>
      <c r="AI84" s="1" t="s">
        <v>1242</v>
      </c>
      <c r="AJ84" s="8">
        <v>44865</v>
      </c>
      <c r="AK84" s="8">
        <v>45275</v>
      </c>
      <c r="AL84" s="8"/>
      <c r="AM84" s="29">
        <v>80800</v>
      </c>
      <c r="AN84" s="29">
        <v>80800</v>
      </c>
      <c r="AO84" s="29">
        <v>80800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/>
      <c r="AW84" s="29"/>
      <c r="AX84" s="29">
        <v>0</v>
      </c>
      <c r="AY84" s="29">
        <v>80800</v>
      </c>
    </row>
    <row r="85" spans="1:51" x14ac:dyDescent="0.25">
      <c r="A85" s="1">
        <v>805027287</v>
      </c>
      <c r="B85" s="1" t="s">
        <v>13</v>
      </c>
      <c r="C85" s="7" t="s">
        <v>14</v>
      </c>
      <c r="D85" s="7">
        <v>259213</v>
      </c>
      <c r="E85" s="7" t="s">
        <v>910</v>
      </c>
      <c r="F85" s="7" t="s">
        <v>911</v>
      </c>
      <c r="G85" s="8">
        <v>44865.999988425989</v>
      </c>
      <c r="H85" s="8">
        <v>45275.540804895834</v>
      </c>
      <c r="I85" s="9">
        <v>80800</v>
      </c>
      <c r="J85" s="9">
        <v>0</v>
      </c>
      <c r="K85" s="9">
        <v>80800</v>
      </c>
      <c r="L85" s="9">
        <v>80800</v>
      </c>
      <c r="M85" s="16" t="s">
        <v>21</v>
      </c>
      <c r="N85" s="15" t="s">
        <v>1271</v>
      </c>
      <c r="O85" s="15" t="s">
        <v>1280</v>
      </c>
      <c r="P85" s="9">
        <v>80800</v>
      </c>
      <c r="Q85" s="1">
        <v>136103814</v>
      </c>
      <c r="R85" s="1" t="s">
        <v>1281</v>
      </c>
      <c r="S85" s="1"/>
      <c r="T85" s="35">
        <v>0</v>
      </c>
      <c r="U85" s="35">
        <v>0</v>
      </c>
      <c r="V85" s="41" t="s">
        <v>1294</v>
      </c>
      <c r="W85" s="37" t="s">
        <v>1294</v>
      </c>
      <c r="X85" s="35">
        <v>0</v>
      </c>
      <c r="Y85" s="35">
        <v>0</v>
      </c>
      <c r="Z85" s="35">
        <v>0</v>
      </c>
      <c r="AA85" s="36"/>
      <c r="AB85" s="37"/>
      <c r="AC85" s="35">
        <v>0</v>
      </c>
      <c r="AD85" s="35">
        <v>0</v>
      </c>
      <c r="AE85" s="35">
        <v>0</v>
      </c>
      <c r="AF85" s="36"/>
      <c r="AG85" s="37"/>
      <c r="AH85" s="35">
        <v>0</v>
      </c>
      <c r="AI85" s="1" t="s">
        <v>1242</v>
      </c>
      <c r="AJ85" s="8">
        <v>44865</v>
      </c>
      <c r="AK85" s="8">
        <v>45275</v>
      </c>
      <c r="AL85" s="8"/>
      <c r="AM85" s="29">
        <v>80800</v>
      </c>
      <c r="AN85" s="29">
        <v>80800</v>
      </c>
      <c r="AO85" s="29">
        <v>80800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/>
      <c r="AW85" s="29"/>
      <c r="AX85" s="29">
        <v>0</v>
      </c>
      <c r="AY85" s="29">
        <v>80800</v>
      </c>
    </row>
    <row r="86" spans="1:51" x14ac:dyDescent="0.25">
      <c r="A86" s="1">
        <v>805027287</v>
      </c>
      <c r="B86" s="1" t="s">
        <v>13</v>
      </c>
      <c r="C86" s="7" t="s">
        <v>14</v>
      </c>
      <c r="D86" s="7">
        <v>259216</v>
      </c>
      <c r="E86" s="7" t="s">
        <v>912</v>
      </c>
      <c r="F86" s="7" t="s">
        <v>913</v>
      </c>
      <c r="G86" s="8">
        <v>44865.999988425989</v>
      </c>
      <c r="H86" s="8">
        <v>45275.540804895834</v>
      </c>
      <c r="I86" s="9">
        <v>80800</v>
      </c>
      <c r="J86" s="9">
        <v>0</v>
      </c>
      <c r="K86" s="9">
        <v>80800</v>
      </c>
      <c r="L86" s="9">
        <v>80800</v>
      </c>
      <c r="M86" s="16" t="s">
        <v>21</v>
      </c>
      <c r="N86" s="15" t="s">
        <v>1271</v>
      </c>
      <c r="O86" s="15" t="s">
        <v>1280</v>
      </c>
      <c r="P86" s="9">
        <v>80800</v>
      </c>
      <c r="Q86" s="1">
        <v>136103815</v>
      </c>
      <c r="R86" s="1" t="s">
        <v>1281</v>
      </c>
      <c r="S86" s="1"/>
      <c r="T86" s="35">
        <v>0</v>
      </c>
      <c r="U86" s="35">
        <v>0</v>
      </c>
      <c r="V86" s="41" t="s">
        <v>1294</v>
      </c>
      <c r="W86" s="37" t="s">
        <v>1294</v>
      </c>
      <c r="X86" s="35">
        <v>0</v>
      </c>
      <c r="Y86" s="35">
        <v>0</v>
      </c>
      <c r="Z86" s="35">
        <v>0</v>
      </c>
      <c r="AA86" s="36"/>
      <c r="AB86" s="37"/>
      <c r="AC86" s="35">
        <v>0</v>
      </c>
      <c r="AD86" s="35">
        <v>0</v>
      </c>
      <c r="AE86" s="35">
        <v>0</v>
      </c>
      <c r="AF86" s="36"/>
      <c r="AG86" s="37"/>
      <c r="AH86" s="35">
        <v>0</v>
      </c>
      <c r="AI86" s="1" t="s">
        <v>1242</v>
      </c>
      <c r="AJ86" s="8">
        <v>44865</v>
      </c>
      <c r="AK86" s="8">
        <v>45275</v>
      </c>
      <c r="AL86" s="8"/>
      <c r="AM86" s="29">
        <v>80800</v>
      </c>
      <c r="AN86" s="29">
        <v>80800</v>
      </c>
      <c r="AO86" s="29">
        <v>80800</v>
      </c>
      <c r="AP86" s="29">
        <v>0</v>
      </c>
      <c r="AQ86" s="29">
        <v>0</v>
      </c>
      <c r="AR86" s="29">
        <v>0</v>
      </c>
      <c r="AS86" s="29">
        <v>0</v>
      </c>
      <c r="AT86" s="29">
        <v>0</v>
      </c>
      <c r="AU86" s="29">
        <v>0</v>
      </c>
      <c r="AV86" s="29"/>
      <c r="AW86" s="29"/>
      <c r="AX86" s="29">
        <v>0</v>
      </c>
      <c r="AY86" s="29">
        <v>80800</v>
      </c>
    </row>
    <row r="87" spans="1:51" x14ac:dyDescent="0.25">
      <c r="A87" s="1">
        <v>805027287</v>
      </c>
      <c r="B87" s="1" t="s">
        <v>13</v>
      </c>
      <c r="C87" s="7" t="s">
        <v>14</v>
      </c>
      <c r="D87" s="7">
        <v>259217</v>
      </c>
      <c r="E87" s="7" t="s">
        <v>914</v>
      </c>
      <c r="F87" s="7" t="s">
        <v>915</v>
      </c>
      <c r="G87" s="8">
        <v>44865.999988425989</v>
      </c>
      <c r="H87" s="8">
        <v>45275.540804895834</v>
      </c>
      <c r="I87" s="9">
        <v>80800</v>
      </c>
      <c r="J87" s="9">
        <v>0</v>
      </c>
      <c r="K87" s="9">
        <v>80800</v>
      </c>
      <c r="L87" s="9">
        <v>80800</v>
      </c>
      <c r="M87" s="16" t="s">
        <v>21</v>
      </c>
      <c r="N87" s="15" t="s">
        <v>1271</v>
      </c>
      <c r="O87" s="15" t="s">
        <v>1280</v>
      </c>
      <c r="P87" s="9">
        <v>80800</v>
      </c>
      <c r="Q87" s="1">
        <v>136103816</v>
      </c>
      <c r="R87" s="1" t="s">
        <v>1281</v>
      </c>
      <c r="S87" s="1"/>
      <c r="T87" s="35">
        <v>0</v>
      </c>
      <c r="U87" s="35">
        <v>0</v>
      </c>
      <c r="V87" s="41" t="s">
        <v>1294</v>
      </c>
      <c r="W87" s="37" t="s">
        <v>1294</v>
      </c>
      <c r="X87" s="35">
        <v>0</v>
      </c>
      <c r="Y87" s="35">
        <v>0</v>
      </c>
      <c r="Z87" s="35">
        <v>0</v>
      </c>
      <c r="AA87" s="36"/>
      <c r="AB87" s="37"/>
      <c r="AC87" s="35">
        <v>0</v>
      </c>
      <c r="AD87" s="35">
        <v>0</v>
      </c>
      <c r="AE87" s="35">
        <v>0</v>
      </c>
      <c r="AF87" s="36"/>
      <c r="AG87" s="37"/>
      <c r="AH87" s="35">
        <v>0</v>
      </c>
      <c r="AI87" s="1" t="s">
        <v>1242</v>
      </c>
      <c r="AJ87" s="8">
        <v>44865</v>
      </c>
      <c r="AK87" s="8">
        <v>45275</v>
      </c>
      <c r="AL87" s="8"/>
      <c r="AM87" s="29">
        <v>80800</v>
      </c>
      <c r="AN87" s="29">
        <v>80800</v>
      </c>
      <c r="AO87" s="29">
        <v>80800</v>
      </c>
      <c r="AP87" s="29">
        <v>0</v>
      </c>
      <c r="AQ87" s="29">
        <v>0</v>
      </c>
      <c r="AR87" s="29">
        <v>0</v>
      </c>
      <c r="AS87" s="29">
        <v>0</v>
      </c>
      <c r="AT87" s="29">
        <v>0</v>
      </c>
      <c r="AU87" s="29">
        <v>0</v>
      </c>
      <c r="AV87" s="29"/>
      <c r="AW87" s="29"/>
      <c r="AX87" s="29">
        <v>0</v>
      </c>
      <c r="AY87" s="29">
        <v>80800</v>
      </c>
    </row>
    <row r="88" spans="1:51" x14ac:dyDescent="0.25">
      <c r="A88" s="1">
        <v>805027287</v>
      </c>
      <c r="B88" s="1" t="s">
        <v>13</v>
      </c>
      <c r="C88" s="7" t="s">
        <v>14</v>
      </c>
      <c r="D88" s="7">
        <v>259226</v>
      </c>
      <c r="E88" s="7" t="s">
        <v>916</v>
      </c>
      <c r="F88" s="7" t="s">
        <v>917</v>
      </c>
      <c r="G88" s="8">
        <v>44865.999988425989</v>
      </c>
      <c r="H88" s="8">
        <v>45275.540804895834</v>
      </c>
      <c r="I88" s="9">
        <v>80800</v>
      </c>
      <c r="J88" s="9">
        <v>0</v>
      </c>
      <c r="K88" s="9">
        <v>80800</v>
      </c>
      <c r="L88" s="9">
        <v>80800</v>
      </c>
      <c r="M88" s="16" t="s">
        <v>21</v>
      </c>
      <c r="N88" s="15" t="s">
        <v>1271</v>
      </c>
      <c r="O88" s="15" t="s">
        <v>1280</v>
      </c>
      <c r="P88" s="9">
        <v>80800</v>
      </c>
      <c r="Q88" s="1">
        <v>136103817</v>
      </c>
      <c r="R88" s="1" t="s">
        <v>1281</v>
      </c>
      <c r="S88" s="1"/>
      <c r="T88" s="35">
        <v>0</v>
      </c>
      <c r="U88" s="35">
        <v>0</v>
      </c>
      <c r="V88" s="41" t="s">
        <v>1294</v>
      </c>
      <c r="W88" s="37" t="s">
        <v>1294</v>
      </c>
      <c r="X88" s="35">
        <v>0</v>
      </c>
      <c r="Y88" s="35">
        <v>0</v>
      </c>
      <c r="Z88" s="35">
        <v>0</v>
      </c>
      <c r="AA88" s="36"/>
      <c r="AB88" s="37"/>
      <c r="AC88" s="35">
        <v>0</v>
      </c>
      <c r="AD88" s="35">
        <v>0</v>
      </c>
      <c r="AE88" s="35">
        <v>0</v>
      </c>
      <c r="AF88" s="36"/>
      <c r="AG88" s="37"/>
      <c r="AH88" s="35">
        <v>0</v>
      </c>
      <c r="AI88" s="1" t="s">
        <v>1242</v>
      </c>
      <c r="AJ88" s="8">
        <v>44865</v>
      </c>
      <c r="AK88" s="8">
        <v>45275</v>
      </c>
      <c r="AL88" s="8"/>
      <c r="AM88" s="29">
        <v>80800</v>
      </c>
      <c r="AN88" s="29">
        <v>80800</v>
      </c>
      <c r="AO88" s="29">
        <v>80800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/>
      <c r="AW88" s="29"/>
      <c r="AX88" s="29">
        <v>0</v>
      </c>
      <c r="AY88" s="29">
        <v>80800</v>
      </c>
    </row>
    <row r="89" spans="1:51" x14ac:dyDescent="0.25">
      <c r="A89" s="1">
        <v>805027287</v>
      </c>
      <c r="B89" s="1" t="s">
        <v>13</v>
      </c>
      <c r="C89" s="7" t="s">
        <v>14</v>
      </c>
      <c r="D89" s="7">
        <v>259227</v>
      </c>
      <c r="E89" s="7" t="s">
        <v>918</v>
      </c>
      <c r="F89" s="7" t="s">
        <v>919</v>
      </c>
      <c r="G89" s="8">
        <v>44865.999988425989</v>
      </c>
      <c r="H89" s="8">
        <v>45275.540804895834</v>
      </c>
      <c r="I89" s="9">
        <v>80800</v>
      </c>
      <c r="J89" s="9">
        <v>0</v>
      </c>
      <c r="K89" s="9">
        <v>80800</v>
      </c>
      <c r="L89" s="9">
        <v>80800</v>
      </c>
      <c r="M89" s="16" t="s">
        <v>21</v>
      </c>
      <c r="N89" s="15" t="s">
        <v>1271</v>
      </c>
      <c r="O89" s="15" t="s">
        <v>1280</v>
      </c>
      <c r="P89" s="9">
        <v>80800</v>
      </c>
      <c r="Q89" s="1">
        <v>136103818</v>
      </c>
      <c r="R89" s="1" t="s">
        <v>1281</v>
      </c>
      <c r="S89" s="1"/>
      <c r="T89" s="35">
        <v>0</v>
      </c>
      <c r="U89" s="35">
        <v>0</v>
      </c>
      <c r="V89" s="41" t="s">
        <v>1294</v>
      </c>
      <c r="W89" s="37" t="s">
        <v>1294</v>
      </c>
      <c r="X89" s="35">
        <v>0</v>
      </c>
      <c r="Y89" s="35">
        <v>0</v>
      </c>
      <c r="Z89" s="35">
        <v>0</v>
      </c>
      <c r="AA89" s="36"/>
      <c r="AB89" s="37"/>
      <c r="AC89" s="35">
        <v>0</v>
      </c>
      <c r="AD89" s="35">
        <v>0</v>
      </c>
      <c r="AE89" s="35">
        <v>0</v>
      </c>
      <c r="AF89" s="36"/>
      <c r="AG89" s="37"/>
      <c r="AH89" s="35">
        <v>0</v>
      </c>
      <c r="AI89" s="1" t="s">
        <v>1242</v>
      </c>
      <c r="AJ89" s="8">
        <v>44865</v>
      </c>
      <c r="AK89" s="8">
        <v>45275</v>
      </c>
      <c r="AL89" s="8"/>
      <c r="AM89" s="29">
        <v>80800</v>
      </c>
      <c r="AN89" s="29">
        <v>80800</v>
      </c>
      <c r="AO89" s="29">
        <v>80800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/>
      <c r="AW89" s="29"/>
      <c r="AX89" s="29">
        <v>0</v>
      </c>
      <c r="AY89" s="29">
        <v>80800</v>
      </c>
    </row>
    <row r="90" spans="1:51" x14ac:dyDescent="0.25">
      <c r="A90" s="1">
        <v>805027287</v>
      </c>
      <c r="B90" s="1" t="s">
        <v>13</v>
      </c>
      <c r="C90" s="7" t="s">
        <v>14</v>
      </c>
      <c r="D90" s="7">
        <v>259228</v>
      </c>
      <c r="E90" s="7" t="s">
        <v>920</v>
      </c>
      <c r="F90" s="7" t="s">
        <v>921</v>
      </c>
      <c r="G90" s="8">
        <v>44865.999988425989</v>
      </c>
      <c r="H90" s="8">
        <v>45275.540804895834</v>
      </c>
      <c r="I90" s="9">
        <v>80800</v>
      </c>
      <c r="J90" s="9">
        <v>0</v>
      </c>
      <c r="K90" s="9">
        <v>80800</v>
      </c>
      <c r="L90" s="9">
        <v>80800</v>
      </c>
      <c r="M90" s="16" t="s">
        <v>21</v>
      </c>
      <c r="N90" s="15" t="s">
        <v>1271</v>
      </c>
      <c r="O90" s="15" t="s">
        <v>1280</v>
      </c>
      <c r="P90" s="9">
        <v>80800</v>
      </c>
      <c r="Q90" s="1">
        <v>136103819</v>
      </c>
      <c r="R90" s="1" t="s">
        <v>1281</v>
      </c>
      <c r="S90" s="1"/>
      <c r="T90" s="35">
        <v>0</v>
      </c>
      <c r="U90" s="35">
        <v>0</v>
      </c>
      <c r="V90" s="41" t="s">
        <v>1294</v>
      </c>
      <c r="W90" s="37" t="s">
        <v>1294</v>
      </c>
      <c r="X90" s="35">
        <v>0</v>
      </c>
      <c r="Y90" s="35">
        <v>0</v>
      </c>
      <c r="Z90" s="35">
        <v>0</v>
      </c>
      <c r="AA90" s="36"/>
      <c r="AB90" s="37"/>
      <c r="AC90" s="35">
        <v>0</v>
      </c>
      <c r="AD90" s="35">
        <v>0</v>
      </c>
      <c r="AE90" s="35">
        <v>0</v>
      </c>
      <c r="AF90" s="36"/>
      <c r="AG90" s="37"/>
      <c r="AH90" s="35">
        <v>0</v>
      </c>
      <c r="AI90" s="1" t="s">
        <v>1242</v>
      </c>
      <c r="AJ90" s="8">
        <v>44865</v>
      </c>
      <c r="AK90" s="8">
        <v>45275</v>
      </c>
      <c r="AL90" s="8"/>
      <c r="AM90" s="29">
        <v>80800</v>
      </c>
      <c r="AN90" s="29">
        <v>80800</v>
      </c>
      <c r="AO90" s="29">
        <v>80800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/>
      <c r="AW90" s="29"/>
      <c r="AX90" s="29">
        <v>0</v>
      </c>
      <c r="AY90" s="29">
        <v>80800</v>
      </c>
    </row>
    <row r="91" spans="1:51" x14ac:dyDescent="0.25">
      <c r="A91" s="1">
        <v>805027287</v>
      </c>
      <c r="B91" s="1" t="s">
        <v>13</v>
      </c>
      <c r="C91" s="7" t="s">
        <v>14</v>
      </c>
      <c r="D91" s="7">
        <v>259229</v>
      </c>
      <c r="E91" s="7" t="s">
        <v>922</v>
      </c>
      <c r="F91" s="7" t="s">
        <v>923</v>
      </c>
      <c r="G91" s="8">
        <v>44865.999988425989</v>
      </c>
      <c r="H91" s="8">
        <v>45275.540804895834</v>
      </c>
      <c r="I91" s="9">
        <v>80800</v>
      </c>
      <c r="J91" s="9">
        <v>0</v>
      </c>
      <c r="K91" s="9">
        <v>80800</v>
      </c>
      <c r="L91" s="9">
        <v>80800</v>
      </c>
      <c r="M91" s="16" t="s">
        <v>21</v>
      </c>
      <c r="N91" s="15" t="s">
        <v>1271</v>
      </c>
      <c r="O91" s="15" t="s">
        <v>1280</v>
      </c>
      <c r="P91" s="9">
        <v>80800</v>
      </c>
      <c r="Q91" s="1">
        <v>136103820</v>
      </c>
      <c r="R91" s="1" t="s">
        <v>1281</v>
      </c>
      <c r="S91" s="1"/>
      <c r="T91" s="35">
        <v>0</v>
      </c>
      <c r="U91" s="35">
        <v>0</v>
      </c>
      <c r="V91" s="41" t="s">
        <v>1294</v>
      </c>
      <c r="W91" s="37" t="s">
        <v>1294</v>
      </c>
      <c r="X91" s="35">
        <v>0</v>
      </c>
      <c r="Y91" s="35">
        <v>0</v>
      </c>
      <c r="Z91" s="35">
        <v>0</v>
      </c>
      <c r="AA91" s="36"/>
      <c r="AB91" s="37"/>
      <c r="AC91" s="35">
        <v>0</v>
      </c>
      <c r="AD91" s="35">
        <v>0</v>
      </c>
      <c r="AE91" s="35">
        <v>0</v>
      </c>
      <c r="AF91" s="36"/>
      <c r="AG91" s="37"/>
      <c r="AH91" s="35">
        <v>0</v>
      </c>
      <c r="AI91" s="1" t="s">
        <v>1242</v>
      </c>
      <c r="AJ91" s="8">
        <v>44865</v>
      </c>
      <c r="AK91" s="8">
        <v>45275</v>
      </c>
      <c r="AL91" s="8"/>
      <c r="AM91" s="29">
        <v>80800</v>
      </c>
      <c r="AN91" s="29">
        <v>80800</v>
      </c>
      <c r="AO91" s="29">
        <v>80800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/>
      <c r="AW91" s="29"/>
      <c r="AX91" s="29">
        <v>0</v>
      </c>
      <c r="AY91" s="29">
        <v>80800</v>
      </c>
    </row>
    <row r="92" spans="1:51" x14ac:dyDescent="0.25">
      <c r="A92" s="1">
        <v>805027287</v>
      </c>
      <c r="B92" s="1" t="s">
        <v>13</v>
      </c>
      <c r="C92" s="7" t="s">
        <v>14</v>
      </c>
      <c r="D92" s="7">
        <v>259230</v>
      </c>
      <c r="E92" s="7" t="s">
        <v>924</v>
      </c>
      <c r="F92" s="7" t="s">
        <v>925</v>
      </c>
      <c r="G92" s="8">
        <v>44865.999988425989</v>
      </c>
      <c r="H92" s="8">
        <v>45275.540804895834</v>
      </c>
      <c r="I92" s="9">
        <v>80800</v>
      </c>
      <c r="J92" s="9">
        <v>0</v>
      </c>
      <c r="K92" s="9">
        <v>80800</v>
      </c>
      <c r="L92" s="9">
        <v>80800</v>
      </c>
      <c r="M92" s="16" t="s">
        <v>21</v>
      </c>
      <c r="N92" s="15" t="s">
        <v>1271</v>
      </c>
      <c r="O92" s="15" t="s">
        <v>1280</v>
      </c>
      <c r="P92" s="9">
        <v>80800</v>
      </c>
      <c r="Q92" s="1">
        <v>136103821</v>
      </c>
      <c r="R92" s="1" t="s">
        <v>1281</v>
      </c>
      <c r="S92" s="1"/>
      <c r="T92" s="35">
        <v>0</v>
      </c>
      <c r="U92" s="35">
        <v>0</v>
      </c>
      <c r="V92" s="41" t="s">
        <v>1294</v>
      </c>
      <c r="W92" s="37" t="s">
        <v>1294</v>
      </c>
      <c r="X92" s="35">
        <v>0</v>
      </c>
      <c r="Y92" s="35">
        <v>0</v>
      </c>
      <c r="Z92" s="35">
        <v>0</v>
      </c>
      <c r="AA92" s="36"/>
      <c r="AB92" s="37"/>
      <c r="AC92" s="35">
        <v>0</v>
      </c>
      <c r="AD92" s="35">
        <v>0</v>
      </c>
      <c r="AE92" s="35">
        <v>0</v>
      </c>
      <c r="AF92" s="36"/>
      <c r="AG92" s="37"/>
      <c r="AH92" s="35">
        <v>0</v>
      </c>
      <c r="AI92" s="1" t="s">
        <v>1242</v>
      </c>
      <c r="AJ92" s="8">
        <v>44865</v>
      </c>
      <c r="AK92" s="8">
        <v>45275</v>
      </c>
      <c r="AL92" s="8"/>
      <c r="AM92" s="29">
        <v>80800</v>
      </c>
      <c r="AN92" s="29">
        <v>80800</v>
      </c>
      <c r="AO92" s="29">
        <v>80800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/>
      <c r="AW92" s="29"/>
      <c r="AX92" s="29">
        <v>0</v>
      </c>
      <c r="AY92" s="29">
        <v>80800</v>
      </c>
    </row>
    <row r="93" spans="1:51" x14ac:dyDescent="0.25">
      <c r="A93" s="1">
        <v>805027287</v>
      </c>
      <c r="B93" s="1" t="s">
        <v>13</v>
      </c>
      <c r="C93" s="7" t="s">
        <v>14</v>
      </c>
      <c r="D93" s="7">
        <v>259293</v>
      </c>
      <c r="E93" s="7" t="s">
        <v>934</v>
      </c>
      <c r="F93" s="7" t="s">
        <v>935</v>
      </c>
      <c r="G93" s="8">
        <v>44865.999988425989</v>
      </c>
      <c r="H93" s="8">
        <v>45275.540804895834</v>
      </c>
      <c r="I93" s="9">
        <v>80800</v>
      </c>
      <c r="J93" s="9">
        <v>0</v>
      </c>
      <c r="K93" s="9">
        <v>80800</v>
      </c>
      <c r="L93" s="9">
        <v>80800</v>
      </c>
      <c r="M93" s="16" t="s">
        <v>21</v>
      </c>
      <c r="N93" s="15" t="s">
        <v>1271</v>
      </c>
      <c r="O93" s="15" t="s">
        <v>1280</v>
      </c>
      <c r="P93" s="9">
        <v>80800</v>
      </c>
      <c r="Q93" s="1">
        <v>136103822</v>
      </c>
      <c r="R93" s="1" t="s">
        <v>1281</v>
      </c>
      <c r="S93" s="1"/>
      <c r="T93" s="35">
        <v>0</v>
      </c>
      <c r="U93" s="35">
        <v>0</v>
      </c>
      <c r="V93" s="41" t="s">
        <v>1294</v>
      </c>
      <c r="W93" s="37" t="s">
        <v>1294</v>
      </c>
      <c r="X93" s="35">
        <v>0</v>
      </c>
      <c r="Y93" s="35">
        <v>0</v>
      </c>
      <c r="Z93" s="35">
        <v>0</v>
      </c>
      <c r="AA93" s="36"/>
      <c r="AB93" s="37"/>
      <c r="AC93" s="35">
        <v>0</v>
      </c>
      <c r="AD93" s="35">
        <v>0</v>
      </c>
      <c r="AE93" s="35">
        <v>0</v>
      </c>
      <c r="AF93" s="36"/>
      <c r="AG93" s="37"/>
      <c r="AH93" s="35">
        <v>0</v>
      </c>
      <c r="AI93" s="1" t="s">
        <v>1242</v>
      </c>
      <c r="AJ93" s="8">
        <v>44865</v>
      </c>
      <c r="AK93" s="8">
        <v>45275</v>
      </c>
      <c r="AL93" s="8"/>
      <c r="AM93" s="29">
        <v>80800</v>
      </c>
      <c r="AN93" s="29">
        <v>80800</v>
      </c>
      <c r="AO93" s="29">
        <v>80800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/>
      <c r="AW93" s="29"/>
      <c r="AX93" s="29">
        <v>0</v>
      </c>
      <c r="AY93" s="29">
        <v>80800</v>
      </c>
    </row>
    <row r="94" spans="1:51" x14ac:dyDescent="0.25">
      <c r="A94" s="1">
        <v>805027287</v>
      </c>
      <c r="B94" s="1" t="s">
        <v>13</v>
      </c>
      <c r="C94" s="7" t="s">
        <v>14</v>
      </c>
      <c r="D94" s="7">
        <v>259294</v>
      </c>
      <c r="E94" s="7" t="s">
        <v>936</v>
      </c>
      <c r="F94" s="7" t="s">
        <v>937</v>
      </c>
      <c r="G94" s="8">
        <v>44865.999988425989</v>
      </c>
      <c r="H94" s="8">
        <v>45275.540804895834</v>
      </c>
      <c r="I94" s="9">
        <v>80800</v>
      </c>
      <c r="J94" s="9">
        <v>0</v>
      </c>
      <c r="K94" s="9">
        <v>80800</v>
      </c>
      <c r="L94" s="9">
        <v>80800</v>
      </c>
      <c r="M94" s="16" t="s">
        <v>21</v>
      </c>
      <c r="N94" s="15" t="s">
        <v>1271</v>
      </c>
      <c r="O94" s="15" t="s">
        <v>1280</v>
      </c>
      <c r="P94" s="9">
        <v>80800</v>
      </c>
      <c r="Q94" s="1">
        <v>136167856</v>
      </c>
      <c r="R94" s="1" t="s">
        <v>1281</v>
      </c>
      <c r="S94" s="1"/>
      <c r="T94" s="35">
        <v>0</v>
      </c>
      <c r="U94" s="35">
        <v>0</v>
      </c>
      <c r="V94" s="41" t="s">
        <v>1294</v>
      </c>
      <c r="W94" s="37" t="s">
        <v>1294</v>
      </c>
      <c r="X94" s="35">
        <v>0</v>
      </c>
      <c r="Y94" s="35">
        <v>0</v>
      </c>
      <c r="Z94" s="35">
        <v>0</v>
      </c>
      <c r="AA94" s="36"/>
      <c r="AB94" s="37"/>
      <c r="AC94" s="35">
        <v>0</v>
      </c>
      <c r="AD94" s="35">
        <v>0</v>
      </c>
      <c r="AE94" s="35">
        <v>0</v>
      </c>
      <c r="AF94" s="36"/>
      <c r="AG94" s="37"/>
      <c r="AH94" s="35">
        <v>0</v>
      </c>
      <c r="AI94" s="1" t="s">
        <v>1242</v>
      </c>
      <c r="AJ94" s="8">
        <v>44865</v>
      </c>
      <c r="AK94" s="8">
        <v>45275</v>
      </c>
      <c r="AL94" s="8"/>
      <c r="AM94" s="29">
        <v>80800</v>
      </c>
      <c r="AN94" s="29">
        <v>80800</v>
      </c>
      <c r="AO94" s="29">
        <v>80800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/>
      <c r="AW94" s="29"/>
      <c r="AX94" s="29">
        <v>0</v>
      </c>
      <c r="AY94" s="29">
        <v>80800</v>
      </c>
    </row>
    <row r="95" spans="1:51" x14ac:dyDescent="0.25">
      <c r="A95" s="1">
        <v>805027287</v>
      </c>
      <c r="B95" s="1" t="s">
        <v>13</v>
      </c>
      <c r="C95" s="7" t="s">
        <v>14</v>
      </c>
      <c r="D95" s="7">
        <v>259337</v>
      </c>
      <c r="E95" s="7" t="s">
        <v>952</v>
      </c>
      <c r="F95" s="7" t="s">
        <v>953</v>
      </c>
      <c r="G95" s="8">
        <v>44865.999988425989</v>
      </c>
      <c r="H95" s="8">
        <v>45275.540804895834</v>
      </c>
      <c r="I95" s="9">
        <v>80800</v>
      </c>
      <c r="J95" s="9">
        <v>0</v>
      </c>
      <c r="K95" s="9">
        <v>80800</v>
      </c>
      <c r="L95" s="9">
        <v>80800</v>
      </c>
      <c r="M95" s="16" t="s">
        <v>21</v>
      </c>
      <c r="N95" s="15" t="s">
        <v>1271</v>
      </c>
      <c r="O95" s="15" t="s">
        <v>1280</v>
      </c>
      <c r="P95" s="9">
        <v>80800</v>
      </c>
      <c r="Q95" s="1">
        <v>136103823</v>
      </c>
      <c r="R95" s="1" t="s">
        <v>1281</v>
      </c>
      <c r="S95" s="1"/>
      <c r="T95" s="35">
        <v>0</v>
      </c>
      <c r="U95" s="35">
        <v>0</v>
      </c>
      <c r="V95" s="41" t="s">
        <v>1294</v>
      </c>
      <c r="W95" s="37" t="s">
        <v>1294</v>
      </c>
      <c r="X95" s="35">
        <v>0</v>
      </c>
      <c r="Y95" s="35">
        <v>0</v>
      </c>
      <c r="Z95" s="35">
        <v>0</v>
      </c>
      <c r="AA95" s="36"/>
      <c r="AB95" s="37"/>
      <c r="AC95" s="35">
        <v>0</v>
      </c>
      <c r="AD95" s="35">
        <v>0</v>
      </c>
      <c r="AE95" s="35">
        <v>0</v>
      </c>
      <c r="AF95" s="36"/>
      <c r="AG95" s="37"/>
      <c r="AH95" s="35">
        <v>0</v>
      </c>
      <c r="AI95" s="1" t="s">
        <v>1242</v>
      </c>
      <c r="AJ95" s="8">
        <v>44865</v>
      </c>
      <c r="AK95" s="8">
        <v>45275</v>
      </c>
      <c r="AL95" s="8"/>
      <c r="AM95" s="29">
        <v>80800</v>
      </c>
      <c r="AN95" s="29">
        <v>80800</v>
      </c>
      <c r="AO95" s="29">
        <v>80800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/>
      <c r="AW95" s="29"/>
      <c r="AX95" s="29">
        <v>0</v>
      </c>
      <c r="AY95" s="29">
        <v>80800</v>
      </c>
    </row>
    <row r="96" spans="1:51" x14ac:dyDescent="0.25">
      <c r="A96" s="1">
        <v>805027287</v>
      </c>
      <c r="B96" s="1" t="s">
        <v>13</v>
      </c>
      <c r="C96" s="7" t="s">
        <v>14</v>
      </c>
      <c r="D96" s="7">
        <v>259351</v>
      </c>
      <c r="E96" s="7" t="s">
        <v>954</v>
      </c>
      <c r="F96" s="7" t="s">
        <v>955</v>
      </c>
      <c r="G96" s="8">
        <v>44865.999988425989</v>
      </c>
      <c r="H96" s="8">
        <v>45275.540804895834</v>
      </c>
      <c r="I96" s="9">
        <v>80800</v>
      </c>
      <c r="J96" s="9">
        <v>0</v>
      </c>
      <c r="K96" s="9">
        <v>80800</v>
      </c>
      <c r="L96" s="9">
        <v>80800</v>
      </c>
      <c r="M96" s="16" t="s">
        <v>21</v>
      </c>
      <c r="N96" s="15" t="s">
        <v>1271</v>
      </c>
      <c r="O96" s="15" t="s">
        <v>1280</v>
      </c>
      <c r="P96" s="9">
        <v>80800</v>
      </c>
      <c r="Q96" s="1">
        <v>136103824</v>
      </c>
      <c r="R96" s="1" t="s">
        <v>1281</v>
      </c>
      <c r="S96" s="1"/>
      <c r="T96" s="35">
        <v>0</v>
      </c>
      <c r="U96" s="35">
        <v>0</v>
      </c>
      <c r="V96" s="41" t="s">
        <v>1294</v>
      </c>
      <c r="W96" s="37" t="s">
        <v>1294</v>
      </c>
      <c r="X96" s="35">
        <v>0</v>
      </c>
      <c r="Y96" s="35">
        <v>0</v>
      </c>
      <c r="Z96" s="35">
        <v>0</v>
      </c>
      <c r="AA96" s="36"/>
      <c r="AB96" s="37"/>
      <c r="AC96" s="35">
        <v>0</v>
      </c>
      <c r="AD96" s="35">
        <v>0</v>
      </c>
      <c r="AE96" s="35">
        <v>0</v>
      </c>
      <c r="AF96" s="36"/>
      <c r="AG96" s="37"/>
      <c r="AH96" s="35">
        <v>0</v>
      </c>
      <c r="AI96" s="1" t="s">
        <v>1242</v>
      </c>
      <c r="AJ96" s="8">
        <v>44865</v>
      </c>
      <c r="AK96" s="8">
        <v>45275</v>
      </c>
      <c r="AL96" s="8"/>
      <c r="AM96" s="29">
        <v>80800</v>
      </c>
      <c r="AN96" s="29">
        <v>80800</v>
      </c>
      <c r="AO96" s="29">
        <v>80800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/>
      <c r="AW96" s="29"/>
      <c r="AX96" s="29">
        <v>0</v>
      </c>
      <c r="AY96" s="29">
        <v>80800</v>
      </c>
    </row>
    <row r="97" spans="1:51" x14ac:dyDescent="0.25">
      <c r="A97" s="1">
        <v>805027287</v>
      </c>
      <c r="B97" s="1" t="s">
        <v>13</v>
      </c>
      <c r="C97" s="7" t="s">
        <v>14</v>
      </c>
      <c r="D97" s="7">
        <v>259352</v>
      </c>
      <c r="E97" s="7" t="s">
        <v>956</v>
      </c>
      <c r="F97" s="7" t="s">
        <v>957</v>
      </c>
      <c r="G97" s="8">
        <v>44865.999988425989</v>
      </c>
      <c r="H97" s="8">
        <v>45275.540804895834</v>
      </c>
      <c r="I97" s="9">
        <v>80800</v>
      </c>
      <c r="J97" s="9">
        <v>0</v>
      </c>
      <c r="K97" s="9">
        <v>80800</v>
      </c>
      <c r="L97" s="9">
        <v>80800</v>
      </c>
      <c r="M97" s="16" t="s">
        <v>21</v>
      </c>
      <c r="N97" s="15" t="s">
        <v>1271</v>
      </c>
      <c r="O97" s="15" t="s">
        <v>1280</v>
      </c>
      <c r="P97" s="9">
        <v>80800</v>
      </c>
      <c r="Q97" s="1">
        <v>136103825</v>
      </c>
      <c r="R97" s="1" t="s">
        <v>1281</v>
      </c>
      <c r="S97" s="1"/>
      <c r="T97" s="35">
        <v>0</v>
      </c>
      <c r="U97" s="35">
        <v>0</v>
      </c>
      <c r="V97" s="41" t="s">
        <v>1294</v>
      </c>
      <c r="W97" s="37" t="s">
        <v>1294</v>
      </c>
      <c r="X97" s="35">
        <v>0</v>
      </c>
      <c r="Y97" s="35">
        <v>0</v>
      </c>
      <c r="Z97" s="35">
        <v>0</v>
      </c>
      <c r="AA97" s="36"/>
      <c r="AB97" s="37"/>
      <c r="AC97" s="35">
        <v>0</v>
      </c>
      <c r="AD97" s="35">
        <v>0</v>
      </c>
      <c r="AE97" s="35">
        <v>0</v>
      </c>
      <c r="AF97" s="36"/>
      <c r="AG97" s="37"/>
      <c r="AH97" s="35">
        <v>0</v>
      </c>
      <c r="AI97" s="1" t="s">
        <v>1242</v>
      </c>
      <c r="AJ97" s="8">
        <v>44865</v>
      </c>
      <c r="AK97" s="8">
        <v>45275</v>
      </c>
      <c r="AL97" s="8"/>
      <c r="AM97" s="29">
        <v>80800</v>
      </c>
      <c r="AN97" s="29">
        <v>80800</v>
      </c>
      <c r="AO97" s="29">
        <v>80800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/>
      <c r="AW97" s="29"/>
      <c r="AX97" s="29">
        <v>0</v>
      </c>
      <c r="AY97" s="29">
        <v>80800</v>
      </c>
    </row>
    <row r="98" spans="1:51" x14ac:dyDescent="0.25">
      <c r="A98" s="1">
        <v>805027287</v>
      </c>
      <c r="B98" s="1" t="s">
        <v>13</v>
      </c>
      <c r="C98" s="7" t="s">
        <v>14</v>
      </c>
      <c r="D98" s="7">
        <v>259379</v>
      </c>
      <c r="E98" s="7" t="s">
        <v>962</v>
      </c>
      <c r="F98" s="7" t="s">
        <v>963</v>
      </c>
      <c r="G98" s="8">
        <v>44865.999988425989</v>
      </c>
      <c r="H98" s="8">
        <v>45275.540804895834</v>
      </c>
      <c r="I98" s="9">
        <v>80800</v>
      </c>
      <c r="J98" s="9">
        <v>0</v>
      </c>
      <c r="K98" s="9">
        <v>80800</v>
      </c>
      <c r="L98" s="9">
        <v>80800</v>
      </c>
      <c r="M98" s="16" t="s">
        <v>21</v>
      </c>
      <c r="N98" s="15" t="s">
        <v>1271</v>
      </c>
      <c r="O98" s="15" t="s">
        <v>1280</v>
      </c>
      <c r="P98" s="9">
        <v>80800</v>
      </c>
      <c r="Q98" s="1">
        <v>136103826</v>
      </c>
      <c r="R98" s="1" t="s">
        <v>1281</v>
      </c>
      <c r="S98" s="1"/>
      <c r="T98" s="35">
        <v>0</v>
      </c>
      <c r="U98" s="35">
        <v>0</v>
      </c>
      <c r="V98" s="41" t="s">
        <v>1294</v>
      </c>
      <c r="W98" s="37" t="s">
        <v>1294</v>
      </c>
      <c r="X98" s="35">
        <v>0</v>
      </c>
      <c r="Y98" s="35">
        <v>0</v>
      </c>
      <c r="Z98" s="35">
        <v>0</v>
      </c>
      <c r="AA98" s="36"/>
      <c r="AB98" s="37"/>
      <c r="AC98" s="35">
        <v>0</v>
      </c>
      <c r="AD98" s="35">
        <v>0</v>
      </c>
      <c r="AE98" s="35">
        <v>0</v>
      </c>
      <c r="AF98" s="36"/>
      <c r="AG98" s="37"/>
      <c r="AH98" s="35">
        <v>0</v>
      </c>
      <c r="AI98" s="1" t="s">
        <v>1242</v>
      </c>
      <c r="AJ98" s="8">
        <v>44865</v>
      </c>
      <c r="AK98" s="8">
        <v>45275</v>
      </c>
      <c r="AL98" s="8"/>
      <c r="AM98" s="29">
        <v>80800</v>
      </c>
      <c r="AN98" s="29">
        <v>80800</v>
      </c>
      <c r="AO98" s="29">
        <v>80800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/>
      <c r="AW98" s="29"/>
      <c r="AX98" s="29">
        <v>0</v>
      </c>
      <c r="AY98" s="29">
        <v>80800</v>
      </c>
    </row>
    <row r="99" spans="1:51" x14ac:dyDescent="0.25">
      <c r="A99" s="1">
        <v>805027287</v>
      </c>
      <c r="B99" s="1" t="s">
        <v>13</v>
      </c>
      <c r="C99" s="7" t="s">
        <v>14</v>
      </c>
      <c r="D99" s="7">
        <v>259389</v>
      </c>
      <c r="E99" s="7" t="s">
        <v>964</v>
      </c>
      <c r="F99" s="7" t="s">
        <v>965</v>
      </c>
      <c r="G99" s="8">
        <v>44865.999988425989</v>
      </c>
      <c r="H99" s="8">
        <v>45275.540804895834</v>
      </c>
      <c r="I99" s="9">
        <v>80800</v>
      </c>
      <c r="J99" s="9">
        <v>0</v>
      </c>
      <c r="K99" s="9">
        <v>80800</v>
      </c>
      <c r="L99" s="9">
        <v>80800</v>
      </c>
      <c r="M99" s="16" t="s">
        <v>21</v>
      </c>
      <c r="N99" s="15" t="s">
        <v>1271</v>
      </c>
      <c r="O99" s="15" t="s">
        <v>1280</v>
      </c>
      <c r="P99" s="9">
        <v>80800</v>
      </c>
      <c r="Q99" s="1">
        <v>136103827</v>
      </c>
      <c r="R99" s="1" t="s">
        <v>1281</v>
      </c>
      <c r="S99" s="1"/>
      <c r="T99" s="35">
        <v>0</v>
      </c>
      <c r="U99" s="35">
        <v>0</v>
      </c>
      <c r="V99" s="41" t="s">
        <v>1294</v>
      </c>
      <c r="W99" s="37" t="s">
        <v>1294</v>
      </c>
      <c r="X99" s="35">
        <v>0</v>
      </c>
      <c r="Y99" s="35">
        <v>0</v>
      </c>
      <c r="Z99" s="35">
        <v>0</v>
      </c>
      <c r="AA99" s="36"/>
      <c r="AB99" s="37"/>
      <c r="AC99" s="35">
        <v>0</v>
      </c>
      <c r="AD99" s="35">
        <v>0</v>
      </c>
      <c r="AE99" s="35">
        <v>0</v>
      </c>
      <c r="AF99" s="36"/>
      <c r="AG99" s="37"/>
      <c r="AH99" s="35">
        <v>0</v>
      </c>
      <c r="AI99" s="1" t="s">
        <v>1242</v>
      </c>
      <c r="AJ99" s="8">
        <v>44865</v>
      </c>
      <c r="AK99" s="8">
        <v>45275</v>
      </c>
      <c r="AL99" s="8"/>
      <c r="AM99" s="29">
        <v>80800</v>
      </c>
      <c r="AN99" s="29">
        <v>80800</v>
      </c>
      <c r="AO99" s="29">
        <v>80800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/>
      <c r="AW99" s="29"/>
      <c r="AX99" s="29">
        <v>0</v>
      </c>
      <c r="AY99" s="29">
        <v>80800</v>
      </c>
    </row>
    <row r="100" spans="1:51" x14ac:dyDescent="0.25">
      <c r="A100" s="1">
        <v>805027287</v>
      </c>
      <c r="B100" s="1" t="s">
        <v>13</v>
      </c>
      <c r="C100" s="7" t="s">
        <v>14</v>
      </c>
      <c r="D100" s="7">
        <v>259391</v>
      </c>
      <c r="E100" s="7" t="s">
        <v>966</v>
      </c>
      <c r="F100" s="7" t="s">
        <v>967</v>
      </c>
      <c r="G100" s="8">
        <v>44865.999988425989</v>
      </c>
      <c r="H100" s="8">
        <v>45275.540804895834</v>
      </c>
      <c r="I100" s="9">
        <v>80800</v>
      </c>
      <c r="J100" s="9">
        <v>0</v>
      </c>
      <c r="K100" s="9">
        <v>80800</v>
      </c>
      <c r="L100" s="9">
        <v>80800</v>
      </c>
      <c r="M100" s="16" t="s">
        <v>21</v>
      </c>
      <c r="N100" s="15" t="s">
        <v>1271</v>
      </c>
      <c r="O100" s="15" t="s">
        <v>1280</v>
      </c>
      <c r="P100" s="9">
        <v>80800</v>
      </c>
      <c r="Q100" s="1">
        <v>136103828</v>
      </c>
      <c r="R100" s="1" t="s">
        <v>1281</v>
      </c>
      <c r="S100" s="1"/>
      <c r="T100" s="35">
        <v>0</v>
      </c>
      <c r="U100" s="35">
        <v>0</v>
      </c>
      <c r="V100" s="41" t="s">
        <v>1294</v>
      </c>
      <c r="W100" s="37" t="s">
        <v>1294</v>
      </c>
      <c r="X100" s="35">
        <v>0</v>
      </c>
      <c r="Y100" s="35">
        <v>0</v>
      </c>
      <c r="Z100" s="35">
        <v>0</v>
      </c>
      <c r="AA100" s="36"/>
      <c r="AB100" s="37"/>
      <c r="AC100" s="35">
        <v>0</v>
      </c>
      <c r="AD100" s="35">
        <v>0</v>
      </c>
      <c r="AE100" s="35">
        <v>0</v>
      </c>
      <c r="AF100" s="36"/>
      <c r="AG100" s="37"/>
      <c r="AH100" s="35">
        <v>0</v>
      </c>
      <c r="AI100" s="1" t="s">
        <v>1242</v>
      </c>
      <c r="AJ100" s="8">
        <v>44865</v>
      </c>
      <c r="AK100" s="8">
        <v>45275</v>
      </c>
      <c r="AL100" s="8"/>
      <c r="AM100" s="29">
        <v>80800</v>
      </c>
      <c r="AN100" s="29">
        <v>80800</v>
      </c>
      <c r="AO100" s="29">
        <v>80800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/>
      <c r="AW100" s="29"/>
      <c r="AX100" s="29">
        <v>0</v>
      </c>
      <c r="AY100" s="29">
        <v>80800</v>
      </c>
    </row>
    <row r="101" spans="1:51" x14ac:dyDescent="0.25">
      <c r="A101" s="1">
        <v>805027287</v>
      </c>
      <c r="B101" s="1" t="s">
        <v>13</v>
      </c>
      <c r="C101" s="7" t="s">
        <v>14</v>
      </c>
      <c r="D101" s="7">
        <v>259414</v>
      </c>
      <c r="E101" s="7" t="s">
        <v>968</v>
      </c>
      <c r="F101" s="7" t="s">
        <v>969</v>
      </c>
      <c r="G101" s="8">
        <v>44865.999988425989</v>
      </c>
      <c r="H101" s="8">
        <v>45275.540804895834</v>
      </c>
      <c r="I101" s="9">
        <v>80800</v>
      </c>
      <c r="J101" s="9">
        <v>0</v>
      </c>
      <c r="K101" s="9">
        <v>80800</v>
      </c>
      <c r="L101" s="9">
        <v>80800</v>
      </c>
      <c r="M101" s="16" t="s">
        <v>21</v>
      </c>
      <c r="N101" s="15" t="s">
        <v>1271</v>
      </c>
      <c r="O101" s="15" t="s">
        <v>1280</v>
      </c>
      <c r="P101" s="9">
        <v>80800</v>
      </c>
      <c r="Q101" s="1">
        <v>136103829</v>
      </c>
      <c r="R101" s="1" t="s">
        <v>1281</v>
      </c>
      <c r="S101" s="1"/>
      <c r="T101" s="35">
        <v>0</v>
      </c>
      <c r="U101" s="35">
        <v>0</v>
      </c>
      <c r="V101" s="41" t="s">
        <v>1294</v>
      </c>
      <c r="W101" s="37" t="s">
        <v>1294</v>
      </c>
      <c r="X101" s="35">
        <v>0</v>
      </c>
      <c r="Y101" s="35">
        <v>0</v>
      </c>
      <c r="Z101" s="35">
        <v>0</v>
      </c>
      <c r="AA101" s="36"/>
      <c r="AB101" s="37"/>
      <c r="AC101" s="35">
        <v>0</v>
      </c>
      <c r="AD101" s="35">
        <v>0</v>
      </c>
      <c r="AE101" s="35">
        <v>0</v>
      </c>
      <c r="AF101" s="36"/>
      <c r="AG101" s="37"/>
      <c r="AH101" s="35">
        <v>0</v>
      </c>
      <c r="AI101" s="1" t="s">
        <v>1242</v>
      </c>
      <c r="AJ101" s="8">
        <v>44865</v>
      </c>
      <c r="AK101" s="8">
        <v>45275</v>
      </c>
      <c r="AL101" s="8"/>
      <c r="AM101" s="29">
        <v>80800</v>
      </c>
      <c r="AN101" s="29">
        <v>80800</v>
      </c>
      <c r="AO101" s="29">
        <v>80800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/>
      <c r="AW101" s="29"/>
      <c r="AX101" s="29">
        <v>0</v>
      </c>
      <c r="AY101" s="29">
        <v>80800</v>
      </c>
    </row>
    <row r="102" spans="1:51" x14ac:dyDescent="0.25">
      <c r="A102" s="1">
        <v>805027287</v>
      </c>
      <c r="B102" s="1" t="s">
        <v>13</v>
      </c>
      <c r="C102" s="7" t="s">
        <v>14</v>
      </c>
      <c r="D102" s="7">
        <v>259420</v>
      </c>
      <c r="E102" s="7" t="s">
        <v>972</v>
      </c>
      <c r="F102" s="7" t="s">
        <v>973</v>
      </c>
      <c r="G102" s="8">
        <v>44865.999988425989</v>
      </c>
      <c r="H102" s="8">
        <v>45275.540804895834</v>
      </c>
      <c r="I102" s="9">
        <v>80800</v>
      </c>
      <c r="J102" s="9">
        <v>0</v>
      </c>
      <c r="K102" s="9">
        <v>80800</v>
      </c>
      <c r="L102" s="9">
        <v>80800</v>
      </c>
      <c r="M102" s="16" t="s">
        <v>21</v>
      </c>
      <c r="N102" s="15" t="s">
        <v>1271</v>
      </c>
      <c r="O102" s="15" t="s">
        <v>1280</v>
      </c>
      <c r="P102" s="9">
        <v>80800</v>
      </c>
      <c r="Q102" s="1">
        <v>136103830</v>
      </c>
      <c r="R102" s="1" t="s">
        <v>1281</v>
      </c>
      <c r="S102" s="1"/>
      <c r="T102" s="35">
        <v>0</v>
      </c>
      <c r="U102" s="35">
        <v>0</v>
      </c>
      <c r="V102" s="41" t="s">
        <v>1294</v>
      </c>
      <c r="W102" s="37" t="s">
        <v>1294</v>
      </c>
      <c r="X102" s="35">
        <v>0</v>
      </c>
      <c r="Y102" s="35">
        <v>0</v>
      </c>
      <c r="Z102" s="35">
        <v>0</v>
      </c>
      <c r="AA102" s="36"/>
      <c r="AB102" s="37"/>
      <c r="AC102" s="35">
        <v>0</v>
      </c>
      <c r="AD102" s="35">
        <v>0</v>
      </c>
      <c r="AE102" s="35">
        <v>0</v>
      </c>
      <c r="AF102" s="36"/>
      <c r="AG102" s="37"/>
      <c r="AH102" s="35">
        <v>0</v>
      </c>
      <c r="AI102" s="1" t="s">
        <v>1242</v>
      </c>
      <c r="AJ102" s="8">
        <v>44865</v>
      </c>
      <c r="AK102" s="8">
        <v>45275</v>
      </c>
      <c r="AL102" s="8"/>
      <c r="AM102" s="29">
        <v>80800</v>
      </c>
      <c r="AN102" s="29">
        <v>80800</v>
      </c>
      <c r="AO102" s="29">
        <v>80800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/>
      <c r="AW102" s="29"/>
      <c r="AX102" s="29">
        <v>0</v>
      </c>
      <c r="AY102" s="29">
        <v>80800</v>
      </c>
    </row>
    <row r="103" spans="1:51" x14ac:dyDescent="0.25">
      <c r="A103" s="1">
        <v>805027287</v>
      </c>
      <c r="B103" s="1" t="s">
        <v>13</v>
      </c>
      <c r="C103" s="7" t="s">
        <v>14</v>
      </c>
      <c r="D103" s="7">
        <v>259426</v>
      </c>
      <c r="E103" s="7" t="s">
        <v>974</v>
      </c>
      <c r="F103" s="7" t="s">
        <v>975</v>
      </c>
      <c r="G103" s="8">
        <v>44865.999988425989</v>
      </c>
      <c r="H103" s="8">
        <v>45275.540804895834</v>
      </c>
      <c r="I103" s="9">
        <v>80800</v>
      </c>
      <c r="J103" s="9">
        <v>0</v>
      </c>
      <c r="K103" s="9">
        <v>80800</v>
      </c>
      <c r="L103" s="9">
        <v>80800</v>
      </c>
      <c r="M103" s="16" t="s">
        <v>21</v>
      </c>
      <c r="N103" s="15" t="s">
        <v>1271</v>
      </c>
      <c r="O103" s="15" t="s">
        <v>1280</v>
      </c>
      <c r="P103" s="9">
        <v>80800</v>
      </c>
      <c r="Q103" s="1">
        <v>136103831</v>
      </c>
      <c r="R103" s="1" t="s">
        <v>1281</v>
      </c>
      <c r="S103" s="1"/>
      <c r="T103" s="35">
        <v>0</v>
      </c>
      <c r="U103" s="35">
        <v>0</v>
      </c>
      <c r="V103" s="41" t="s">
        <v>1294</v>
      </c>
      <c r="W103" s="37" t="s">
        <v>1294</v>
      </c>
      <c r="X103" s="35">
        <v>0</v>
      </c>
      <c r="Y103" s="35">
        <v>0</v>
      </c>
      <c r="Z103" s="35">
        <v>0</v>
      </c>
      <c r="AA103" s="36"/>
      <c r="AB103" s="37"/>
      <c r="AC103" s="35">
        <v>0</v>
      </c>
      <c r="AD103" s="35">
        <v>0</v>
      </c>
      <c r="AE103" s="35">
        <v>0</v>
      </c>
      <c r="AF103" s="36"/>
      <c r="AG103" s="37"/>
      <c r="AH103" s="35">
        <v>0</v>
      </c>
      <c r="AI103" s="1" t="s">
        <v>1242</v>
      </c>
      <c r="AJ103" s="8">
        <v>44865</v>
      </c>
      <c r="AK103" s="8">
        <v>45275</v>
      </c>
      <c r="AL103" s="8"/>
      <c r="AM103" s="29">
        <v>80800</v>
      </c>
      <c r="AN103" s="29">
        <v>80800</v>
      </c>
      <c r="AO103" s="29">
        <v>80800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/>
      <c r="AW103" s="29"/>
      <c r="AX103" s="29">
        <v>0</v>
      </c>
      <c r="AY103" s="29">
        <v>80800</v>
      </c>
    </row>
    <row r="104" spans="1:51" x14ac:dyDescent="0.25">
      <c r="A104" s="1">
        <v>805027287</v>
      </c>
      <c r="B104" s="1" t="s">
        <v>13</v>
      </c>
      <c r="C104" s="7" t="s">
        <v>14</v>
      </c>
      <c r="D104" s="7">
        <v>259484</v>
      </c>
      <c r="E104" s="7" t="s">
        <v>1002</v>
      </c>
      <c r="F104" s="7" t="s">
        <v>1003</v>
      </c>
      <c r="G104" s="8">
        <v>44865.999988425989</v>
      </c>
      <c r="H104" s="8">
        <v>45275.540804895834</v>
      </c>
      <c r="I104" s="9">
        <v>80800</v>
      </c>
      <c r="J104" s="9">
        <v>0</v>
      </c>
      <c r="K104" s="9">
        <v>80800</v>
      </c>
      <c r="L104" s="9">
        <v>80800</v>
      </c>
      <c r="M104" s="16" t="s">
        <v>21</v>
      </c>
      <c r="N104" s="15" t="s">
        <v>1271</v>
      </c>
      <c r="O104" s="15" t="s">
        <v>1280</v>
      </c>
      <c r="P104" s="9">
        <v>80800</v>
      </c>
      <c r="Q104" s="1">
        <v>136103832</v>
      </c>
      <c r="R104" s="1" t="s">
        <v>1281</v>
      </c>
      <c r="S104" s="1"/>
      <c r="T104" s="35">
        <v>0</v>
      </c>
      <c r="U104" s="35">
        <v>0</v>
      </c>
      <c r="V104" s="41" t="s">
        <v>1294</v>
      </c>
      <c r="W104" s="37" t="s">
        <v>1294</v>
      </c>
      <c r="X104" s="35">
        <v>0</v>
      </c>
      <c r="Y104" s="35">
        <v>0</v>
      </c>
      <c r="Z104" s="35">
        <v>0</v>
      </c>
      <c r="AA104" s="36"/>
      <c r="AB104" s="37"/>
      <c r="AC104" s="35">
        <v>0</v>
      </c>
      <c r="AD104" s="35">
        <v>0</v>
      </c>
      <c r="AE104" s="35">
        <v>0</v>
      </c>
      <c r="AF104" s="36"/>
      <c r="AG104" s="37"/>
      <c r="AH104" s="35">
        <v>0</v>
      </c>
      <c r="AI104" s="1" t="s">
        <v>1242</v>
      </c>
      <c r="AJ104" s="8">
        <v>44865</v>
      </c>
      <c r="AK104" s="8">
        <v>45275</v>
      </c>
      <c r="AL104" s="8"/>
      <c r="AM104" s="29">
        <v>80800</v>
      </c>
      <c r="AN104" s="29">
        <v>80800</v>
      </c>
      <c r="AO104" s="29">
        <v>80800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/>
      <c r="AW104" s="29"/>
      <c r="AX104" s="29">
        <v>0</v>
      </c>
      <c r="AY104" s="29">
        <v>80800</v>
      </c>
    </row>
    <row r="105" spans="1:51" x14ac:dyDescent="0.25">
      <c r="A105" s="1">
        <v>805027287</v>
      </c>
      <c r="B105" s="1" t="s">
        <v>13</v>
      </c>
      <c r="C105" s="7" t="s">
        <v>14</v>
      </c>
      <c r="D105" s="7">
        <v>259485</v>
      </c>
      <c r="E105" s="7" t="s">
        <v>1004</v>
      </c>
      <c r="F105" s="7" t="s">
        <v>1005</v>
      </c>
      <c r="G105" s="8">
        <v>44865.999988425989</v>
      </c>
      <c r="H105" s="8">
        <v>45275.540804895834</v>
      </c>
      <c r="I105" s="9">
        <v>80800</v>
      </c>
      <c r="J105" s="9">
        <v>0</v>
      </c>
      <c r="K105" s="9">
        <v>80800</v>
      </c>
      <c r="L105" s="9">
        <v>80800</v>
      </c>
      <c r="M105" s="16" t="s">
        <v>21</v>
      </c>
      <c r="N105" s="15" t="s">
        <v>1271</v>
      </c>
      <c r="O105" s="15" t="s">
        <v>1280</v>
      </c>
      <c r="P105" s="9">
        <v>80800</v>
      </c>
      <c r="Q105" s="1">
        <v>136103833</v>
      </c>
      <c r="R105" s="1" t="s">
        <v>1281</v>
      </c>
      <c r="S105" s="1"/>
      <c r="T105" s="35">
        <v>0</v>
      </c>
      <c r="U105" s="35">
        <v>0</v>
      </c>
      <c r="V105" s="41" t="s">
        <v>1294</v>
      </c>
      <c r="W105" s="37" t="s">
        <v>1294</v>
      </c>
      <c r="X105" s="35">
        <v>0</v>
      </c>
      <c r="Y105" s="35">
        <v>0</v>
      </c>
      <c r="Z105" s="35">
        <v>0</v>
      </c>
      <c r="AA105" s="36"/>
      <c r="AB105" s="37"/>
      <c r="AC105" s="35">
        <v>0</v>
      </c>
      <c r="AD105" s="35">
        <v>0</v>
      </c>
      <c r="AE105" s="35">
        <v>0</v>
      </c>
      <c r="AF105" s="36"/>
      <c r="AG105" s="37"/>
      <c r="AH105" s="35">
        <v>0</v>
      </c>
      <c r="AI105" s="1" t="s">
        <v>1242</v>
      </c>
      <c r="AJ105" s="8">
        <v>44865</v>
      </c>
      <c r="AK105" s="8">
        <v>45275</v>
      </c>
      <c r="AL105" s="8"/>
      <c r="AM105" s="29">
        <v>80800</v>
      </c>
      <c r="AN105" s="29">
        <v>80800</v>
      </c>
      <c r="AO105" s="29">
        <v>80800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/>
      <c r="AW105" s="29"/>
      <c r="AX105" s="29">
        <v>0</v>
      </c>
      <c r="AY105" s="29">
        <v>80800</v>
      </c>
    </row>
    <row r="106" spans="1:51" x14ac:dyDescent="0.25">
      <c r="A106" s="1">
        <v>805027287</v>
      </c>
      <c r="B106" s="1" t="s">
        <v>13</v>
      </c>
      <c r="C106" s="7" t="s">
        <v>14</v>
      </c>
      <c r="D106" s="7">
        <v>259486</v>
      </c>
      <c r="E106" s="7" t="s">
        <v>1006</v>
      </c>
      <c r="F106" s="7" t="s">
        <v>1007</v>
      </c>
      <c r="G106" s="8">
        <v>44865.999988425989</v>
      </c>
      <c r="H106" s="8">
        <v>45275.540804895834</v>
      </c>
      <c r="I106" s="9">
        <v>80800</v>
      </c>
      <c r="J106" s="9">
        <v>0</v>
      </c>
      <c r="K106" s="9">
        <v>80800</v>
      </c>
      <c r="L106" s="9">
        <v>80800</v>
      </c>
      <c r="M106" s="16" t="s">
        <v>21</v>
      </c>
      <c r="N106" s="15" t="s">
        <v>1271</v>
      </c>
      <c r="O106" s="15" t="s">
        <v>1280</v>
      </c>
      <c r="P106" s="9">
        <v>80800</v>
      </c>
      <c r="Q106" s="1">
        <v>136103834</v>
      </c>
      <c r="R106" s="1" t="s">
        <v>1281</v>
      </c>
      <c r="S106" s="1"/>
      <c r="T106" s="35">
        <v>0</v>
      </c>
      <c r="U106" s="35">
        <v>0</v>
      </c>
      <c r="V106" s="41" t="s">
        <v>1294</v>
      </c>
      <c r="W106" s="37" t="s">
        <v>1294</v>
      </c>
      <c r="X106" s="35">
        <v>0</v>
      </c>
      <c r="Y106" s="35">
        <v>0</v>
      </c>
      <c r="Z106" s="35">
        <v>0</v>
      </c>
      <c r="AA106" s="36"/>
      <c r="AB106" s="37"/>
      <c r="AC106" s="35">
        <v>0</v>
      </c>
      <c r="AD106" s="35">
        <v>0</v>
      </c>
      <c r="AE106" s="35">
        <v>0</v>
      </c>
      <c r="AF106" s="36"/>
      <c r="AG106" s="37"/>
      <c r="AH106" s="35">
        <v>0</v>
      </c>
      <c r="AI106" s="1" t="s">
        <v>1242</v>
      </c>
      <c r="AJ106" s="8">
        <v>44865</v>
      </c>
      <c r="AK106" s="8">
        <v>45275</v>
      </c>
      <c r="AL106" s="8"/>
      <c r="AM106" s="29">
        <v>80800</v>
      </c>
      <c r="AN106" s="29">
        <v>80800</v>
      </c>
      <c r="AO106" s="29">
        <v>80800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/>
      <c r="AW106" s="29"/>
      <c r="AX106" s="29">
        <v>0</v>
      </c>
      <c r="AY106" s="29">
        <v>80800</v>
      </c>
    </row>
    <row r="107" spans="1:51" x14ac:dyDescent="0.25">
      <c r="A107" s="1">
        <v>805027287</v>
      </c>
      <c r="B107" s="1" t="s">
        <v>13</v>
      </c>
      <c r="C107" s="7" t="s">
        <v>14</v>
      </c>
      <c r="D107" s="7">
        <v>75074</v>
      </c>
      <c r="E107" s="7" t="s">
        <v>706</v>
      </c>
      <c r="F107" s="7" t="s">
        <v>707</v>
      </c>
      <c r="G107" s="8">
        <v>44408.999988425989</v>
      </c>
      <c r="H107" s="8">
        <v>44460</v>
      </c>
      <c r="I107" s="9">
        <v>110000</v>
      </c>
      <c r="J107" s="9">
        <v>0</v>
      </c>
      <c r="K107" s="9">
        <v>68006</v>
      </c>
      <c r="L107" s="9">
        <v>68006</v>
      </c>
      <c r="M107" s="16" t="s">
        <v>21</v>
      </c>
      <c r="N107" s="15" t="s">
        <v>1280</v>
      </c>
      <c r="O107" s="15" t="s">
        <v>1280</v>
      </c>
      <c r="P107" s="9">
        <v>68006</v>
      </c>
      <c r="Q107" s="1">
        <v>4800060907</v>
      </c>
      <c r="R107" s="1" t="s">
        <v>1281</v>
      </c>
      <c r="S107" s="1"/>
      <c r="T107" s="35">
        <v>41994</v>
      </c>
      <c r="U107" s="35">
        <v>0</v>
      </c>
      <c r="V107" s="41">
        <v>4800060907</v>
      </c>
      <c r="W107" s="37">
        <v>45162</v>
      </c>
      <c r="X107" s="35">
        <v>14262794</v>
      </c>
      <c r="Y107" s="35">
        <v>0</v>
      </c>
      <c r="Z107" s="35">
        <v>0</v>
      </c>
      <c r="AA107" s="36"/>
      <c r="AB107" s="37"/>
      <c r="AC107" s="35">
        <v>0</v>
      </c>
      <c r="AD107" s="35">
        <v>0</v>
      </c>
      <c r="AE107" s="35">
        <v>0</v>
      </c>
      <c r="AF107" s="36"/>
      <c r="AG107" s="37"/>
      <c r="AH107" s="35">
        <v>0</v>
      </c>
      <c r="AI107" s="1" t="s">
        <v>1242</v>
      </c>
      <c r="AJ107" s="8">
        <v>44408</v>
      </c>
      <c r="AK107" s="8">
        <v>44460</v>
      </c>
      <c r="AL107" s="8"/>
      <c r="AM107" s="29">
        <v>110000</v>
      </c>
      <c r="AN107" s="29">
        <v>110000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/>
      <c r="AW107" s="29"/>
      <c r="AX107" s="29">
        <v>0</v>
      </c>
      <c r="AY107" s="29">
        <v>0</v>
      </c>
    </row>
    <row r="108" spans="1:51" x14ac:dyDescent="0.25">
      <c r="A108" s="1">
        <v>805027287</v>
      </c>
      <c r="B108" s="1" t="s">
        <v>13</v>
      </c>
      <c r="C108" s="7" t="s">
        <v>14</v>
      </c>
      <c r="D108" s="7">
        <v>165620</v>
      </c>
      <c r="E108" s="7" t="s">
        <v>1138</v>
      </c>
      <c r="F108" s="7" t="s">
        <v>1139</v>
      </c>
      <c r="G108" s="8">
        <v>44561.999988425989</v>
      </c>
      <c r="H108" s="8">
        <v>44588</v>
      </c>
      <c r="I108" s="9">
        <v>110000</v>
      </c>
      <c r="J108" s="9">
        <v>0</v>
      </c>
      <c r="K108" s="9">
        <v>68006</v>
      </c>
      <c r="L108" s="9">
        <v>68006</v>
      </c>
      <c r="M108" s="16" t="s">
        <v>23</v>
      </c>
      <c r="N108" s="15" t="s">
        <v>1280</v>
      </c>
      <c r="O108" s="15" t="s">
        <v>1280</v>
      </c>
      <c r="P108" s="9">
        <v>68006</v>
      </c>
      <c r="Q108" s="1">
        <v>4800062441</v>
      </c>
      <c r="R108" s="1" t="s">
        <v>1281</v>
      </c>
      <c r="S108" s="1"/>
      <c r="T108" s="35">
        <v>41994</v>
      </c>
      <c r="U108" s="35">
        <v>0</v>
      </c>
      <c r="V108" s="41">
        <v>4800062441</v>
      </c>
      <c r="W108" s="37">
        <v>45321</v>
      </c>
      <c r="X108" s="35">
        <v>11260882</v>
      </c>
      <c r="Y108" s="35">
        <v>0</v>
      </c>
      <c r="Z108" s="35">
        <v>0</v>
      </c>
      <c r="AA108" s="36"/>
      <c r="AB108" s="37"/>
      <c r="AC108" s="35">
        <v>0</v>
      </c>
      <c r="AD108" s="35">
        <v>0</v>
      </c>
      <c r="AE108" s="35">
        <v>0</v>
      </c>
      <c r="AF108" s="36"/>
      <c r="AG108" s="37"/>
      <c r="AH108" s="35">
        <v>0</v>
      </c>
      <c r="AI108" s="1" t="s">
        <v>1242</v>
      </c>
      <c r="AJ108" s="8">
        <v>44561</v>
      </c>
      <c r="AK108" s="8">
        <v>44579</v>
      </c>
      <c r="AL108" s="8"/>
      <c r="AM108" s="29">
        <v>110000</v>
      </c>
      <c r="AN108" s="29">
        <v>110000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/>
      <c r="AW108" s="29"/>
      <c r="AX108" s="29">
        <v>0</v>
      </c>
      <c r="AY108" s="29">
        <v>0</v>
      </c>
    </row>
    <row r="109" spans="1:51" x14ac:dyDescent="0.25">
      <c r="A109" s="1">
        <v>805027287</v>
      </c>
      <c r="B109" s="1" t="s">
        <v>13</v>
      </c>
      <c r="C109" s="7" t="s">
        <v>14</v>
      </c>
      <c r="D109" s="7">
        <v>165621</v>
      </c>
      <c r="E109" s="7" t="s">
        <v>1140</v>
      </c>
      <c r="F109" s="7" t="s">
        <v>1141</v>
      </c>
      <c r="G109" s="8">
        <v>44561.999988425989</v>
      </c>
      <c r="H109" s="8">
        <v>44588</v>
      </c>
      <c r="I109" s="9">
        <v>110000</v>
      </c>
      <c r="J109" s="9">
        <v>0</v>
      </c>
      <c r="K109" s="9">
        <v>68006</v>
      </c>
      <c r="L109" s="9">
        <v>68006</v>
      </c>
      <c r="M109" s="16" t="s">
        <v>23</v>
      </c>
      <c r="N109" s="15" t="s">
        <v>1280</v>
      </c>
      <c r="O109" s="15" t="s">
        <v>1280</v>
      </c>
      <c r="P109" s="9">
        <v>68006</v>
      </c>
      <c r="Q109" s="1">
        <v>4800062441</v>
      </c>
      <c r="R109" s="1" t="s">
        <v>1281</v>
      </c>
      <c r="S109" s="1"/>
      <c r="T109" s="35">
        <v>41994</v>
      </c>
      <c r="U109" s="35">
        <v>0</v>
      </c>
      <c r="V109" s="41">
        <v>4800062441</v>
      </c>
      <c r="W109" s="37">
        <v>45321</v>
      </c>
      <c r="X109" s="35">
        <v>11260882</v>
      </c>
      <c r="Y109" s="35">
        <v>0</v>
      </c>
      <c r="Z109" s="35">
        <v>0</v>
      </c>
      <c r="AA109" s="36"/>
      <c r="AB109" s="37"/>
      <c r="AC109" s="35">
        <v>0</v>
      </c>
      <c r="AD109" s="35">
        <v>0</v>
      </c>
      <c r="AE109" s="35">
        <v>0</v>
      </c>
      <c r="AF109" s="36"/>
      <c r="AG109" s="37"/>
      <c r="AH109" s="35">
        <v>0</v>
      </c>
      <c r="AI109" s="1" t="s">
        <v>1242</v>
      </c>
      <c r="AJ109" s="8">
        <v>44561</v>
      </c>
      <c r="AK109" s="8">
        <v>44579</v>
      </c>
      <c r="AL109" s="8"/>
      <c r="AM109" s="29">
        <v>110000</v>
      </c>
      <c r="AN109" s="29">
        <v>110000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/>
      <c r="AW109" s="29"/>
      <c r="AX109" s="29">
        <v>0</v>
      </c>
      <c r="AY109" s="29">
        <v>0</v>
      </c>
    </row>
    <row r="110" spans="1:51" x14ac:dyDescent="0.25">
      <c r="A110" s="1">
        <v>805027287</v>
      </c>
      <c r="B110" s="1" t="s">
        <v>13</v>
      </c>
      <c r="C110" s="7" t="s">
        <v>14</v>
      </c>
      <c r="D110" s="7">
        <v>165626</v>
      </c>
      <c r="E110" s="7" t="s">
        <v>1146</v>
      </c>
      <c r="F110" s="7" t="s">
        <v>1147</v>
      </c>
      <c r="G110" s="8">
        <v>44561.999988425989</v>
      </c>
      <c r="H110" s="8">
        <v>44588</v>
      </c>
      <c r="I110" s="9">
        <v>110000</v>
      </c>
      <c r="J110" s="9">
        <v>0</v>
      </c>
      <c r="K110" s="9">
        <v>68006</v>
      </c>
      <c r="L110" s="9">
        <v>68006</v>
      </c>
      <c r="M110" s="16" t="s">
        <v>23</v>
      </c>
      <c r="N110" s="15" t="s">
        <v>1280</v>
      </c>
      <c r="O110" s="15" t="s">
        <v>1280</v>
      </c>
      <c r="P110" s="9">
        <v>68006</v>
      </c>
      <c r="Q110" s="1">
        <v>4800062441</v>
      </c>
      <c r="R110" s="1" t="s">
        <v>1281</v>
      </c>
      <c r="S110" s="1"/>
      <c r="T110" s="35">
        <v>41994</v>
      </c>
      <c r="U110" s="35">
        <v>0</v>
      </c>
      <c r="V110" s="41">
        <v>4800062441</v>
      </c>
      <c r="W110" s="37">
        <v>45321</v>
      </c>
      <c r="X110" s="35">
        <v>11260882</v>
      </c>
      <c r="Y110" s="35">
        <v>0</v>
      </c>
      <c r="Z110" s="35">
        <v>0</v>
      </c>
      <c r="AA110" s="36"/>
      <c r="AB110" s="37"/>
      <c r="AC110" s="35">
        <v>0</v>
      </c>
      <c r="AD110" s="35">
        <v>0</v>
      </c>
      <c r="AE110" s="35">
        <v>0</v>
      </c>
      <c r="AF110" s="36"/>
      <c r="AG110" s="37"/>
      <c r="AH110" s="35">
        <v>0</v>
      </c>
      <c r="AI110" s="1" t="s">
        <v>1242</v>
      </c>
      <c r="AJ110" s="8">
        <v>44561</v>
      </c>
      <c r="AK110" s="8">
        <v>44579</v>
      </c>
      <c r="AL110" s="8"/>
      <c r="AM110" s="29">
        <v>110000</v>
      </c>
      <c r="AN110" s="29">
        <v>110000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/>
      <c r="AW110" s="29"/>
      <c r="AX110" s="29">
        <v>0</v>
      </c>
      <c r="AY110" s="29">
        <v>0</v>
      </c>
    </row>
    <row r="111" spans="1:51" x14ac:dyDescent="0.25">
      <c r="A111" s="1">
        <v>805027287</v>
      </c>
      <c r="B111" s="1" t="s">
        <v>13</v>
      </c>
      <c r="C111" s="7" t="s">
        <v>14</v>
      </c>
      <c r="D111" s="7">
        <v>67129</v>
      </c>
      <c r="E111" s="7" t="s">
        <v>626</v>
      </c>
      <c r="F111" s="7" t="s">
        <v>627</v>
      </c>
      <c r="G111" s="8">
        <v>44403.00555555569</v>
      </c>
      <c r="H111" s="8">
        <v>44460</v>
      </c>
      <c r="I111" s="9">
        <v>110000</v>
      </c>
      <c r="J111" s="9">
        <v>0</v>
      </c>
      <c r="K111" s="9">
        <v>110000</v>
      </c>
      <c r="L111" s="9">
        <v>110000</v>
      </c>
      <c r="M111" s="16" t="s">
        <v>21</v>
      </c>
      <c r="N111" s="15" t="s">
        <v>1280</v>
      </c>
      <c r="O111" s="15" t="s">
        <v>1280</v>
      </c>
      <c r="P111" s="9">
        <v>110000</v>
      </c>
      <c r="Q111" s="1">
        <v>1221865786</v>
      </c>
      <c r="R111" s="1" t="s">
        <v>1281</v>
      </c>
      <c r="S111" s="1"/>
      <c r="T111" s="35">
        <v>0</v>
      </c>
      <c r="U111" s="35">
        <v>0</v>
      </c>
      <c r="V111" s="41" t="s">
        <v>1294</v>
      </c>
      <c r="W111" s="37" t="s">
        <v>1294</v>
      </c>
      <c r="X111" s="35">
        <v>0</v>
      </c>
      <c r="Y111" s="35">
        <v>0</v>
      </c>
      <c r="Z111" s="35">
        <v>0</v>
      </c>
      <c r="AA111" s="36"/>
      <c r="AB111" s="37"/>
      <c r="AC111" s="35">
        <v>0</v>
      </c>
      <c r="AD111" s="35">
        <v>0</v>
      </c>
      <c r="AE111" s="35">
        <v>0</v>
      </c>
      <c r="AF111" s="36"/>
      <c r="AG111" s="37"/>
      <c r="AH111" s="35">
        <v>0</v>
      </c>
      <c r="AI111" s="1" t="s">
        <v>1242</v>
      </c>
      <c r="AJ111" s="8">
        <v>44403</v>
      </c>
      <c r="AK111" s="8">
        <v>44460</v>
      </c>
      <c r="AL111" s="8"/>
      <c r="AM111" s="29">
        <v>110000</v>
      </c>
      <c r="AN111" s="29">
        <v>110000</v>
      </c>
      <c r="AO111" s="29">
        <v>110000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/>
      <c r="AW111" s="29"/>
      <c r="AX111" s="29">
        <v>0</v>
      </c>
      <c r="AY111" s="29">
        <v>110000</v>
      </c>
    </row>
    <row r="112" spans="1:51" x14ac:dyDescent="0.25">
      <c r="A112" s="1">
        <v>805027287</v>
      </c>
      <c r="B112" s="1" t="s">
        <v>13</v>
      </c>
      <c r="C112" s="7" t="s">
        <v>14</v>
      </c>
      <c r="D112" s="7">
        <v>75069</v>
      </c>
      <c r="E112" s="7" t="s">
        <v>702</v>
      </c>
      <c r="F112" s="7" t="s">
        <v>703</v>
      </c>
      <c r="G112" s="8">
        <v>44408.999988425989</v>
      </c>
      <c r="H112" s="8">
        <v>44460</v>
      </c>
      <c r="I112" s="9">
        <v>110000</v>
      </c>
      <c r="J112" s="9">
        <v>0</v>
      </c>
      <c r="K112" s="9">
        <v>110000</v>
      </c>
      <c r="L112" s="9">
        <v>110000</v>
      </c>
      <c r="M112" s="16" t="s">
        <v>21</v>
      </c>
      <c r="N112" s="15" t="s">
        <v>1280</v>
      </c>
      <c r="O112" s="15" t="s">
        <v>1280</v>
      </c>
      <c r="P112" s="9">
        <v>110000</v>
      </c>
      <c r="Q112" s="1">
        <v>1221865856</v>
      </c>
      <c r="R112" s="1" t="s">
        <v>1281</v>
      </c>
      <c r="S112" s="1"/>
      <c r="T112" s="35">
        <v>0</v>
      </c>
      <c r="U112" s="35">
        <v>0</v>
      </c>
      <c r="V112" s="41" t="s">
        <v>1294</v>
      </c>
      <c r="W112" s="37" t="s">
        <v>1294</v>
      </c>
      <c r="X112" s="35">
        <v>0</v>
      </c>
      <c r="Y112" s="35">
        <v>0</v>
      </c>
      <c r="Z112" s="35">
        <v>0</v>
      </c>
      <c r="AA112" s="36"/>
      <c r="AB112" s="37"/>
      <c r="AC112" s="35">
        <v>0</v>
      </c>
      <c r="AD112" s="35">
        <v>0</v>
      </c>
      <c r="AE112" s="35">
        <v>0</v>
      </c>
      <c r="AF112" s="36"/>
      <c r="AG112" s="37"/>
      <c r="AH112" s="35">
        <v>0</v>
      </c>
      <c r="AI112" s="1" t="s">
        <v>1242</v>
      </c>
      <c r="AJ112" s="8">
        <v>44408</v>
      </c>
      <c r="AK112" s="8">
        <v>44460</v>
      </c>
      <c r="AL112" s="8"/>
      <c r="AM112" s="29">
        <v>110000</v>
      </c>
      <c r="AN112" s="29">
        <v>110000</v>
      </c>
      <c r="AO112" s="29">
        <v>110000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/>
      <c r="AW112" s="29"/>
      <c r="AX112" s="29">
        <v>0</v>
      </c>
      <c r="AY112" s="29">
        <v>110000</v>
      </c>
    </row>
    <row r="113" spans="1:51" x14ac:dyDescent="0.25">
      <c r="A113" s="1">
        <v>805027287</v>
      </c>
      <c r="B113" s="1" t="s">
        <v>13</v>
      </c>
      <c r="C113" s="7" t="s">
        <v>14</v>
      </c>
      <c r="D113" s="7">
        <v>75070</v>
      </c>
      <c r="E113" s="7" t="s">
        <v>704</v>
      </c>
      <c r="F113" s="7" t="s">
        <v>705</v>
      </c>
      <c r="G113" s="8">
        <v>44408.999988425989</v>
      </c>
      <c r="H113" s="8">
        <v>44460</v>
      </c>
      <c r="I113" s="9">
        <v>110000</v>
      </c>
      <c r="J113" s="9">
        <v>0</v>
      </c>
      <c r="K113" s="9">
        <v>110000</v>
      </c>
      <c r="L113" s="9">
        <v>110000</v>
      </c>
      <c r="M113" s="16" t="s">
        <v>21</v>
      </c>
      <c r="N113" s="15" t="s">
        <v>1280</v>
      </c>
      <c r="O113" s="15" t="s">
        <v>1280</v>
      </c>
      <c r="P113" s="9">
        <v>110000</v>
      </c>
      <c r="Q113" s="1">
        <v>1221865844</v>
      </c>
      <c r="R113" s="1" t="s">
        <v>1281</v>
      </c>
      <c r="S113" s="1"/>
      <c r="T113" s="35">
        <v>0</v>
      </c>
      <c r="U113" s="35">
        <v>0</v>
      </c>
      <c r="V113" s="41" t="s">
        <v>1294</v>
      </c>
      <c r="W113" s="37" t="s">
        <v>1294</v>
      </c>
      <c r="X113" s="35">
        <v>0</v>
      </c>
      <c r="Y113" s="35">
        <v>0</v>
      </c>
      <c r="Z113" s="35">
        <v>0</v>
      </c>
      <c r="AA113" s="36"/>
      <c r="AB113" s="37"/>
      <c r="AC113" s="35">
        <v>0</v>
      </c>
      <c r="AD113" s="35">
        <v>0</v>
      </c>
      <c r="AE113" s="35">
        <v>0</v>
      </c>
      <c r="AF113" s="36"/>
      <c r="AG113" s="37"/>
      <c r="AH113" s="35">
        <v>0</v>
      </c>
      <c r="AI113" s="1" t="s">
        <v>1242</v>
      </c>
      <c r="AJ113" s="8">
        <v>44408</v>
      </c>
      <c r="AK113" s="8">
        <v>44460</v>
      </c>
      <c r="AL113" s="8"/>
      <c r="AM113" s="29">
        <v>110000</v>
      </c>
      <c r="AN113" s="29">
        <v>110000</v>
      </c>
      <c r="AO113" s="29">
        <v>110000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/>
      <c r="AW113" s="29"/>
      <c r="AX113" s="29">
        <v>0</v>
      </c>
      <c r="AY113" s="29">
        <v>110000</v>
      </c>
    </row>
    <row r="114" spans="1:51" x14ac:dyDescent="0.25">
      <c r="A114" s="1">
        <v>805027287</v>
      </c>
      <c r="B114" s="1" t="s">
        <v>13</v>
      </c>
      <c r="C114" s="7" t="s">
        <v>14</v>
      </c>
      <c r="D114" s="7">
        <v>165623</v>
      </c>
      <c r="E114" s="7" t="s">
        <v>1142</v>
      </c>
      <c r="F114" s="7" t="s">
        <v>1143</v>
      </c>
      <c r="G114" s="8">
        <v>44561.999988425989</v>
      </c>
      <c r="H114" s="8">
        <v>44588</v>
      </c>
      <c r="I114" s="9">
        <v>110000</v>
      </c>
      <c r="J114" s="9">
        <v>0</v>
      </c>
      <c r="K114" s="9">
        <v>110000</v>
      </c>
      <c r="L114" s="9">
        <v>110000</v>
      </c>
      <c r="M114" s="16" t="s">
        <v>21</v>
      </c>
      <c r="N114" s="15" t="s">
        <v>1280</v>
      </c>
      <c r="O114" s="15" t="s">
        <v>1280</v>
      </c>
      <c r="P114" s="9">
        <v>110000</v>
      </c>
      <c r="Q114" s="1">
        <v>1910005424</v>
      </c>
      <c r="R114" s="1" t="s">
        <v>1281</v>
      </c>
      <c r="S114" s="1"/>
      <c r="T114" s="35">
        <v>0</v>
      </c>
      <c r="U114" s="35">
        <v>0</v>
      </c>
      <c r="V114" s="41" t="s">
        <v>1294</v>
      </c>
      <c r="W114" s="37" t="s">
        <v>1294</v>
      </c>
      <c r="X114" s="35">
        <v>0</v>
      </c>
      <c r="Y114" s="35">
        <v>0</v>
      </c>
      <c r="Z114" s="35">
        <v>0</v>
      </c>
      <c r="AA114" s="36"/>
      <c r="AB114" s="37"/>
      <c r="AC114" s="35">
        <v>0</v>
      </c>
      <c r="AD114" s="35">
        <v>0</v>
      </c>
      <c r="AE114" s="35">
        <v>0</v>
      </c>
      <c r="AF114" s="36"/>
      <c r="AG114" s="37"/>
      <c r="AH114" s="35">
        <v>0</v>
      </c>
      <c r="AI114" s="1" t="s">
        <v>1242</v>
      </c>
      <c r="AJ114" s="8">
        <v>44561</v>
      </c>
      <c r="AK114" s="8">
        <v>44579</v>
      </c>
      <c r="AL114" s="8"/>
      <c r="AM114" s="29">
        <v>110000</v>
      </c>
      <c r="AN114" s="29">
        <v>110000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/>
      <c r="AW114" s="29"/>
      <c r="AX114" s="29">
        <v>0</v>
      </c>
      <c r="AY114" s="29">
        <v>0</v>
      </c>
    </row>
    <row r="115" spans="1:51" x14ac:dyDescent="0.25">
      <c r="A115" s="1">
        <v>805027287</v>
      </c>
      <c r="B115" s="1" t="s">
        <v>13</v>
      </c>
      <c r="C115" s="7" t="s">
        <v>14</v>
      </c>
      <c r="D115" s="7">
        <v>165625</v>
      </c>
      <c r="E115" s="7" t="s">
        <v>1144</v>
      </c>
      <c r="F115" s="7" t="s">
        <v>1145</v>
      </c>
      <c r="G115" s="8">
        <v>44561.999988425989</v>
      </c>
      <c r="H115" s="8">
        <v>44588</v>
      </c>
      <c r="I115" s="9">
        <v>110000</v>
      </c>
      <c r="J115" s="9">
        <v>0</v>
      </c>
      <c r="K115" s="9">
        <v>110000</v>
      </c>
      <c r="L115" s="9">
        <v>110000</v>
      </c>
      <c r="M115" s="16" t="s">
        <v>21</v>
      </c>
      <c r="N115" s="15" t="s">
        <v>1280</v>
      </c>
      <c r="O115" s="15" t="s">
        <v>1280</v>
      </c>
      <c r="P115" s="9">
        <v>110000</v>
      </c>
      <c r="Q115" s="1">
        <v>1910005425</v>
      </c>
      <c r="R115" s="1" t="s">
        <v>1281</v>
      </c>
      <c r="S115" s="1"/>
      <c r="T115" s="35">
        <v>0</v>
      </c>
      <c r="U115" s="35">
        <v>0</v>
      </c>
      <c r="V115" s="41" t="s">
        <v>1294</v>
      </c>
      <c r="W115" s="37" t="s">
        <v>1294</v>
      </c>
      <c r="X115" s="35">
        <v>0</v>
      </c>
      <c r="Y115" s="35">
        <v>0</v>
      </c>
      <c r="Z115" s="35">
        <v>0</v>
      </c>
      <c r="AA115" s="36"/>
      <c r="AB115" s="37"/>
      <c r="AC115" s="35">
        <v>0</v>
      </c>
      <c r="AD115" s="35">
        <v>0</v>
      </c>
      <c r="AE115" s="35">
        <v>0</v>
      </c>
      <c r="AF115" s="36"/>
      <c r="AG115" s="37"/>
      <c r="AH115" s="35">
        <v>0</v>
      </c>
      <c r="AI115" s="1" t="s">
        <v>1242</v>
      </c>
      <c r="AJ115" s="8">
        <v>44561</v>
      </c>
      <c r="AK115" s="8">
        <v>44579</v>
      </c>
      <c r="AL115" s="8"/>
      <c r="AM115" s="29">
        <v>110000</v>
      </c>
      <c r="AN115" s="29">
        <v>110000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/>
      <c r="AW115" s="29"/>
      <c r="AX115" s="29">
        <v>0</v>
      </c>
      <c r="AY115" s="29">
        <v>0</v>
      </c>
    </row>
    <row r="116" spans="1:51" x14ac:dyDescent="0.25">
      <c r="A116" s="1">
        <v>805027287</v>
      </c>
      <c r="B116" s="1" t="s">
        <v>13</v>
      </c>
      <c r="C116" s="7" t="s">
        <v>14</v>
      </c>
      <c r="D116" s="7">
        <v>53463</v>
      </c>
      <c r="E116" s="7" t="s">
        <v>1156</v>
      </c>
      <c r="F116" s="7" t="s">
        <v>1157</v>
      </c>
      <c r="G116" s="8">
        <v>44347.999988425989</v>
      </c>
      <c r="H116" s="8">
        <v>44398</v>
      </c>
      <c r="I116" s="9">
        <v>110000</v>
      </c>
      <c r="J116" s="9">
        <v>0</v>
      </c>
      <c r="K116" s="9">
        <v>110000</v>
      </c>
      <c r="L116" s="9">
        <v>110000</v>
      </c>
      <c r="M116" s="16" t="s">
        <v>21</v>
      </c>
      <c r="N116" s="15" t="s">
        <v>1280</v>
      </c>
      <c r="O116" s="15" t="s">
        <v>1280</v>
      </c>
      <c r="P116" s="9">
        <v>110000</v>
      </c>
      <c r="Q116" s="1">
        <v>1221841647</v>
      </c>
      <c r="R116" s="1" t="s">
        <v>1281</v>
      </c>
      <c r="S116" s="1"/>
      <c r="T116" s="35">
        <v>0</v>
      </c>
      <c r="U116" s="35">
        <v>0</v>
      </c>
      <c r="V116" s="41" t="s">
        <v>1294</v>
      </c>
      <c r="W116" s="37" t="s">
        <v>1294</v>
      </c>
      <c r="X116" s="35">
        <v>0</v>
      </c>
      <c r="Y116" s="35">
        <v>0</v>
      </c>
      <c r="Z116" s="35">
        <v>0</v>
      </c>
      <c r="AA116" s="36"/>
      <c r="AB116" s="37"/>
      <c r="AC116" s="35">
        <v>0</v>
      </c>
      <c r="AD116" s="35">
        <v>0</v>
      </c>
      <c r="AE116" s="35">
        <v>0</v>
      </c>
      <c r="AF116" s="36"/>
      <c r="AG116" s="37"/>
      <c r="AH116" s="35">
        <v>0</v>
      </c>
      <c r="AI116" s="1" t="s">
        <v>1242</v>
      </c>
      <c r="AJ116" s="8">
        <v>44347</v>
      </c>
      <c r="AK116" s="8">
        <v>44398</v>
      </c>
      <c r="AL116" s="8"/>
      <c r="AM116" s="29">
        <v>110000</v>
      </c>
      <c r="AN116" s="29">
        <v>110000</v>
      </c>
      <c r="AO116" s="29">
        <v>110000</v>
      </c>
      <c r="AP116" s="29">
        <v>0</v>
      </c>
      <c r="AQ116" s="29">
        <v>110000</v>
      </c>
      <c r="AR116" s="29">
        <v>0</v>
      </c>
      <c r="AS116" s="29">
        <v>0</v>
      </c>
      <c r="AT116" s="29">
        <v>0</v>
      </c>
      <c r="AU116" s="29">
        <v>0</v>
      </c>
      <c r="AV116" s="29"/>
      <c r="AW116" s="29"/>
      <c r="AX116" s="29">
        <v>0</v>
      </c>
      <c r="AY116" s="29">
        <v>110000</v>
      </c>
    </row>
    <row r="117" spans="1:51" x14ac:dyDescent="0.25">
      <c r="A117" s="1">
        <v>805027287</v>
      </c>
      <c r="B117" s="1" t="s">
        <v>13</v>
      </c>
      <c r="C117" s="7" t="s">
        <v>14</v>
      </c>
      <c r="D117" s="7">
        <v>87563</v>
      </c>
      <c r="E117" s="7" t="s">
        <v>1164</v>
      </c>
      <c r="F117" s="7" t="s">
        <v>1165</v>
      </c>
      <c r="G117" s="8">
        <v>44439.999988425989</v>
      </c>
      <c r="H117" s="8">
        <v>44748</v>
      </c>
      <c r="I117" s="9">
        <v>110000</v>
      </c>
      <c r="J117" s="9">
        <v>0</v>
      </c>
      <c r="K117" s="9">
        <v>110000</v>
      </c>
      <c r="L117" s="9">
        <v>110000</v>
      </c>
      <c r="M117" s="16" t="s">
        <v>21</v>
      </c>
      <c r="N117" s="15" t="s">
        <v>1280</v>
      </c>
      <c r="O117" s="15" t="s">
        <v>1280</v>
      </c>
      <c r="P117" s="9">
        <v>110000</v>
      </c>
      <c r="Q117" s="1">
        <v>1222131289</v>
      </c>
      <c r="R117" s="1" t="s">
        <v>1281</v>
      </c>
      <c r="S117" s="1"/>
      <c r="T117" s="35">
        <v>0</v>
      </c>
      <c r="U117" s="35">
        <v>0</v>
      </c>
      <c r="V117" s="41" t="s">
        <v>1294</v>
      </c>
      <c r="W117" s="37" t="s">
        <v>1294</v>
      </c>
      <c r="X117" s="35">
        <v>0</v>
      </c>
      <c r="Y117" s="35">
        <v>0</v>
      </c>
      <c r="Z117" s="35">
        <v>0</v>
      </c>
      <c r="AA117" s="36"/>
      <c r="AB117" s="37"/>
      <c r="AC117" s="35">
        <v>0</v>
      </c>
      <c r="AD117" s="35">
        <v>0</v>
      </c>
      <c r="AE117" s="35">
        <v>0</v>
      </c>
      <c r="AF117" s="36"/>
      <c r="AG117" s="37"/>
      <c r="AH117" s="35">
        <v>0</v>
      </c>
      <c r="AI117" s="1" t="s">
        <v>1242</v>
      </c>
      <c r="AJ117" s="8">
        <v>44439</v>
      </c>
      <c r="AK117" s="8">
        <v>44470</v>
      </c>
      <c r="AL117" s="8"/>
      <c r="AM117" s="29">
        <v>110000</v>
      </c>
      <c r="AN117" s="29">
        <v>110000</v>
      </c>
      <c r="AO117" s="29">
        <v>110000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/>
      <c r="AW117" s="29"/>
      <c r="AX117" s="29">
        <v>0</v>
      </c>
      <c r="AY117" s="29">
        <v>110000</v>
      </c>
    </row>
    <row r="118" spans="1:51" x14ac:dyDescent="0.25">
      <c r="A118" s="1">
        <v>805027287</v>
      </c>
      <c r="B118" s="1" t="s">
        <v>13</v>
      </c>
      <c r="C118" s="7" t="s">
        <v>14</v>
      </c>
      <c r="D118" s="7">
        <v>119973</v>
      </c>
      <c r="E118" s="7" t="s">
        <v>488</v>
      </c>
      <c r="F118" s="7" t="s">
        <v>489</v>
      </c>
      <c r="G118" s="8">
        <v>44469.999988425989</v>
      </c>
      <c r="H118" s="8">
        <v>44491</v>
      </c>
      <c r="I118" s="9">
        <v>80800</v>
      </c>
      <c r="J118" s="9">
        <v>0</v>
      </c>
      <c r="K118" s="9">
        <v>80800</v>
      </c>
      <c r="L118" s="9">
        <v>80800</v>
      </c>
      <c r="M118" s="16" t="s">
        <v>21</v>
      </c>
      <c r="N118" s="15" t="s">
        <v>1280</v>
      </c>
      <c r="O118" s="15" t="s">
        <v>1280</v>
      </c>
      <c r="P118" s="9">
        <v>80800</v>
      </c>
      <c r="Q118" s="1">
        <v>1910004801</v>
      </c>
      <c r="R118" s="1" t="s">
        <v>1281</v>
      </c>
      <c r="S118" s="1"/>
      <c r="T118" s="35">
        <v>0</v>
      </c>
      <c r="U118" s="35">
        <v>0</v>
      </c>
      <c r="V118" s="41" t="s">
        <v>1294</v>
      </c>
      <c r="W118" s="37" t="s">
        <v>1294</v>
      </c>
      <c r="X118" s="35">
        <v>0</v>
      </c>
      <c r="Y118" s="35">
        <v>0</v>
      </c>
      <c r="Z118" s="35">
        <v>0</v>
      </c>
      <c r="AA118" s="36"/>
      <c r="AB118" s="37"/>
      <c r="AC118" s="35">
        <v>0</v>
      </c>
      <c r="AD118" s="35">
        <v>0</v>
      </c>
      <c r="AE118" s="35">
        <v>0</v>
      </c>
      <c r="AF118" s="36"/>
      <c r="AG118" s="37"/>
      <c r="AH118" s="35">
        <v>0</v>
      </c>
      <c r="AI118" s="1" t="s">
        <v>1242</v>
      </c>
      <c r="AJ118" s="8">
        <v>44460</v>
      </c>
      <c r="AK118" s="8">
        <v>44489</v>
      </c>
      <c r="AL118" s="8"/>
      <c r="AM118" s="29">
        <v>80800</v>
      </c>
      <c r="AN118" s="29">
        <v>80800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/>
      <c r="AW118" s="29"/>
      <c r="AX118" s="29">
        <v>0</v>
      </c>
      <c r="AY118" s="29">
        <v>0</v>
      </c>
    </row>
    <row r="119" spans="1:51" x14ac:dyDescent="0.25">
      <c r="A119" s="1">
        <v>805027287</v>
      </c>
      <c r="B119" s="1" t="s">
        <v>13</v>
      </c>
      <c r="C119" s="7" t="s">
        <v>14</v>
      </c>
      <c r="D119" s="7">
        <v>120109</v>
      </c>
      <c r="E119" s="7" t="s">
        <v>490</v>
      </c>
      <c r="F119" s="7" t="s">
        <v>491</v>
      </c>
      <c r="G119" s="8">
        <v>44469.999988425989</v>
      </c>
      <c r="H119" s="8">
        <v>44491</v>
      </c>
      <c r="I119" s="9">
        <v>80800</v>
      </c>
      <c r="J119" s="9">
        <v>0</v>
      </c>
      <c r="K119" s="9">
        <v>80800</v>
      </c>
      <c r="L119" s="9">
        <v>80800</v>
      </c>
      <c r="M119" s="16" t="s">
        <v>21</v>
      </c>
      <c r="N119" s="15" t="s">
        <v>1280</v>
      </c>
      <c r="O119" s="15" t="s">
        <v>1280</v>
      </c>
      <c r="P119" s="9">
        <v>80800</v>
      </c>
      <c r="Q119" s="1">
        <v>1910621273</v>
      </c>
      <c r="R119" s="1" t="s">
        <v>1281</v>
      </c>
      <c r="S119" s="1"/>
      <c r="T119" s="35">
        <v>0</v>
      </c>
      <c r="U119" s="35">
        <v>0</v>
      </c>
      <c r="V119" s="41" t="s">
        <v>1294</v>
      </c>
      <c r="W119" s="37" t="s">
        <v>1294</v>
      </c>
      <c r="X119" s="35">
        <v>0</v>
      </c>
      <c r="Y119" s="35">
        <v>0</v>
      </c>
      <c r="Z119" s="35">
        <v>0</v>
      </c>
      <c r="AA119" s="36"/>
      <c r="AB119" s="37"/>
      <c r="AC119" s="35">
        <v>0</v>
      </c>
      <c r="AD119" s="35">
        <v>0</v>
      </c>
      <c r="AE119" s="35">
        <v>0</v>
      </c>
      <c r="AF119" s="36"/>
      <c r="AG119" s="37"/>
      <c r="AH119" s="35">
        <v>0</v>
      </c>
      <c r="AI119" s="1" t="s">
        <v>1242</v>
      </c>
      <c r="AJ119" s="8">
        <v>44460</v>
      </c>
      <c r="AK119" s="8">
        <v>44489</v>
      </c>
      <c r="AL119" s="8"/>
      <c r="AM119" s="29">
        <v>80800</v>
      </c>
      <c r="AN119" s="29">
        <v>80800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/>
      <c r="AW119" s="29"/>
      <c r="AX119" s="29">
        <v>0</v>
      </c>
      <c r="AY119" s="29">
        <v>0</v>
      </c>
    </row>
    <row r="120" spans="1:51" x14ac:dyDescent="0.25">
      <c r="A120" s="1">
        <v>805027287</v>
      </c>
      <c r="B120" s="1" t="s">
        <v>13</v>
      </c>
      <c r="C120" s="7" t="s">
        <v>14</v>
      </c>
      <c r="D120" s="7">
        <v>157309</v>
      </c>
      <c r="E120" s="7" t="s">
        <v>530</v>
      </c>
      <c r="F120" s="7" t="s">
        <v>531</v>
      </c>
      <c r="G120" s="8">
        <v>44557.999988425989</v>
      </c>
      <c r="H120" s="8">
        <v>44588</v>
      </c>
      <c r="I120" s="9">
        <v>80800</v>
      </c>
      <c r="J120" s="9">
        <v>0</v>
      </c>
      <c r="K120" s="9">
        <v>80800</v>
      </c>
      <c r="L120" s="9">
        <v>80800</v>
      </c>
      <c r="M120" s="16" t="s">
        <v>21</v>
      </c>
      <c r="N120" s="15" t="s">
        <v>1280</v>
      </c>
      <c r="O120" s="15" t="s">
        <v>1280</v>
      </c>
      <c r="P120" s="9">
        <v>80800</v>
      </c>
      <c r="Q120" s="1">
        <v>1221873284</v>
      </c>
      <c r="R120" s="1" t="s">
        <v>1281</v>
      </c>
      <c r="S120" s="1"/>
      <c r="T120" s="35">
        <v>0</v>
      </c>
      <c r="U120" s="35">
        <v>0</v>
      </c>
      <c r="V120" s="41" t="s">
        <v>1294</v>
      </c>
      <c r="W120" s="37" t="s">
        <v>1294</v>
      </c>
      <c r="X120" s="35">
        <v>0</v>
      </c>
      <c r="Y120" s="35">
        <v>0</v>
      </c>
      <c r="Z120" s="35">
        <v>0</v>
      </c>
      <c r="AA120" s="36"/>
      <c r="AB120" s="37"/>
      <c r="AC120" s="35">
        <v>0</v>
      </c>
      <c r="AD120" s="35">
        <v>0</v>
      </c>
      <c r="AE120" s="35">
        <v>0</v>
      </c>
      <c r="AF120" s="36"/>
      <c r="AG120" s="37"/>
      <c r="AH120" s="35">
        <v>0</v>
      </c>
      <c r="AI120" s="1" t="s">
        <v>1242</v>
      </c>
      <c r="AJ120" s="8">
        <v>44557</v>
      </c>
      <c r="AK120" s="8">
        <v>44587</v>
      </c>
      <c r="AL120" s="8"/>
      <c r="AM120" s="29">
        <v>80800</v>
      </c>
      <c r="AN120" s="29">
        <v>80800</v>
      </c>
      <c r="AO120" s="29">
        <v>80800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/>
      <c r="AW120" s="29"/>
      <c r="AX120" s="29">
        <v>0</v>
      </c>
      <c r="AY120" s="29">
        <v>80800</v>
      </c>
    </row>
    <row r="121" spans="1:51" x14ac:dyDescent="0.25">
      <c r="A121" s="1">
        <v>805027287</v>
      </c>
      <c r="B121" s="1" t="s">
        <v>13</v>
      </c>
      <c r="C121" s="7" t="s">
        <v>14</v>
      </c>
      <c r="D121" s="7">
        <v>157371</v>
      </c>
      <c r="E121" s="7" t="s">
        <v>532</v>
      </c>
      <c r="F121" s="7" t="s">
        <v>533</v>
      </c>
      <c r="G121" s="8">
        <v>44557.999988425989</v>
      </c>
      <c r="H121" s="8">
        <v>44588</v>
      </c>
      <c r="I121" s="9">
        <v>80800</v>
      </c>
      <c r="J121" s="9">
        <v>0</v>
      </c>
      <c r="K121" s="9">
        <v>80800</v>
      </c>
      <c r="L121" s="9">
        <v>80800</v>
      </c>
      <c r="M121" s="16" t="s">
        <v>21</v>
      </c>
      <c r="N121" s="15" t="s">
        <v>1280</v>
      </c>
      <c r="O121" s="15" t="s">
        <v>1280</v>
      </c>
      <c r="P121" s="9">
        <v>80800</v>
      </c>
      <c r="Q121" s="1">
        <v>1221998011</v>
      </c>
      <c r="R121" s="1" t="s">
        <v>1281</v>
      </c>
      <c r="S121" s="1"/>
      <c r="T121" s="35">
        <v>0</v>
      </c>
      <c r="U121" s="35">
        <v>0</v>
      </c>
      <c r="V121" s="41" t="s">
        <v>1294</v>
      </c>
      <c r="W121" s="37" t="s">
        <v>1294</v>
      </c>
      <c r="X121" s="35">
        <v>0</v>
      </c>
      <c r="Y121" s="35">
        <v>0</v>
      </c>
      <c r="Z121" s="35">
        <v>0</v>
      </c>
      <c r="AA121" s="36"/>
      <c r="AB121" s="37"/>
      <c r="AC121" s="35">
        <v>0</v>
      </c>
      <c r="AD121" s="35">
        <v>0</v>
      </c>
      <c r="AE121" s="35">
        <v>0</v>
      </c>
      <c r="AF121" s="36"/>
      <c r="AG121" s="37"/>
      <c r="AH121" s="35">
        <v>0</v>
      </c>
      <c r="AI121" s="1" t="s">
        <v>1242</v>
      </c>
      <c r="AJ121" s="8">
        <v>44557</v>
      </c>
      <c r="AK121" s="8">
        <v>44579</v>
      </c>
      <c r="AL121" s="8"/>
      <c r="AM121" s="29">
        <v>80800</v>
      </c>
      <c r="AN121" s="29">
        <v>80800</v>
      </c>
      <c r="AO121" s="29">
        <v>80800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/>
      <c r="AW121" s="29"/>
      <c r="AX121" s="29">
        <v>0</v>
      </c>
      <c r="AY121" s="29">
        <v>80800</v>
      </c>
    </row>
    <row r="122" spans="1:51" x14ac:dyDescent="0.25">
      <c r="A122" s="1">
        <v>805027287</v>
      </c>
      <c r="B122" s="1" t="s">
        <v>13</v>
      </c>
      <c r="C122" s="7" t="s">
        <v>14</v>
      </c>
      <c r="D122" s="7">
        <v>99918</v>
      </c>
      <c r="E122" s="7" t="s">
        <v>710</v>
      </c>
      <c r="F122" s="7" t="s">
        <v>711</v>
      </c>
      <c r="G122" s="8">
        <v>44463.999988425989</v>
      </c>
      <c r="H122" s="8">
        <v>44491</v>
      </c>
      <c r="I122" s="9">
        <v>80800</v>
      </c>
      <c r="J122" s="9">
        <v>0</v>
      </c>
      <c r="K122" s="9">
        <v>80800</v>
      </c>
      <c r="L122" s="9">
        <v>80800</v>
      </c>
      <c r="M122" s="16" t="s">
        <v>21</v>
      </c>
      <c r="N122" s="15" t="s">
        <v>1280</v>
      </c>
      <c r="O122" s="15" t="s">
        <v>1280</v>
      </c>
      <c r="P122" s="9">
        <v>80800</v>
      </c>
      <c r="Q122" s="1">
        <v>1910621262</v>
      </c>
      <c r="R122" s="1" t="s">
        <v>1281</v>
      </c>
      <c r="S122" s="1"/>
      <c r="T122" s="35">
        <v>0</v>
      </c>
      <c r="U122" s="35">
        <v>0</v>
      </c>
      <c r="V122" s="41" t="s">
        <v>1294</v>
      </c>
      <c r="W122" s="37" t="s">
        <v>1294</v>
      </c>
      <c r="X122" s="35">
        <v>0</v>
      </c>
      <c r="Y122" s="35">
        <v>0</v>
      </c>
      <c r="Z122" s="35">
        <v>0</v>
      </c>
      <c r="AA122" s="36"/>
      <c r="AB122" s="37"/>
      <c r="AC122" s="35">
        <v>0</v>
      </c>
      <c r="AD122" s="35">
        <v>0</v>
      </c>
      <c r="AE122" s="35">
        <v>0</v>
      </c>
      <c r="AF122" s="36"/>
      <c r="AG122" s="37"/>
      <c r="AH122" s="35">
        <v>0</v>
      </c>
      <c r="AI122" s="1" t="s">
        <v>1242</v>
      </c>
      <c r="AJ122" s="8">
        <v>44456</v>
      </c>
      <c r="AK122" s="8">
        <v>44488</v>
      </c>
      <c r="AL122" s="8"/>
      <c r="AM122" s="29">
        <v>80800</v>
      </c>
      <c r="AN122" s="29">
        <v>80800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/>
      <c r="AW122" s="29"/>
      <c r="AX122" s="29">
        <v>0</v>
      </c>
      <c r="AY122" s="29">
        <v>0</v>
      </c>
    </row>
    <row r="123" spans="1:51" x14ac:dyDescent="0.25">
      <c r="A123" s="1">
        <v>805027287</v>
      </c>
      <c r="B123" s="1" t="s">
        <v>13</v>
      </c>
      <c r="C123" s="7" t="s">
        <v>14</v>
      </c>
      <c r="D123" s="7">
        <v>170511</v>
      </c>
      <c r="E123" s="7" t="s">
        <v>712</v>
      </c>
      <c r="F123" s="7" t="s">
        <v>713</v>
      </c>
      <c r="G123" s="8">
        <v>44592.999988425989</v>
      </c>
      <c r="H123" s="8">
        <v>44628</v>
      </c>
      <c r="I123" s="9">
        <v>80800</v>
      </c>
      <c r="J123" s="9">
        <v>0</v>
      </c>
      <c r="K123" s="9">
        <v>80800</v>
      </c>
      <c r="L123" s="9">
        <v>80800</v>
      </c>
      <c r="M123" s="16" t="s">
        <v>22</v>
      </c>
      <c r="N123" s="15" t="s">
        <v>1280</v>
      </c>
      <c r="O123" s="15" t="s">
        <v>1280</v>
      </c>
      <c r="P123" s="9">
        <v>80800</v>
      </c>
      <c r="Q123" s="1">
        <v>1222007520</v>
      </c>
      <c r="R123" s="1" t="s">
        <v>1281</v>
      </c>
      <c r="S123" s="1"/>
      <c r="T123" s="35">
        <v>0</v>
      </c>
      <c r="U123" s="35">
        <v>0</v>
      </c>
      <c r="V123" s="41" t="s">
        <v>1294</v>
      </c>
      <c r="W123" s="37" t="s">
        <v>1294</v>
      </c>
      <c r="X123" s="35">
        <v>0</v>
      </c>
      <c r="Y123" s="35">
        <v>0</v>
      </c>
      <c r="Z123" s="35">
        <v>0</v>
      </c>
      <c r="AA123" s="36"/>
      <c r="AB123" s="37"/>
      <c r="AC123" s="35">
        <v>0</v>
      </c>
      <c r="AD123" s="35">
        <v>0</v>
      </c>
      <c r="AE123" s="35">
        <v>0</v>
      </c>
      <c r="AF123" s="36"/>
      <c r="AG123" s="37"/>
      <c r="AH123" s="35">
        <v>0</v>
      </c>
      <c r="AI123" s="1" t="s">
        <v>1242</v>
      </c>
      <c r="AJ123" s="8">
        <v>44592</v>
      </c>
      <c r="AK123" s="8">
        <v>44627</v>
      </c>
      <c r="AL123" s="8"/>
      <c r="AM123" s="29">
        <v>80800</v>
      </c>
      <c r="AN123" s="29">
        <v>80800</v>
      </c>
      <c r="AO123" s="29">
        <v>80800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/>
      <c r="AW123" s="29"/>
      <c r="AX123" s="29">
        <v>0</v>
      </c>
      <c r="AY123" s="29">
        <v>80800</v>
      </c>
    </row>
    <row r="124" spans="1:51" x14ac:dyDescent="0.25">
      <c r="A124" s="1">
        <v>805027287</v>
      </c>
      <c r="B124" s="1" t="s">
        <v>13</v>
      </c>
      <c r="C124" s="7" t="s">
        <v>14</v>
      </c>
      <c r="D124" s="7">
        <v>170913</v>
      </c>
      <c r="E124" s="7" t="s">
        <v>714</v>
      </c>
      <c r="F124" s="7" t="s">
        <v>715</v>
      </c>
      <c r="G124" s="8">
        <v>44592.999988425989</v>
      </c>
      <c r="H124" s="8">
        <v>44628</v>
      </c>
      <c r="I124" s="9">
        <v>80800</v>
      </c>
      <c r="J124" s="9">
        <v>0</v>
      </c>
      <c r="K124" s="9">
        <v>80800</v>
      </c>
      <c r="L124" s="9">
        <v>80800</v>
      </c>
      <c r="M124" s="16" t="s">
        <v>21</v>
      </c>
      <c r="N124" s="15" t="s">
        <v>1280</v>
      </c>
      <c r="O124" s="15" t="s">
        <v>1280</v>
      </c>
      <c r="P124" s="9">
        <v>80800</v>
      </c>
      <c r="Q124" s="1">
        <v>1910621320</v>
      </c>
      <c r="R124" s="1" t="s">
        <v>1281</v>
      </c>
      <c r="S124" s="1"/>
      <c r="T124" s="35">
        <v>0</v>
      </c>
      <c r="U124" s="35">
        <v>0</v>
      </c>
      <c r="V124" s="41" t="s">
        <v>1294</v>
      </c>
      <c r="W124" s="37" t="s">
        <v>1294</v>
      </c>
      <c r="X124" s="35">
        <v>0</v>
      </c>
      <c r="Y124" s="35">
        <v>0</v>
      </c>
      <c r="Z124" s="35">
        <v>0</v>
      </c>
      <c r="AA124" s="36"/>
      <c r="AB124" s="37"/>
      <c r="AC124" s="35">
        <v>0</v>
      </c>
      <c r="AD124" s="35">
        <v>0</v>
      </c>
      <c r="AE124" s="35">
        <v>0</v>
      </c>
      <c r="AF124" s="36"/>
      <c r="AG124" s="37"/>
      <c r="AH124" s="35">
        <v>0</v>
      </c>
      <c r="AI124" s="1" t="s">
        <v>1242</v>
      </c>
      <c r="AJ124" s="8">
        <v>44592</v>
      </c>
      <c r="AK124" s="8">
        <v>44627</v>
      </c>
      <c r="AL124" s="8"/>
      <c r="AM124" s="29">
        <v>80800</v>
      </c>
      <c r="AN124" s="29">
        <v>80800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/>
      <c r="AW124" s="29"/>
      <c r="AX124" s="29">
        <v>0</v>
      </c>
      <c r="AY124" s="29">
        <v>0</v>
      </c>
    </row>
    <row r="125" spans="1:51" x14ac:dyDescent="0.25">
      <c r="A125" s="1">
        <v>805027287</v>
      </c>
      <c r="B125" s="1" t="s">
        <v>13</v>
      </c>
      <c r="C125" s="7" t="s">
        <v>14</v>
      </c>
      <c r="D125" s="7">
        <v>171015</v>
      </c>
      <c r="E125" s="7" t="s">
        <v>716</v>
      </c>
      <c r="F125" s="7" t="s">
        <v>717</v>
      </c>
      <c r="G125" s="8">
        <v>44592.999988425989</v>
      </c>
      <c r="H125" s="8">
        <v>44628</v>
      </c>
      <c r="I125" s="9">
        <v>80800</v>
      </c>
      <c r="J125" s="9">
        <v>0</v>
      </c>
      <c r="K125" s="9">
        <v>80800</v>
      </c>
      <c r="L125" s="9">
        <v>80800</v>
      </c>
      <c r="M125" s="16" t="s">
        <v>21</v>
      </c>
      <c r="N125" s="15" t="s">
        <v>1280</v>
      </c>
      <c r="O125" s="15" t="s">
        <v>1280</v>
      </c>
      <c r="P125" s="9">
        <v>80800</v>
      </c>
      <c r="Q125" s="1">
        <v>1910621333</v>
      </c>
      <c r="R125" s="1" t="s">
        <v>1281</v>
      </c>
      <c r="S125" s="1"/>
      <c r="T125" s="35">
        <v>0</v>
      </c>
      <c r="U125" s="35">
        <v>0</v>
      </c>
      <c r="V125" s="41" t="s">
        <v>1294</v>
      </c>
      <c r="W125" s="37" t="s">
        <v>1294</v>
      </c>
      <c r="X125" s="35">
        <v>0</v>
      </c>
      <c r="Y125" s="35">
        <v>0</v>
      </c>
      <c r="Z125" s="35">
        <v>0</v>
      </c>
      <c r="AA125" s="36"/>
      <c r="AB125" s="37"/>
      <c r="AC125" s="35">
        <v>0</v>
      </c>
      <c r="AD125" s="35">
        <v>0</v>
      </c>
      <c r="AE125" s="35">
        <v>0</v>
      </c>
      <c r="AF125" s="36"/>
      <c r="AG125" s="37"/>
      <c r="AH125" s="35">
        <v>0</v>
      </c>
      <c r="AI125" s="1" t="s">
        <v>1242</v>
      </c>
      <c r="AJ125" s="8">
        <v>44592</v>
      </c>
      <c r="AK125" s="8">
        <v>44627</v>
      </c>
      <c r="AL125" s="8"/>
      <c r="AM125" s="29">
        <v>80800</v>
      </c>
      <c r="AN125" s="29">
        <v>80800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/>
      <c r="AW125" s="29"/>
      <c r="AX125" s="29">
        <v>0</v>
      </c>
      <c r="AY125" s="29">
        <v>0</v>
      </c>
    </row>
    <row r="126" spans="1:51" x14ac:dyDescent="0.25">
      <c r="A126" s="1">
        <v>805027287</v>
      </c>
      <c r="B126" s="1" t="s">
        <v>13</v>
      </c>
      <c r="C126" s="7" t="s">
        <v>14</v>
      </c>
      <c r="D126" s="7">
        <v>171025</v>
      </c>
      <c r="E126" s="7" t="s">
        <v>718</v>
      </c>
      <c r="F126" s="7" t="s">
        <v>719</v>
      </c>
      <c r="G126" s="8">
        <v>44592.999988425989</v>
      </c>
      <c r="H126" s="8">
        <v>44628</v>
      </c>
      <c r="I126" s="9">
        <v>80800</v>
      </c>
      <c r="J126" s="9">
        <v>0</v>
      </c>
      <c r="K126" s="9">
        <v>80800</v>
      </c>
      <c r="L126" s="9">
        <v>80800</v>
      </c>
      <c r="M126" s="16" t="s">
        <v>21</v>
      </c>
      <c r="N126" s="15" t="s">
        <v>1280</v>
      </c>
      <c r="O126" s="15" t="s">
        <v>1280</v>
      </c>
      <c r="P126" s="9">
        <v>80800</v>
      </c>
      <c r="Q126" s="1">
        <v>1910621340</v>
      </c>
      <c r="R126" s="1" t="s">
        <v>1281</v>
      </c>
      <c r="S126" s="1"/>
      <c r="T126" s="35">
        <v>0</v>
      </c>
      <c r="U126" s="35">
        <v>0</v>
      </c>
      <c r="V126" s="41" t="s">
        <v>1294</v>
      </c>
      <c r="W126" s="37" t="s">
        <v>1294</v>
      </c>
      <c r="X126" s="35">
        <v>0</v>
      </c>
      <c r="Y126" s="35">
        <v>0</v>
      </c>
      <c r="Z126" s="35">
        <v>0</v>
      </c>
      <c r="AA126" s="36"/>
      <c r="AB126" s="37"/>
      <c r="AC126" s="35">
        <v>0</v>
      </c>
      <c r="AD126" s="35">
        <v>0</v>
      </c>
      <c r="AE126" s="35">
        <v>0</v>
      </c>
      <c r="AF126" s="36"/>
      <c r="AG126" s="37"/>
      <c r="AH126" s="35">
        <v>0</v>
      </c>
      <c r="AI126" s="1" t="s">
        <v>1242</v>
      </c>
      <c r="AJ126" s="8">
        <v>44592</v>
      </c>
      <c r="AK126" s="8">
        <v>44627</v>
      </c>
      <c r="AL126" s="8"/>
      <c r="AM126" s="29">
        <v>80800</v>
      </c>
      <c r="AN126" s="29">
        <v>80800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/>
      <c r="AW126" s="29"/>
      <c r="AX126" s="29">
        <v>0</v>
      </c>
      <c r="AY126" s="29">
        <v>0</v>
      </c>
    </row>
    <row r="127" spans="1:51" x14ac:dyDescent="0.25">
      <c r="A127" s="1">
        <v>805027287</v>
      </c>
      <c r="B127" s="1" t="s">
        <v>13</v>
      </c>
      <c r="C127" s="7" t="s">
        <v>14</v>
      </c>
      <c r="D127" s="7">
        <v>171034</v>
      </c>
      <c r="E127" s="7" t="s">
        <v>720</v>
      </c>
      <c r="F127" s="7" t="s">
        <v>721</v>
      </c>
      <c r="G127" s="8">
        <v>44592.999988425989</v>
      </c>
      <c r="H127" s="8">
        <v>44628</v>
      </c>
      <c r="I127" s="9">
        <v>80800</v>
      </c>
      <c r="J127" s="9">
        <v>0</v>
      </c>
      <c r="K127" s="9">
        <v>80800</v>
      </c>
      <c r="L127" s="9">
        <v>80800</v>
      </c>
      <c r="M127" s="16" t="s">
        <v>21</v>
      </c>
      <c r="N127" s="15" t="s">
        <v>1280</v>
      </c>
      <c r="O127" s="15" t="s">
        <v>1280</v>
      </c>
      <c r="P127" s="9">
        <v>80800</v>
      </c>
      <c r="Q127" s="1">
        <v>1910621343</v>
      </c>
      <c r="R127" s="1" t="s">
        <v>1281</v>
      </c>
      <c r="S127" s="1"/>
      <c r="T127" s="35">
        <v>0</v>
      </c>
      <c r="U127" s="35">
        <v>0</v>
      </c>
      <c r="V127" s="41" t="s">
        <v>1294</v>
      </c>
      <c r="W127" s="37" t="s">
        <v>1294</v>
      </c>
      <c r="X127" s="35">
        <v>0</v>
      </c>
      <c r="Y127" s="35">
        <v>0</v>
      </c>
      <c r="Z127" s="35">
        <v>0</v>
      </c>
      <c r="AA127" s="36"/>
      <c r="AB127" s="37"/>
      <c r="AC127" s="35">
        <v>0</v>
      </c>
      <c r="AD127" s="35">
        <v>0</v>
      </c>
      <c r="AE127" s="35">
        <v>0</v>
      </c>
      <c r="AF127" s="36"/>
      <c r="AG127" s="37"/>
      <c r="AH127" s="35">
        <v>0</v>
      </c>
      <c r="AI127" s="1" t="s">
        <v>1242</v>
      </c>
      <c r="AJ127" s="8">
        <v>44592</v>
      </c>
      <c r="AK127" s="8">
        <v>44627</v>
      </c>
      <c r="AL127" s="8"/>
      <c r="AM127" s="29">
        <v>80800</v>
      </c>
      <c r="AN127" s="29">
        <v>80800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/>
      <c r="AW127" s="29"/>
      <c r="AX127" s="29">
        <v>0</v>
      </c>
      <c r="AY127" s="29">
        <v>0</v>
      </c>
    </row>
    <row r="128" spans="1:51" x14ac:dyDescent="0.25">
      <c r="A128" s="1">
        <v>805027287</v>
      </c>
      <c r="B128" s="1" t="s">
        <v>13</v>
      </c>
      <c r="C128" s="7" t="s">
        <v>14</v>
      </c>
      <c r="D128" s="7">
        <v>171060</v>
      </c>
      <c r="E128" s="7" t="s">
        <v>722</v>
      </c>
      <c r="F128" s="7" t="s">
        <v>723</v>
      </c>
      <c r="G128" s="8">
        <v>44592.999988425989</v>
      </c>
      <c r="H128" s="8">
        <v>44628</v>
      </c>
      <c r="I128" s="9">
        <v>80800</v>
      </c>
      <c r="J128" s="9">
        <v>0</v>
      </c>
      <c r="K128" s="9">
        <v>80800</v>
      </c>
      <c r="L128" s="9">
        <v>80800</v>
      </c>
      <c r="M128" s="16" t="s">
        <v>22</v>
      </c>
      <c r="N128" s="15" t="s">
        <v>1280</v>
      </c>
      <c r="O128" s="15" t="s">
        <v>1280</v>
      </c>
      <c r="P128" s="9">
        <v>80800</v>
      </c>
      <c r="Q128" s="1">
        <v>1910621344</v>
      </c>
      <c r="R128" s="1" t="s">
        <v>1281</v>
      </c>
      <c r="S128" s="1"/>
      <c r="T128" s="35">
        <v>0</v>
      </c>
      <c r="U128" s="35">
        <v>0</v>
      </c>
      <c r="V128" s="41" t="s">
        <v>1294</v>
      </c>
      <c r="W128" s="37" t="s">
        <v>1294</v>
      </c>
      <c r="X128" s="35">
        <v>0</v>
      </c>
      <c r="Y128" s="35">
        <v>0</v>
      </c>
      <c r="Z128" s="35">
        <v>0</v>
      </c>
      <c r="AA128" s="36"/>
      <c r="AB128" s="37"/>
      <c r="AC128" s="35">
        <v>0</v>
      </c>
      <c r="AD128" s="35">
        <v>0</v>
      </c>
      <c r="AE128" s="35">
        <v>0</v>
      </c>
      <c r="AF128" s="36"/>
      <c r="AG128" s="37"/>
      <c r="AH128" s="35">
        <v>0</v>
      </c>
      <c r="AI128" s="1" t="s">
        <v>1242</v>
      </c>
      <c r="AJ128" s="8">
        <v>44592</v>
      </c>
      <c r="AK128" s="8">
        <v>44627</v>
      </c>
      <c r="AL128" s="8"/>
      <c r="AM128" s="29">
        <v>80800</v>
      </c>
      <c r="AN128" s="29">
        <v>80800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/>
      <c r="AW128" s="29"/>
      <c r="AX128" s="29">
        <v>0</v>
      </c>
      <c r="AY128" s="29">
        <v>0</v>
      </c>
    </row>
    <row r="129" spans="1:51" x14ac:dyDescent="0.25">
      <c r="A129" s="1">
        <v>805027287</v>
      </c>
      <c r="B129" s="1" t="s">
        <v>13</v>
      </c>
      <c r="C129" s="7" t="s">
        <v>14</v>
      </c>
      <c r="D129" s="7">
        <v>171113</v>
      </c>
      <c r="E129" s="7" t="s">
        <v>724</v>
      </c>
      <c r="F129" s="7" t="s">
        <v>725</v>
      </c>
      <c r="G129" s="8">
        <v>44592.999988425989</v>
      </c>
      <c r="H129" s="8">
        <v>44628</v>
      </c>
      <c r="I129" s="9">
        <v>80800</v>
      </c>
      <c r="J129" s="9">
        <v>0</v>
      </c>
      <c r="K129" s="9">
        <v>80800</v>
      </c>
      <c r="L129" s="9">
        <v>80800</v>
      </c>
      <c r="M129" s="16" t="s">
        <v>22</v>
      </c>
      <c r="N129" s="15" t="s">
        <v>1280</v>
      </c>
      <c r="O129" s="15" t="s">
        <v>1280</v>
      </c>
      <c r="P129" s="9">
        <v>80800</v>
      </c>
      <c r="Q129" s="1">
        <v>1222008029</v>
      </c>
      <c r="R129" s="1" t="s">
        <v>1281</v>
      </c>
      <c r="S129" s="1"/>
      <c r="T129" s="35">
        <v>0</v>
      </c>
      <c r="U129" s="35">
        <v>0</v>
      </c>
      <c r="V129" s="41" t="s">
        <v>1294</v>
      </c>
      <c r="W129" s="37" t="s">
        <v>1294</v>
      </c>
      <c r="X129" s="35">
        <v>0</v>
      </c>
      <c r="Y129" s="35">
        <v>0</v>
      </c>
      <c r="Z129" s="35">
        <v>0</v>
      </c>
      <c r="AA129" s="36"/>
      <c r="AB129" s="37"/>
      <c r="AC129" s="35">
        <v>0</v>
      </c>
      <c r="AD129" s="35">
        <v>0</v>
      </c>
      <c r="AE129" s="35">
        <v>0</v>
      </c>
      <c r="AF129" s="36"/>
      <c r="AG129" s="37"/>
      <c r="AH129" s="35">
        <v>0</v>
      </c>
      <c r="AI129" s="1" t="s">
        <v>1242</v>
      </c>
      <c r="AJ129" s="8">
        <v>44592</v>
      </c>
      <c r="AK129" s="8">
        <v>44627</v>
      </c>
      <c r="AL129" s="8"/>
      <c r="AM129" s="29">
        <v>80800</v>
      </c>
      <c r="AN129" s="29">
        <v>80800</v>
      </c>
      <c r="AO129" s="29">
        <v>80800</v>
      </c>
      <c r="AP129" s="29">
        <v>0</v>
      </c>
      <c r="AQ129" s="29">
        <v>0</v>
      </c>
      <c r="AR129" s="29">
        <v>0</v>
      </c>
      <c r="AS129" s="29">
        <v>0</v>
      </c>
      <c r="AT129" s="29">
        <v>0</v>
      </c>
      <c r="AU129" s="29">
        <v>0</v>
      </c>
      <c r="AV129" s="29"/>
      <c r="AW129" s="29"/>
      <c r="AX129" s="29">
        <v>0</v>
      </c>
      <c r="AY129" s="29">
        <v>80800</v>
      </c>
    </row>
    <row r="130" spans="1:51" x14ac:dyDescent="0.25">
      <c r="A130" s="1">
        <v>805027287</v>
      </c>
      <c r="B130" s="1" t="s">
        <v>13</v>
      </c>
      <c r="C130" s="7" t="s">
        <v>14</v>
      </c>
      <c r="D130" s="7">
        <v>171167</v>
      </c>
      <c r="E130" s="7" t="s">
        <v>726</v>
      </c>
      <c r="F130" s="7" t="s">
        <v>727</v>
      </c>
      <c r="G130" s="8">
        <v>44592.999988425989</v>
      </c>
      <c r="H130" s="8">
        <v>44628</v>
      </c>
      <c r="I130" s="9">
        <v>80800</v>
      </c>
      <c r="J130" s="9">
        <v>0</v>
      </c>
      <c r="K130" s="9">
        <v>80800</v>
      </c>
      <c r="L130" s="9">
        <v>80800</v>
      </c>
      <c r="M130" s="16" t="s">
        <v>22</v>
      </c>
      <c r="N130" s="15" t="s">
        <v>1280</v>
      </c>
      <c r="O130" s="15" t="s">
        <v>1280</v>
      </c>
      <c r="P130" s="9">
        <v>80800</v>
      </c>
      <c r="Q130" s="1">
        <v>1910621360</v>
      </c>
      <c r="R130" s="1" t="s">
        <v>1281</v>
      </c>
      <c r="S130" s="1"/>
      <c r="T130" s="35">
        <v>0</v>
      </c>
      <c r="U130" s="35">
        <v>0</v>
      </c>
      <c r="V130" s="41" t="s">
        <v>1294</v>
      </c>
      <c r="W130" s="37" t="s">
        <v>1294</v>
      </c>
      <c r="X130" s="35">
        <v>0</v>
      </c>
      <c r="Y130" s="35">
        <v>0</v>
      </c>
      <c r="Z130" s="35">
        <v>0</v>
      </c>
      <c r="AA130" s="36"/>
      <c r="AB130" s="37"/>
      <c r="AC130" s="35">
        <v>0</v>
      </c>
      <c r="AD130" s="35">
        <v>0</v>
      </c>
      <c r="AE130" s="35">
        <v>0</v>
      </c>
      <c r="AF130" s="36"/>
      <c r="AG130" s="37"/>
      <c r="AH130" s="35">
        <v>0</v>
      </c>
      <c r="AI130" s="1" t="s">
        <v>1242</v>
      </c>
      <c r="AJ130" s="8">
        <v>44592</v>
      </c>
      <c r="AK130" s="8">
        <v>44627</v>
      </c>
      <c r="AL130" s="8"/>
      <c r="AM130" s="29">
        <v>80800</v>
      </c>
      <c r="AN130" s="29">
        <v>80800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/>
      <c r="AW130" s="29"/>
      <c r="AX130" s="29">
        <v>0</v>
      </c>
      <c r="AY130" s="29">
        <v>0</v>
      </c>
    </row>
    <row r="131" spans="1:51" x14ac:dyDescent="0.25">
      <c r="A131" s="1">
        <v>805027287</v>
      </c>
      <c r="B131" s="1" t="s">
        <v>13</v>
      </c>
      <c r="C131" s="7" t="s">
        <v>14</v>
      </c>
      <c r="D131" s="7">
        <v>171222</v>
      </c>
      <c r="E131" s="7" t="s">
        <v>728</v>
      </c>
      <c r="F131" s="7" t="s">
        <v>729</v>
      </c>
      <c r="G131" s="8">
        <v>44592.999988425989</v>
      </c>
      <c r="H131" s="8">
        <v>44628</v>
      </c>
      <c r="I131" s="9">
        <v>80800</v>
      </c>
      <c r="J131" s="9">
        <v>0</v>
      </c>
      <c r="K131" s="9">
        <v>80800</v>
      </c>
      <c r="L131" s="9">
        <v>80800</v>
      </c>
      <c r="M131" s="16" t="s">
        <v>22</v>
      </c>
      <c r="N131" s="15" t="s">
        <v>1280</v>
      </c>
      <c r="O131" s="15" t="s">
        <v>1280</v>
      </c>
      <c r="P131" s="9">
        <v>80800</v>
      </c>
      <c r="Q131" s="1">
        <v>1910621364</v>
      </c>
      <c r="R131" s="1" t="s">
        <v>1281</v>
      </c>
      <c r="S131" s="1"/>
      <c r="T131" s="35">
        <v>0</v>
      </c>
      <c r="U131" s="35">
        <v>0</v>
      </c>
      <c r="V131" s="41" t="s">
        <v>1294</v>
      </c>
      <c r="W131" s="37" t="s">
        <v>1294</v>
      </c>
      <c r="X131" s="35">
        <v>0</v>
      </c>
      <c r="Y131" s="35">
        <v>0</v>
      </c>
      <c r="Z131" s="35">
        <v>0</v>
      </c>
      <c r="AA131" s="36"/>
      <c r="AB131" s="37"/>
      <c r="AC131" s="35">
        <v>0</v>
      </c>
      <c r="AD131" s="35">
        <v>0</v>
      </c>
      <c r="AE131" s="35">
        <v>0</v>
      </c>
      <c r="AF131" s="36"/>
      <c r="AG131" s="37"/>
      <c r="AH131" s="35">
        <v>0</v>
      </c>
      <c r="AI131" s="1" t="s">
        <v>1242</v>
      </c>
      <c r="AJ131" s="8">
        <v>44592</v>
      </c>
      <c r="AK131" s="8">
        <v>44627</v>
      </c>
      <c r="AL131" s="8"/>
      <c r="AM131" s="29">
        <v>80800</v>
      </c>
      <c r="AN131" s="29">
        <v>80800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0</v>
      </c>
      <c r="AU131" s="29">
        <v>0</v>
      </c>
      <c r="AV131" s="29"/>
      <c r="AW131" s="29"/>
      <c r="AX131" s="29">
        <v>0</v>
      </c>
      <c r="AY131" s="29">
        <v>0</v>
      </c>
    </row>
    <row r="132" spans="1:51" x14ac:dyDescent="0.25">
      <c r="A132" s="1">
        <v>805027287</v>
      </c>
      <c r="B132" s="1" t="s">
        <v>13</v>
      </c>
      <c r="C132" s="7" t="s">
        <v>14</v>
      </c>
      <c r="D132" s="7">
        <v>171241</v>
      </c>
      <c r="E132" s="7" t="s">
        <v>730</v>
      </c>
      <c r="F132" s="7" t="s">
        <v>731</v>
      </c>
      <c r="G132" s="8">
        <v>44592.999988425989</v>
      </c>
      <c r="H132" s="8">
        <v>44628</v>
      </c>
      <c r="I132" s="9">
        <v>80800</v>
      </c>
      <c r="J132" s="9">
        <v>0</v>
      </c>
      <c r="K132" s="9">
        <v>80800</v>
      </c>
      <c r="L132" s="9">
        <v>80800</v>
      </c>
      <c r="M132" s="16" t="s">
        <v>22</v>
      </c>
      <c r="N132" s="15" t="s">
        <v>1280</v>
      </c>
      <c r="O132" s="15" t="s">
        <v>1280</v>
      </c>
      <c r="P132" s="9">
        <v>80800</v>
      </c>
      <c r="Q132" s="1">
        <v>1222008141</v>
      </c>
      <c r="R132" s="1" t="s">
        <v>1281</v>
      </c>
      <c r="S132" s="1"/>
      <c r="T132" s="35">
        <v>0</v>
      </c>
      <c r="U132" s="35">
        <v>0</v>
      </c>
      <c r="V132" s="41" t="s">
        <v>1294</v>
      </c>
      <c r="W132" s="37" t="s">
        <v>1294</v>
      </c>
      <c r="X132" s="35">
        <v>0</v>
      </c>
      <c r="Y132" s="35">
        <v>0</v>
      </c>
      <c r="Z132" s="35">
        <v>0</v>
      </c>
      <c r="AA132" s="36"/>
      <c r="AB132" s="37"/>
      <c r="AC132" s="35">
        <v>0</v>
      </c>
      <c r="AD132" s="35">
        <v>0</v>
      </c>
      <c r="AE132" s="35">
        <v>0</v>
      </c>
      <c r="AF132" s="36"/>
      <c r="AG132" s="37"/>
      <c r="AH132" s="35">
        <v>0</v>
      </c>
      <c r="AI132" s="1" t="s">
        <v>1242</v>
      </c>
      <c r="AJ132" s="8">
        <v>44592</v>
      </c>
      <c r="AK132" s="8">
        <v>44627</v>
      </c>
      <c r="AL132" s="8"/>
      <c r="AM132" s="29">
        <v>80800</v>
      </c>
      <c r="AN132" s="29">
        <v>80800</v>
      </c>
      <c r="AO132" s="29">
        <v>80800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/>
      <c r="AW132" s="29"/>
      <c r="AX132" s="29">
        <v>0</v>
      </c>
      <c r="AY132" s="29">
        <v>80800</v>
      </c>
    </row>
    <row r="133" spans="1:51" x14ac:dyDescent="0.25">
      <c r="A133" s="1">
        <v>805027287</v>
      </c>
      <c r="B133" s="1" t="s">
        <v>13</v>
      </c>
      <c r="C133" s="7" t="s">
        <v>14</v>
      </c>
      <c r="D133" s="7">
        <v>171351</v>
      </c>
      <c r="E133" s="7" t="s">
        <v>732</v>
      </c>
      <c r="F133" s="7" t="s">
        <v>733</v>
      </c>
      <c r="G133" s="8">
        <v>44592.999988425989</v>
      </c>
      <c r="H133" s="8">
        <v>44628</v>
      </c>
      <c r="I133" s="9">
        <v>80800</v>
      </c>
      <c r="J133" s="9">
        <v>0</v>
      </c>
      <c r="K133" s="9">
        <v>80800</v>
      </c>
      <c r="L133" s="9">
        <v>80800</v>
      </c>
      <c r="M133" s="16" t="s">
        <v>22</v>
      </c>
      <c r="N133" s="15" t="s">
        <v>1280</v>
      </c>
      <c r="O133" s="15" t="s">
        <v>1280</v>
      </c>
      <c r="P133" s="9">
        <v>80800</v>
      </c>
      <c r="Q133" s="1">
        <v>1222008238</v>
      </c>
      <c r="R133" s="1" t="s">
        <v>1281</v>
      </c>
      <c r="S133" s="1"/>
      <c r="T133" s="35">
        <v>0</v>
      </c>
      <c r="U133" s="35">
        <v>0</v>
      </c>
      <c r="V133" s="41" t="s">
        <v>1294</v>
      </c>
      <c r="W133" s="37" t="s">
        <v>1294</v>
      </c>
      <c r="X133" s="35">
        <v>0</v>
      </c>
      <c r="Y133" s="35">
        <v>0</v>
      </c>
      <c r="Z133" s="35">
        <v>0</v>
      </c>
      <c r="AA133" s="36"/>
      <c r="AB133" s="37"/>
      <c r="AC133" s="35">
        <v>0</v>
      </c>
      <c r="AD133" s="35">
        <v>0</v>
      </c>
      <c r="AE133" s="35">
        <v>0</v>
      </c>
      <c r="AF133" s="36"/>
      <c r="AG133" s="37"/>
      <c r="AH133" s="35">
        <v>0</v>
      </c>
      <c r="AI133" s="1" t="s">
        <v>1242</v>
      </c>
      <c r="AJ133" s="8">
        <v>44592</v>
      </c>
      <c r="AK133" s="8">
        <v>44627</v>
      </c>
      <c r="AL133" s="8"/>
      <c r="AM133" s="29">
        <v>80800</v>
      </c>
      <c r="AN133" s="29">
        <v>80800</v>
      </c>
      <c r="AO133" s="29">
        <v>80800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/>
      <c r="AW133" s="29"/>
      <c r="AX133" s="29">
        <v>0</v>
      </c>
      <c r="AY133" s="29">
        <v>80800</v>
      </c>
    </row>
    <row r="134" spans="1:51" x14ac:dyDescent="0.25">
      <c r="A134" s="1">
        <v>805027287</v>
      </c>
      <c r="B134" s="1" t="s">
        <v>13</v>
      </c>
      <c r="C134" s="7" t="s">
        <v>14</v>
      </c>
      <c r="D134" s="7">
        <v>171465</v>
      </c>
      <c r="E134" s="7" t="s">
        <v>734</v>
      </c>
      <c r="F134" s="7" t="s">
        <v>735</v>
      </c>
      <c r="G134" s="8">
        <v>44592.999988425989</v>
      </c>
      <c r="H134" s="8">
        <v>44628</v>
      </c>
      <c r="I134" s="9">
        <v>80800</v>
      </c>
      <c r="J134" s="9">
        <v>0</v>
      </c>
      <c r="K134" s="9">
        <v>80800</v>
      </c>
      <c r="L134" s="9">
        <v>80800</v>
      </c>
      <c r="M134" s="16" t="s">
        <v>22</v>
      </c>
      <c r="N134" s="15" t="s">
        <v>1280</v>
      </c>
      <c r="O134" s="15" t="s">
        <v>1280</v>
      </c>
      <c r="P134" s="9">
        <v>80800</v>
      </c>
      <c r="Q134" s="1">
        <v>1910621382</v>
      </c>
      <c r="R134" s="1" t="s">
        <v>1281</v>
      </c>
      <c r="S134" s="1"/>
      <c r="T134" s="35">
        <v>0</v>
      </c>
      <c r="U134" s="35">
        <v>0</v>
      </c>
      <c r="V134" s="41" t="s">
        <v>1294</v>
      </c>
      <c r="W134" s="37" t="s">
        <v>1294</v>
      </c>
      <c r="X134" s="35">
        <v>0</v>
      </c>
      <c r="Y134" s="35">
        <v>0</v>
      </c>
      <c r="Z134" s="35">
        <v>0</v>
      </c>
      <c r="AA134" s="36"/>
      <c r="AB134" s="37"/>
      <c r="AC134" s="35">
        <v>0</v>
      </c>
      <c r="AD134" s="35">
        <v>0</v>
      </c>
      <c r="AE134" s="35">
        <v>0</v>
      </c>
      <c r="AF134" s="36"/>
      <c r="AG134" s="37"/>
      <c r="AH134" s="35">
        <v>0</v>
      </c>
      <c r="AI134" s="1" t="s">
        <v>1242</v>
      </c>
      <c r="AJ134" s="8">
        <v>44592</v>
      </c>
      <c r="AK134" s="8">
        <v>44627</v>
      </c>
      <c r="AL134" s="8"/>
      <c r="AM134" s="29">
        <v>80800</v>
      </c>
      <c r="AN134" s="29">
        <v>80800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/>
      <c r="AW134" s="29"/>
      <c r="AX134" s="29">
        <v>0</v>
      </c>
      <c r="AY134" s="29">
        <v>0</v>
      </c>
    </row>
    <row r="135" spans="1:51" x14ac:dyDescent="0.25">
      <c r="A135" s="1">
        <v>805027287</v>
      </c>
      <c r="B135" s="1" t="s">
        <v>13</v>
      </c>
      <c r="C135" s="7" t="s">
        <v>14</v>
      </c>
      <c r="D135" s="7">
        <v>171529</v>
      </c>
      <c r="E135" s="7" t="s">
        <v>736</v>
      </c>
      <c r="F135" s="7" t="s">
        <v>737</v>
      </c>
      <c r="G135" s="8">
        <v>44592.999988425989</v>
      </c>
      <c r="H135" s="8">
        <v>44628</v>
      </c>
      <c r="I135" s="9">
        <v>80800</v>
      </c>
      <c r="J135" s="9">
        <v>0</v>
      </c>
      <c r="K135" s="9">
        <v>80800</v>
      </c>
      <c r="L135" s="9">
        <v>80800</v>
      </c>
      <c r="M135" s="16" t="s">
        <v>22</v>
      </c>
      <c r="N135" s="15" t="s">
        <v>1280</v>
      </c>
      <c r="O135" s="15" t="s">
        <v>1280</v>
      </c>
      <c r="P135" s="9">
        <v>80800</v>
      </c>
      <c r="Q135" s="1">
        <v>1910005443</v>
      </c>
      <c r="R135" s="1" t="s">
        <v>1281</v>
      </c>
      <c r="S135" s="1"/>
      <c r="T135" s="35">
        <v>0</v>
      </c>
      <c r="U135" s="35">
        <v>0</v>
      </c>
      <c r="V135" s="41" t="s">
        <v>1294</v>
      </c>
      <c r="W135" s="37" t="s">
        <v>1294</v>
      </c>
      <c r="X135" s="35">
        <v>0</v>
      </c>
      <c r="Y135" s="35">
        <v>0</v>
      </c>
      <c r="Z135" s="35">
        <v>0</v>
      </c>
      <c r="AA135" s="36"/>
      <c r="AB135" s="37"/>
      <c r="AC135" s="35">
        <v>0</v>
      </c>
      <c r="AD135" s="35">
        <v>0</v>
      </c>
      <c r="AE135" s="35">
        <v>0</v>
      </c>
      <c r="AF135" s="36"/>
      <c r="AG135" s="37"/>
      <c r="AH135" s="35">
        <v>0</v>
      </c>
      <c r="AI135" s="1" t="s">
        <v>1242</v>
      </c>
      <c r="AJ135" s="8">
        <v>44592</v>
      </c>
      <c r="AK135" s="8">
        <v>44627</v>
      </c>
      <c r="AL135" s="8"/>
      <c r="AM135" s="29">
        <v>80800</v>
      </c>
      <c r="AN135" s="29">
        <v>80800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/>
      <c r="AW135" s="29"/>
      <c r="AX135" s="29">
        <v>0</v>
      </c>
      <c r="AY135" s="29">
        <v>0</v>
      </c>
    </row>
    <row r="136" spans="1:51" x14ac:dyDescent="0.25">
      <c r="A136" s="1">
        <v>805027287</v>
      </c>
      <c r="B136" s="1" t="s">
        <v>13</v>
      </c>
      <c r="C136" s="7" t="s">
        <v>14</v>
      </c>
      <c r="D136" s="7">
        <v>171537</v>
      </c>
      <c r="E136" s="7" t="s">
        <v>738</v>
      </c>
      <c r="F136" s="7" t="s">
        <v>739</v>
      </c>
      <c r="G136" s="8">
        <v>44592.999988425989</v>
      </c>
      <c r="H136" s="8">
        <v>44628</v>
      </c>
      <c r="I136" s="9">
        <v>80800</v>
      </c>
      <c r="J136" s="9">
        <v>0</v>
      </c>
      <c r="K136" s="9">
        <v>80800</v>
      </c>
      <c r="L136" s="9">
        <v>80800</v>
      </c>
      <c r="M136" s="16" t="s">
        <v>22</v>
      </c>
      <c r="N136" s="15" t="s">
        <v>1280</v>
      </c>
      <c r="O136" s="15" t="s">
        <v>1280</v>
      </c>
      <c r="P136" s="9">
        <v>80800</v>
      </c>
      <c r="Q136" s="1">
        <v>1222008398</v>
      </c>
      <c r="R136" s="1" t="s">
        <v>1281</v>
      </c>
      <c r="S136" s="1"/>
      <c r="T136" s="35">
        <v>0</v>
      </c>
      <c r="U136" s="35">
        <v>0</v>
      </c>
      <c r="V136" s="41" t="s">
        <v>1294</v>
      </c>
      <c r="W136" s="37" t="s">
        <v>1294</v>
      </c>
      <c r="X136" s="35">
        <v>0</v>
      </c>
      <c r="Y136" s="35">
        <v>0</v>
      </c>
      <c r="Z136" s="35">
        <v>0</v>
      </c>
      <c r="AA136" s="36"/>
      <c r="AB136" s="37"/>
      <c r="AC136" s="35">
        <v>0</v>
      </c>
      <c r="AD136" s="35">
        <v>0</v>
      </c>
      <c r="AE136" s="35">
        <v>0</v>
      </c>
      <c r="AF136" s="36"/>
      <c r="AG136" s="37"/>
      <c r="AH136" s="35">
        <v>0</v>
      </c>
      <c r="AI136" s="1" t="s">
        <v>1242</v>
      </c>
      <c r="AJ136" s="8">
        <v>44592</v>
      </c>
      <c r="AK136" s="8">
        <v>44627</v>
      </c>
      <c r="AL136" s="8"/>
      <c r="AM136" s="29">
        <v>80800</v>
      </c>
      <c r="AN136" s="29">
        <v>80800</v>
      </c>
      <c r="AO136" s="29">
        <v>80800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/>
      <c r="AW136" s="29"/>
      <c r="AX136" s="29">
        <v>0</v>
      </c>
      <c r="AY136" s="29">
        <v>80800</v>
      </c>
    </row>
    <row r="137" spans="1:51" x14ac:dyDescent="0.25">
      <c r="A137" s="1">
        <v>805027287</v>
      </c>
      <c r="B137" s="1" t="s">
        <v>13</v>
      </c>
      <c r="C137" s="7" t="s">
        <v>14</v>
      </c>
      <c r="D137" s="7">
        <v>171572</v>
      </c>
      <c r="E137" s="7" t="s">
        <v>740</v>
      </c>
      <c r="F137" s="7" t="s">
        <v>741</v>
      </c>
      <c r="G137" s="8">
        <v>44592.999988425989</v>
      </c>
      <c r="H137" s="8">
        <v>44628</v>
      </c>
      <c r="I137" s="9">
        <v>80800</v>
      </c>
      <c r="J137" s="9">
        <v>0</v>
      </c>
      <c r="K137" s="9">
        <v>80800</v>
      </c>
      <c r="L137" s="9">
        <v>80800</v>
      </c>
      <c r="M137" s="16" t="s">
        <v>22</v>
      </c>
      <c r="N137" s="15" t="s">
        <v>1280</v>
      </c>
      <c r="O137" s="15" t="s">
        <v>1280</v>
      </c>
      <c r="P137" s="9">
        <v>80800</v>
      </c>
      <c r="Q137" s="1">
        <v>1222008428</v>
      </c>
      <c r="R137" s="1" t="s">
        <v>1281</v>
      </c>
      <c r="S137" s="1"/>
      <c r="T137" s="35">
        <v>0</v>
      </c>
      <c r="U137" s="35">
        <v>0</v>
      </c>
      <c r="V137" s="41" t="s">
        <v>1294</v>
      </c>
      <c r="W137" s="37" t="s">
        <v>1294</v>
      </c>
      <c r="X137" s="35">
        <v>0</v>
      </c>
      <c r="Y137" s="35">
        <v>0</v>
      </c>
      <c r="Z137" s="35">
        <v>0</v>
      </c>
      <c r="AA137" s="36"/>
      <c r="AB137" s="37"/>
      <c r="AC137" s="35">
        <v>0</v>
      </c>
      <c r="AD137" s="35">
        <v>0</v>
      </c>
      <c r="AE137" s="35">
        <v>0</v>
      </c>
      <c r="AF137" s="36"/>
      <c r="AG137" s="37"/>
      <c r="AH137" s="35">
        <v>0</v>
      </c>
      <c r="AI137" s="1" t="s">
        <v>1242</v>
      </c>
      <c r="AJ137" s="8">
        <v>44592</v>
      </c>
      <c r="AK137" s="8">
        <v>44627</v>
      </c>
      <c r="AL137" s="8"/>
      <c r="AM137" s="29">
        <v>80800</v>
      </c>
      <c r="AN137" s="29">
        <v>80800</v>
      </c>
      <c r="AO137" s="29">
        <v>80800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/>
      <c r="AW137" s="29"/>
      <c r="AX137" s="29">
        <v>0</v>
      </c>
      <c r="AY137" s="29">
        <v>80800</v>
      </c>
    </row>
    <row r="138" spans="1:51" x14ac:dyDescent="0.25">
      <c r="A138" s="1">
        <v>805027287</v>
      </c>
      <c r="B138" s="1" t="s">
        <v>13</v>
      </c>
      <c r="C138" s="7" t="s">
        <v>14</v>
      </c>
      <c r="D138" s="7">
        <v>189868</v>
      </c>
      <c r="E138" s="7" t="s">
        <v>742</v>
      </c>
      <c r="F138" s="7" t="s">
        <v>743</v>
      </c>
      <c r="G138" s="8">
        <v>44620.999988425989</v>
      </c>
      <c r="H138" s="8">
        <v>44638</v>
      </c>
      <c r="I138" s="9">
        <v>80800</v>
      </c>
      <c r="J138" s="9">
        <v>0</v>
      </c>
      <c r="K138" s="9">
        <v>80800</v>
      </c>
      <c r="L138" s="9">
        <v>80800</v>
      </c>
      <c r="M138" s="16" t="s">
        <v>21</v>
      </c>
      <c r="N138" s="15" t="s">
        <v>1280</v>
      </c>
      <c r="O138" s="15" t="s">
        <v>1280</v>
      </c>
      <c r="P138" s="9">
        <v>80800</v>
      </c>
      <c r="Q138" s="1">
        <v>1910621387</v>
      </c>
      <c r="R138" s="1" t="s">
        <v>1281</v>
      </c>
      <c r="S138" s="1"/>
      <c r="T138" s="35">
        <v>0</v>
      </c>
      <c r="U138" s="35">
        <v>0</v>
      </c>
      <c r="V138" s="41" t="s">
        <v>1294</v>
      </c>
      <c r="W138" s="37" t="s">
        <v>1294</v>
      </c>
      <c r="X138" s="35">
        <v>0</v>
      </c>
      <c r="Y138" s="35">
        <v>0</v>
      </c>
      <c r="Z138" s="35">
        <v>0</v>
      </c>
      <c r="AA138" s="36"/>
      <c r="AB138" s="37"/>
      <c r="AC138" s="35">
        <v>0</v>
      </c>
      <c r="AD138" s="35">
        <v>0</v>
      </c>
      <c r="AE138" s="35">
        <v>0</v>
      </c>
      <c r="AF138" s="36"/>
      <c r="AG138" s="37"/>
      <c r="AH138" s="35">
        <v>0</v>
      </c>
      <c r="AI138" s="1" t="s">
        <v>1242</v>
      </c>
      <c r="AJ138" s="8">
        <v>44620</v>
      </c>
      <c r="AK138" s="8">
        <v>44639</v>
      </c>
      <c r="AL138" s="8"/>
      <c r="AM138" s="29">
        <v>80800</v>
      </c>
      <c r="AN138" s="29">
        <v>80800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/>
      <c r="AW138" s="29"/>
      <c r="AX138" s="29">
        <v>0</v>
      </c>
      <c r="AY138" s="29">
        <v>0</v>
      </c>
    </row>
    <row r="139" spans="1:51" x14ac:dyDescent="0.25">
      <c r="A139" s="1">
        <v>805027287</v>
      </c>
      <c r="B139" s="1" t="s">
        <v>13</v>
      </c>
      <c r="C139" s="7" t="s">
        <v>14</v>
      </c>
      <c r="D139" s="7">
        <v>189977</v>
      </c>
      <c r="E139" s="7" t="s">
        <v>746</v>
      </c>
      <c r="F139" s="7" t="s">
        <v>747</v>
      </c>
      <c r="G139" s="8">
        <v>44620.999988425989</v>
      </c>
      <c r="H139" s="8">
        <v>44638</v>
      </c>
      <c r="I139" s="9">
        <v>80800</v>
      </c>
      <c r="J139" s="9">
        <v>0</v>
      </c>
      <c r="K139" s="9">
        <v>80800</v>
      </c>
      <c r="L139" s="9">
        <v>80800</v>
      </c>
      <c r="M139" s="16" t="s">
        <v>22</v>
      </c>
      <c r="N139" s="15" t="s">
        <v>1280</v>
      </c>
      <c r="O139" s="15" t="s">
        <v>1280</v>
      </c>
      <c r="P139" s="9">
        <v>80800</v>
      </c>
      <c r="Q139" s="1">
        <v>1222009377</v>
      </c>
      <c r="R139" s="1" t="s">
        <v>1281</v>
      </c>
      <c r="S139" s="1"/>
      <c r="T139" s="35">
        <v>0</v>
      </c>
      <c r="U139" s="35">
        <v>0</v>
      </c>
      <c r="V139" s="41" t="s">
        <v>1294</v>
      </c>
      <c r="W139" s="37" t="s">
        <v>1294</v>
      </c>
      <c r="X139" s="35">
        <v>0</v>
      </c>
      <c r="Y139" s="35">
        <v>0</v>
      </c>
      <c r="Z139" s="35">
        <v>0</v>
      </c>
      <c r="AA139" s="36"/>
      <c r="AB139" s="37"/>
      <c r="AC139" s="35">
        <v>0</v>
      </c>
      <c r="AD139" s="35">
        <v>0</v>
      </c>
      <c r="AE139" s="35">
        <v>0</v>
      </c>
      <c r="AF139" s="36"/>
      <c r="AG139" s="37"/>
      <c r="AH139" s="35">
        <v>0</v>
      </c>
      <c r="AI139" s="1" t="s">
        <v>1242</v>
      </c>
      <c r="AJ139" s="8">
        <v>44620</v>
      </c>
      <c r="AK139" s="8">
        <v>44639</v>
      </c>
      <c r="AL139" s="8"/>
      <c r="AM139" s="29">
        <v>80800</v>
      </c>
      <c r="AN139" s="29">
        <v>80800</v>
      </c>
      <c r="AO139" s="29">
        <v>80800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/>
      <c r="AW139" s="29"/>
      <c r="AX139" s="29">
        <v>0</v>
      </c>
      <c r="AY139" s="29">
        <v>80800</v>
      </c>
    </row>
    <row r="140" spans="1:51" x14ac:dyDescent="0.25">
      <c r="A140" s="1">
        <v>805027287</v>
      </c>
      <c r="B140" s="1" t="s">
        <v>13</v>
      </c>
      <c r="C140" s="7" t="s">
        <v>14</v>
      </c>
      <c r="D140" s="7">
        <v>189983</v>
      </c>
      <c r="E140" s="7" t="s">
        <v>748</v>
      </c>
      <c r="F140" s="7" t="s">
        <v>749</v>
      </c>
      <c r="G140" s="8">
        <v>44620.999988425989</v>
      </c>
      <c r="H140" s="8">
        <v>44638</v>
      </c>
      <c r="I140" s="9">
        <v>80800</v>
      </c>
      <c r="J140" s="9">
        <v>0</v>
      </c>
      <c r="K140" s="9">
        <v>80800</v>
      </c>
      <c r="L140" s="9">
        <v>80800</v>
      </c>
      <c r="M140" s="16" t="s">
        <v>22</v>
      </c>
      <c r="N140" s="15" t="s">
        <v>1280</v>
      </c>
      <c r="O140" s="15" t="s">
        <v>1280</v>
      </c>
      <c r="P140" s="9">
        <v>80800</v>
      </c>
      <c r="Q140" s="1">
        <v>1910621391</v>
      </c>
      <c r="R140" s="1" t="s">
        <v>1281</v>
      </c>
      <c r="S140" s="1"/>
      <c r="T140" s="35">
        <v>0</v>
      </c>
      <c r="U140" s="35">
        <v>0</v>
      </c>
      <c r="V140" s="41" t="s">
        <v>1294</v>
      </c>
      <c r="W140" s="37" t="s">
        <v>1294</v>
      </c>
      <c r="X140" s="35">
        <v>0</v>
      </c>
      <c r="Y140" s="35">
        <v>0</v>
      </c>
      <c r="Z140" s="35">
        <v>0</v>
      </c>
      <c r="AA140" s="36"/>
      <c r="AB140" s="37"/>
      <c r="AC140" s="35">
        <v>0</v>
      </c>
      <c r="AD140" s="35">
        <v>0</v>
      </c>
      <c r="AE140" s="35">
        <v>0</v>
      </c>
      <c r="AF140" s="36"/>
      <c r="AG140" s="37"/>
      <c r="AH140" s="35">
        <v>0</v>
      </c>
      <c r="AI140" s="1" t="s">
        <v>1242</v>
      </c>
      <c r="AJ140" s="8">
        <v>44620</v>
      </c>
      <c r="AK140" s="8">
        <v>44639</v>
      </c>
      <c r="AL140" s="8"/>
      <c r="AM140" s="29">
        <v>80800</v>
      </c>
      <c r="AN140" s="29">
        <v>80800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/>
      <c r="AW140" s="29"/>
      <c r="AX140" s="29">
        <v>0</v>
      </c>
      <c r="AY140" s="29">
        <v>0</v>
      </c>
    </row>
    <row r="141" spans="1:51" x14ac:dyDescent="0.25">
      <c r="A141" s="1">
        <v>805027287</v>
      </c>
      <c r="B141" s="1" t="s">
        <v>13</v>
      </c>
      <c r="C141" s="7" t="s">
        <v>14</v>
      </c>
      <c r="D141" s="7">
        <v>190085</v>
      </c>
      <c r="E141" s="7" t="s">
        <v>750</v>
      </c>
      <c r="F141" s="7" t="s">
        <v>751</v>
      </c>
      <c r="G141" s="8">
        <v>44620.999988425989</v>
      </c>
      <c r="H141" s="8">
        <v>44638</v>
      </c>
      <c r="I141" s="9">
        <v>80800</v>
      </c>
      <c r="J141" s="9">
        <v>0</v>
      </c>
      <c r="K141" s="9">
        <v>80800</v>
      </c>
      <c r="L141" s="9">
        <v>80800</v>
      </c>
      <c r="M141" s="16" t="s">
        <v>22</v>
      </c>
      <c r="N141" s="15" t="s">
        <v>1280</v>
      </c>
      <c r="O141" s="15" t="s">
        <v>1280</v>
      </c>
      <c r="P141" s="9">
        <v>80800</v>
      </c>
      <c r="Q141" s="1">
        <v>1910621393</v>
      </c>
      <c r="R141" s="1" t="s">
        <v>1281</v>
      </c>
      <c r="S141" s="1"/>
      <c r="T141" s="35">
        <v>0</v>
      </c>
      <c r="U141" s="35">
        <v>0</v>
      </c>
      <c r="V141" s="41" t="s">
        <v>1294</v>
      </c>
      <c r="W141" s="37" t="s">
        <v>1294</v>
      </c>
      <c r="X141" s="35">
        <v>0</v>
      </c>
      <c r="Y141" s="35">
        <v>0</v>
      </c>
      <c r="Z141" s="35">
        <v>0</v>
      </c>
      <c r="AA141" s="36"/>
      <c r="AB141" s="37"/>
      <c r="AC141" s="35">
        <v>0</v>
      </c>
      <c r="AD141" s="35">
        <v>0</v>
      </c>
      <c r="AE141" s="35">
        <v>0</v>
      </c>
      <c r="AF141" s="36"/>
      <c r="AG141" s="37"/>
      <c r="AH141" s="35">
        <v>0</v>
      </c>
      <c r="AI141" s="1" t="s">
        <v>1242</v>
      </c>
      <c r="AJ141" s="8">
        <v>44620</v>
      </c>
      <c r="AK141" s="8">
        <v>44639</v>
      </c>
      <c r="AL141" s="8"/>
      <c r="AM141" s="29">
        <v>80800</v>
      </c>
      <c r="AN141" s="29">
        <v>80800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/>
      <c r="AW141" s="29"/>
      <c r="AX141" s="29">
        <v>0</v>
      </c>
      <c r="AY141" s="29">
        <v>0</v>
      </c>
    </row>
    <row r="142" spans="1:51" x14ac:dyDescent="0.25">
      <c r="A142" s="1">
        <v>805027287</v>
      </c>
      <c r="B142" s="1" t="s">
        <v>13</v>
      </c>
      <c r="C142" s="7" t="s">
        <v>14</v>
      </c>
      <c r="D142" s="7">
        <v>190115</v>
      </c>
      <c r="E142" s="7" t="s">
        <v>752</v>
      </c>
      <c r="F142" s="7" t="s">
        <v>753</v>
      </c>
      <c r="G142" s="8">
        <v>44620.999988425989</v>
      </c>
      <c r="H142" s="8">
        <v>44638</v>
      </c>
      <c r="I142" s="9">
        <v>80800</v>
      </c>
      <c r="J142" s="9">
        <v>0</v>
      </c>
      <c r="K142" s="9">
        <v>80800</v>
      </c>
      <c r="L142" s="9">
        <v>80800</v>
      </c>
      <c r="M142" s="16" t="s">
        <v>22</v>
      </c>
      <c r="N142" s="15" t="s">
        <v>1280</v>
      </c>
      <c r="O142" s="15" t="s">
        <v>1280</v>
      </c>
      <c r="P142" s="9">
        <v>80800</v>
      </c>
      <c r="Q142" s="1">
        <v>1222009508</v>
      </c>
      <c r="R142" s="1" t="s">
        <v>1281</v>
      </c>
      <c r="S142" s="1"/>
      <c r="T142" s="35">
        <v>0</v>
      </c>
      <c r="U142" s="35">
        <v>0</v>
      </c>
      <c r="V142" s="41" t="s">
        <v>1294</v>
      </c>
      <c r="W142" s="37" t="s">
        <v>1294</v>
      </c>
      <c r="X142" s="35">
        <v>0</v>
      </c>
      <c r="Y142" s="35">
        <v>0</v>
      </c>
      <c r="Z142" s="35">
        <v>0</v>
      </c>
      <c r="AA142" s="36"/>
      <c r="AB142" s="37"/>
      <c r="AC142" s="35">
        <v>0</v>
      </c>
      <c r="AD142" s="35">
        <v>0</v>
      </c>
      <c r="AE142" s="35">
        <v>0</v>
      </c>
      <c r="AF142" s="36"/>
      <c r="AG142" s="37"/>
      <c r="AH142" s="35">
        <v>0</v>
      </c>
      <c r="AI142" s="1" t="s">
        <v>1242</v>
      </c>
      <c r="AJ142" s="8">
        <v>44620</v>
      </c>
      <c r="AK142" s="8">
        <v>44639</v>
      </c>
      <c r="AL142" s="8"/>
      <c r="AM142" s="29">
        <v>80800</v>
      </c>
      <c r="AN142" s="29">
        <v>80800</v>
      </c>
      <c r="AO142" s="29">
        <v>80800</v>
      </c>
      <c r="AP142" s="29">
        <v>0</v>
      </c>
      <c r="AQ142" s="29">
        <v>0</v>
      </c>
      <c r="AR142" s="29">
        <v>0</v>
      </c>
      <c r="AS142" s="29">
        <v>0</v>
      </c>
      <c r="AT142" s="29">
        <v>0</v>
      </c>
      <c r="AU142" s="29">
        <v>0</v>
      </c>
      <c r="AV142" s="29"/>
      <c r="AW142" s="29"/>
      <c r="AX142" s="29">
        <v>0</v>
      </c>
      <c r="AY142" s="29">
        <v>80800</v>
      </c>
    </row>
    <row r="143" spans="1:51" x14ac:dyDescent="0.25">
      <c r="A143" s="1">
        <v>805027287</v>
      </c>
      <c r="B143" s="1" t="s">
        <v>13</v>
      </c>
      <c r="C143" s="7" t="s">
        <v>14</v>
      </c>
      <c r="D143" s="7">
        <v>195745</v>
      </c>
      <c r="E143" s="7" t="s">
        <v>754</v>
      </c>
      <c r="F143" s="7" t="s">
        <v>755</v>
      </c>
      <c r="G143" s="8">
        <v>44643</v>
      </c>
      <c r="H143" s="8">
        <v>44764</v>
      </c>
      <c r="I143" s="9">
        <v>80800</v>
      </c>
      <c r="J143" s="9">
        <v>0</v>
      </c>
      <c r="K143" s="9">
        <v>80800</v>
      </c>
      <c r="L143" s="9">
        <v>80800</v>
      </c>
      <c r="M143" s="16" t="s">
        <v>22</v>
      </c>
      <c r="N143" s="15" t="s">
        <v>1280</v>
      </c>
      <c r="O143" s="15" t="s">
        <v>1280</v>
      </c>
      <c r="P143" s="9">
        <v>80800</v>
      </c>
      <c r="Q143" s="1">
        <v>1222061297</v>
      </c>
      <c r="R143" s="1" t="s">
        <v>1281</v>
      </c>
      <c r="S143" s="1"/>
      <c r="T143" s="35">
        <v>0</v>
      </c>
      <c r="U143" s="35">
        <v>0</v>
      </c>
      <c r="V143" s="41" t="s">
        <v>1294</v>
      </c>
      <c r="W143" s="37" t="s">
        <v>1294</v>
      </c>
      <c r="X143" s="35">
        <v>0</v>
      </c>
      <c r="Y143" s="35">
        <v>0</v>
      </c>
      <c r="Z143" s="35">
        <v>0</v>
      </c>
      <c r="AA143" s="36"/>
      <c r="AB143" s="37"/>
      <c r="AC143" s="35">
        <v>0</v>
      </c>
      <c r="AD143" s="35">
        <v>0</v>
      </c>
      <c r="AE143" s="35">
        <v>0</v>
      </c>
      <c r="AF143" s="36"/>
      <c r="AG143" s="37"/>
      <c r="AH143" s="35">
        <v>0</v>
      </c>
      <c r="AI143" s="1" t="s">
        <v>1242</v>
      </c>
      <c r="AJ143" s="8">
        <v>44643</v>
      </c>
      <c r="AK143" s="8">
        <v>44764</v>
      </c>
      <c r="AL143" s="8"/>
      <c r="AM143" s="29">
        <v>80800</v>
      </c>
      <c r="AN143" s="29">
        <v>80800</v>
      </c>
      <c r="AO143" s="29">
        <v>80800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/>
      <c r="AW143" s="29"/>
      <c r="AX143" s="29">
        <v>0</v>
      </c>
      <c r="AY143" s="29">
        <v>80800</v>
      </c>
    </row>
    <row r="144" spans="1:51" x14ac:dyDescent="0.25">
      <c r="A144" s="1">
        <v>805027287</v>
      </c>
      <c r="B144" s="1" t="s">
        <v>13</v>
      </c>
      <c r="C144" s="7" t="s">
        <v>14</v>
      </c>
      <c r="D144" s="7">
        <v>195876</v>
      </c>
      <c r="E144" s="7" t="s">
        <v>756</v>
      </c>
      <c r="F144" s="7" t="s">
        <v>757</v>
      </c>
      <c r="G144" s="8">
        <v>44643</v>
      </c>
      <c r="H144" s="8">
        <v>44764</v>
      </c>
      <c r="I144" s="9">
        <v>80800</v>
      </c>
      <c r="J144" s="9">
        <v>0</v>
      </c>
      <c r="K144" s="9">
        <v>80800</v>
      </c>
      <c r="L144" s="9">
        <v>80800</v>
      </c>
      <c r="M144" s="16" t="s">
        <v>22</v>
      </c>
      <c r="N144" s="15" t="s">
        <v>1280</v>
      </c>
      <c r="O144" s="15" t="s">
        <v>1280</v>
      </c>
      <c r="P144" s="9">
        <v>80800</v>
      </c>
      <c r="Q144" s="1">
        <v>1222061313</v>
      </c>
      <c r="R144" s="1" t="s">
        <v>1281</v>
      </c>
      <c r="S144" s="1"/>
      <c r="T144" s="35">
        <v>0</v>
      </c>
      <c r="U144" s="35">
        <v>0</v>
      </c>
      <c r="V144" s="41" t="s">
        <v>1294</v>
      </c>
      <c r="W144" s="37" t="s">
        <v>1294</v>
      </c>
      <c r="X144" s="35">
        <v>0</v>
      </c>
      <c r="Y144" s="35">
        <v>0</v>
      </c>
      <c r="Z144" s="35">
        <v>0</v>
      </c>
      <c r="AA144" s="36"/>
      <c r="AB144" s="37"/>
      <c r="AC144" s="35">
        <v>0</v>
      </c>
      <c r="AD144" s="35">
        <v>0</v>
      </c>
      <c r="AE144" s="35">
        <v>0</v>
      </c>
      <c r="AF144" s="36"/>
      <c r="AG144" s="37"/>
      <c r="AH144" s="35">
        <v>0</v>
      </c>
      <c r="AI144" s="1" t="s">
        <v>1242</v>
      </c>
      <c r="AJ144" s="8">
        <v>44643</v>
      </c>
      <c r="AK144" s="8">
        <v>44764</v>
      </c>
      <c r="AL144" s="8"/>
      <c r="AM144" s="29">
        <v>80800</v>
      </c>
      <c r="AN144" s="29">
        <v>80800</v>
      </c>
      <c r="AO144" s="29">
        <v>80800</v>
      </c>
      <c r="AP144" s="29">
        <v>0</v>
      </c>
      <c r="AQ144" s="29">
        <v>0</v>
      </c>
      <c r="AR144" s="29">
        <v>0</v>
      </c>
      <c r="AS144" s="29">
        <v>0</v>
      </c>
      <c r="AT144" s="29">
        <v>0</v>
      </c>
      <c r="AU144" s="29">
        <v>0</v>
      </c>
      <c r="AV144" s="29"/>
      <c r="AW144" s="29"/>
      <c r="AX144" s="29">
        <v>0</v>
      </c>
      <c r="AY144" s="29">
        <v>80800</v>
      </c>
    </row>
    <row r="145" spans="1:51" x14ac:dyDescent="0.25">
      <c r="A145" s="1">
        <v>805027287</v>
      </c>
      <c r="B145" s="1" t="s">
        <v>13</v>
      </c>
      <c r="C145" s="7" t="s">
        <v>14</v>
      </c>
      <c r="D145" s="7">
        <v>195884</v>
      </c>
      <c r="E145" s="7" t="s">
        <v>758</v>
      </c>
      <c r="F145" s="7" t="s">
        <v>759</v>
      </c>
      <c r="G145" s="8">
        <v>44643</v>
      </c>
      <c r="H145" s="8">
        <v>44764</v>
      </c>
      <c r="I145" s="9">
        <v>80800</v>
      </c>
      <c r="J145" s="9">
        <v>0</v>
      </c>
      <c r="K145" s="9">
        <v>80800</v>
      </c>
      <c r="L145" s="9">
        <v>80800</v>
      </c>
      <c r="M145" s="16" t="s">
        <v>22</v>
      </c>
      <c r="N145" s="15" t="s">
        <v>1280</v>
      </c>
      <c r="O145" s="15" t="s">
        <v>1280</v>
      </c>
      <c r="P145" s="9">
        <v>80800</v>
      </c>
      <c r="Q145" s="1">
        <v>1222061319</v>
      </c>
      <c r="R145" s="1" t="s">
        <v>1281</v>
      </c>
      <c r="S145" s="1"/>
      <c r="T145" s="35">
        <v>0</v>
      </c>
      <c r="U145" s="35">
        <v>0</v>
      </c>
      <c r="V145" s="41" t="s">
        <v>1294</v>
      </c>
      <c r="W145" s="37" t="s">
        <v>1294</v>
      </c>
      <c r="X145" s="35">
        <v>0</v>
      </c>
      <c r="Y145" s="35">
        <v>0</v>
      </c>
      <c r="Z145" s="35">
        <v>0</v>
      </c>
      <c r="AA145" s="36"/>
      <c r="AB145" s="37"/>
      <c r="AC145" s="35">
        <v>0</v>
      </c>
      <c r="AD145" s="35">
        <v>0</v>
      </c>
      <c r="AE145" s="35">
        <v>0</v>
      </c>
      <c r="AF145" s="36"/>
      <c r="AG145" s="37"/>
      <c r="AH145" s="35">
        <v>0</v>
      </c>
      <c r="AI145" s="1" t="s">
        <v>1242</v>
      </c>
      <c r="AJ145" s="8">
        <v>44643</v>
      </c>
      <c r="AK145" s="8">
        <v>44764</v>
      </c>
      <c r="AL145" s="8"/>
      <c r="AM145" s="29">
        <v>80800</v>
      </c>
      <c r="AN145" s="29">
        <v>80800</v>
      </c>
      <c r="AO145" s="29">
        <v>80800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/>
      <c r="AW145" s="29"/>
      <c r="AX145" s="29">
        <v>0</v>
      </c>
      <c r="AY145" s="29">
        <v>80800</v>
      </c>
    </row>
    <row r="146" spans="1:51" x14ac:dyDescent="0.25">
      <c r="A146" s="1">
        <v>805027287</v>
      </c>
      <c r="B146" s="1" t="s">
        <v>13</v>
      </c>
      <c r="C146" s="7" t="s">
        <v>14</v>
      </c>
      <c r="D146" s="7">
        <v>210467</v>
      </c>
      <c r="E146" s="7" t="s">
        <v>760</v>
      </c>
      <c r="F146" s="7" t="s">
        <v>761</v>
      </c>
      <c r="G146" s="8">
        <v>44679.450138877146</v>
      </c>
      <c r="H146" s="8">
        <v>44764</v>
      </c>
      <c r="I146" s="9">
        <v>80800</v>
      </c>
      <c r="J146" s="9">
        <v>0</v>
      </c>
      <c r="K146" s="9">
        <v>80800</v>
      </c>
      <c r="L146" s="9">
        <v>80800</v>
      </c>
      <c r="M146" s="16" t="s">
        <v>22</v>
      </c>
      <c r="N146" s="15" t="s">
        <v>1280</v>
      </c>
      <c r="O146" s="15" t="s">
        <v>1280</v>
      </c>
      <c r="P146" s="9">
        <v>80800</v>
      </c>
      <c r="Q146" s="1">
        <v>1222085878</v>
      </c>
      <c r="R146" s="1" t="s">
        <v>1281</v>
      </c>
      <c r="S146" s="1"/>
      <c r="T146" s="35">
        <v>0</v>
      </c>
      <c r="U146" s="35">
        <v>0</v>
      </c>
      <c r="V146" s="41" t="s">
        <v>1294</v>
      </c>
      <c r="W146" s="37" t="s">
        <v>1294</v>
      </c>
      <c r="X146" s="35">
        <v>0</v>
      </c>
      <c r="Y146" s="35">
        <v>0</v>
      </c>
      <c r="Z146" s="35">
        <v>0</v>
      </c>
      <c r="AA146" s="36"/>
      <c r="AB146" s="37"/>
      <c r="AC146" s="35">
        <v>0</v>
      </c>
      <c r="AD146" s="35">
        <v>0</v>
      </c>
      <c r="AE146" s="35">
        <v>0</v>
      </c>
      <c r="AF146" s="36"/>
      <c r="AG146" s="37"/>
      <c r="AH146" s="35">
        <v>0</v>
      </c>
      <c r="AI146" s="1" t="s">
        <v>1242</v>
      </c>
      <c r="AJ146" s="8">
        <v>44677</v>
      </c>
      <c r="AK146" s="8">
        <v>44764</v>
      </c>
      <c r="AL146" s="8"/>
      <c r="AM146" s="29">
        <v>80800</v>
      </c>
      <c r="AN146" s="29">
        <v>80800</v>
      </c>
      <c r="AO146" s="29">
        <v>80800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0</v>
      </c>
      <c r="AV146" s="29"/>
      <c r="AW146" s="29"/>
      <c r="AX146" s="29">
        <v>0</v>
      </c>
      <c r="AY146" s="29">
        <v>80800</v>
      </c>
    </row>
    <row r="147" spans="1:51" x14ac:dyDescent="0.25">
      <c r="A147" s="1">
        <v>805027287</v>
      </c>
      <c r="B147" s="1" t="s">
        <v>13</v>
      </c>
      <c r="C147" s="7" t="s">
        <v>14</v>
      </c>
      <c r="D147" s="7">
        <v>210471</v>
      </c>
      <c r="E147" s="7" t="s">
        <v>762</v>
      </c>
      <c r="F147" s="7" t="s">
        <v>763</v>
      </c>
      <c r="G147" s="8">
        <v>44679.45103009278</v>
      </c>
      <c r="H147" s="8">
        <v>44764</v>
      </c>
      <c r="I147" s="9">
        <v>80800</v>
      </c>
      <c r="J147" s="9">
        <v>0</v>
      </c>
      <c r="K147" s="9">
        <v>80800</v>
      </c>
      <c r="L147" s="9">
        <v>80800</v>
      </c>
      <c r="M147" s="16" t="s">
        <v>22</v>
      </c>
      <c r="N147" s="15" t="s">
        <v>1280</v>
      </c>
      <c r="O147" s="15" t="s">
        <v>1280</v>
      </c>
      <c r="P147" s="9">
        <v>80800</v>
      </c>
      <c r="Q147" s="1">
        <v>1222085881</v>
      </c>
      <c r="R147" s="1" t="s">
        <v>1281</v>
      </c>
      <c r="S147" s="1"/>
      <c r="T147" s="35">
        <v>0</v>
      </c>
      <c r="U147" s="35">
        <v>0</v>
      </c>
      <c r="V147" s="41" t="s">
        <v>1294</v>
      </c>
      <c r="W147" s="37" t="s">
        <v>1294</v>
      </c>
      <c r="X147" s="35">
        <v>0</v>
      </c>
      <c r="Y147" s="35">
        <v>0</v>
      </c>
      <c r="Z147" s="35">
        <v>0</v>
      </c>
      <c r="AA147" s="36"/>
      <c r="AB147" s="37"/>
      <c r="AC147" s="35">
        <v>0</v>
      </c>
      <c r="AD147" s="35">
        <v>0</v>
      </c>
      <c r="AE147" s="35">
        <v>0</v>
      </c>
      <c r="AF147" s="36"/>
      <c r="AG147" s="37"/>
      <c r="AH147" s="35">
        <v>0</v>
      </c>
      <c r="AI147" s="1" t="s">
        <v>1242</v>
      </c>
      <c r="AJ147" s="8">
        <v>44677</v>
      </c>
      <c r="AK147" s="8">
        <v>44764</v>
      </c>
      <c r="AL147" s="8"/>
      <c r="AM147" s="29">
        <v>80800</v>
      </c>
      <c r="AN147" s="29">
        <v>80800</v>
      </c>
      <c r="AO147" s="29">
        <v>80800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/>
      <c r="AW147" s="29"/>
      <c r="AX147" s="29">
        <v>0</v>
      </c>
      <c r="AY147" s="29">
        <v>80800</v>
      </c>
    </row>
    <row r="148" spans="1:51" x14ac:dyDescent="0.25">
      <c r="A148" s="1">
        <v>805027287</v>
      </c>
      <c r="B148" s="1" t="s">
        <v>13</v>
      </c>
      <c r="C148" s="7" t="s">
        <v>14</v>
      </c>
      <c r="D148" s="7">
        <v>214081</v>
      </c>
      <c r="E148" s="7" t="s">
        <v>764</v>
      </c>
      <c r="F148" s="7" t="s">
        <v>765</v>
      </c>
      <c r="G148" s="8">
        <v>44708.570914340205</v>
      </c>
      <c r="H148" s="8">
        <v>44747</v>
      </c>
      <c r="I148" s="9">
        <v>80800</v>
      </c>
      <c r="J148" s="9">
        <v>0</v>
      </c>
      <c r="K148" s="9">
        <v>80800</v>
      </c>
      <c r="L148" s="9">
        <v>80800</v>
      </c>
      <c r="M148" s="16" t="s">
        <v>22</v>
      </c>
      <c r="N148" s="15" t="s">
        <v>1280</v>
      </c>
      <c r="O148" s="15" t="s">
        <v>1280</v>
      </c>
      <c r="P148" s="9">
        <v>80800</v>
      </c>
      <c r="Q148" s="1">
        <v>1222058335</v>
      </c>
      <c r="R148" s="1" t="s">
        <v>1281</v>
      </c>
      <c r="S148" s="1"/>
      <c r="T148" s="35">
        <v>0</v>
      </c>
      <c r="U148" s="35">
        <v>0</v>
      </c>
      <c r="V148" s="41" t="s">
        <v>1294</v>
      </c>
      <c r="W148" s="37" t="s">
        <v>1294</v>
      </c>
      <c r="X148" s="35">
        <v>0</v>
      </c>
      <c r="Y148" s="35">
        <v>0</v>
      </c>
      <c r="Z148" s="35">
        <v>0</v>
      </c>
      <c r="AA148" s="36"/>
      <c r="AB148" s="37"/>
      <c r="AC148" s="35">
        <v>0</v>
      </c>
      <c r="AD148" s="35">
        <v>0</v>
      </c>
      <c r="AE148" s="35">
        <v>0</v>
      </c>
      <c r="AF148" s="36"/>
      <c r="AG148" s="37"/>
      <c r="AH148" s="35">
        <v>0</v>
      </c>
      <c r="AI148" s="1" t="s">
        <v>1242</v>
      </c>
      <c r="AJ148" s="8">
        <v>44708</v>
      </c>
      <c r="AK148" s="8">
        <v>44747</v>
      </c>
      <c r="AL148" s="8"/>
      <c r="AM148" s="29">
        <v>80800</v>
      </c>
      <c r="AN148" s="29">
        <v>80800</v>
      </c>
      <c r="AO148" s="29">
        <v>80800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/>
      <c r="AW148" s="29"/>
      <c r="AX148" s="29">
        <v>0</v>
      </c>
      <c r="AY148" s="29">
        <v>80800</v>
      </c>
    </row>
    <row r="149" spans="1:51" x14ac:dyDescent="0.25">
      <c r="A149" s="1">
        <v>805027287</v>
      </c>
      <c r="B149" s="1" t="s">
        <v>13</v>
      </c>
      <c r="C149" s="7" t="s">
        <v>14</v>
      </c>
      <c r="D149" s="7">
        <v>227045</v>
      </c>
      <c r="E149" s="7" t="s">
        <v>766</v>
      </c>
      <c r="F149" s="7" t="s">
        <v>767</v>
      </c>
      <c r="G149" s="8">
        <v>44740.631423611194</v>
      </c>
      <c r="H149" s="8">
        <v>44764</v>
      </c>
      <c r="I149" s="9">
        <v>80800</v>
      </c>
      <c r="J149" s="9">
        <v>0</v>
      </c>
      <c r="K149" s="9">
        <v>80800</v>
      </c>
      <c r="L149" s="9">
        <v>80800</v>
      </c>
      <c r="M149" s="16" t="s">
        <v>22</v>
      </c>
      <c r="N149" s="15" t="s">
        <v>1280</v>
      </c>
      <c r="O149" s="15" t="s">
        <v>1280</v>
      </c>
      <c r="P149" s="9">
        <v>80800</v>
      </c>
      <c r="Q149" s="1">
        <v>1222085820</v>
      </c>
      <c r="R149" s="1" t="s">
        <v>1281</v>
      </c>
      <c r="S149" s="1"/>
      <c r="T149" s="35">
        <v>0</v>
      </c>
      <c r="U149" s="35">
        <v>0</v>
      </c>
      <c r="V149" s="41" t="s">
        <v>1294</v>
      </c>
      <c r="W149" s="37" t="s">
        <v>1294</v>
      </c>
      <c r="X149" s="35">
        <v>0</v>
      </c>
      <c r="Y149" s="35">
        <v>0</v>
      </c>
      <c r="Z149" s="35">
        <v>0</v>
      </c>
      <c r="AA149" s="36"/>
      <c r="AB149" s="37"/>
      <c r="AC149" s="35">
        <v>0</v>
      </c>
      <c r="AD149" s="35">
        <v>0</v>
      </c>
      <c r="AE149" s="35">
        <v>0</v>
      </c>
      <c r="AF149" s="36"/>
      <c r="AG149" s="37"/>
      <c r="AH149" s="35">
        <v>0</v>
      </c>
      <c r="AI149" s="1" t="s">
        <v>1242</v>
      </c>
      <c r="AJ149" s="8">
        <v>44733</v>
      </c>
      <c r="AK149" s="8">
        <v>44764</v>
      </c>
      <c r="AL149" s="8"/>
      <c r="AM149" s="29">
        <v>80800</v>
      </c>
      <c r="AN149" s="29">
        <v>80800</v>
      </c>
      <c r="AO149" s="29">
        <v>80800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/>
      <c r="AW149" s="29"/>
      <c r="AX149" s="29">
        <v>0</v>
      </c>
      <c r="AY149" s="29">
        <v>80800</v>
      </c>
    </row>
    <row r="150" spans="1:51" x14ac:dyDescent="0.25">
      <c r="A150" s="1">
        <v>805027287</v>
      </c>
      <c r="B150" s="1" t="s">
        <v>13</v>
      </c>
      <c r="C150" s="7" t="s">
        <v>14</v>
      </c>
      <c r="D150" s="7">
        <v>227054</v>
      </c>
      <c r="E150" s="7" t="s">
        <v>768</v>
      </c>
      <c r="F150" s="7" t="s">
        <v>769</v>
      </c>
      <c r="G150" s="8">
        <v>44740.633715278003</v>
      </c>
      <c r="H150" s="8">
        <v>44764</v>
      </c>
      <c r="I150" s="9">
        <v>80800</v>
      </c>
      <c r="J150" s="9">
        <v>0</v>
      </c>
      <c r="K150" s="9">
        <v>80800</v>
      </c>
      <c r="L150" s="9">
        <v>80800</v>
      </c>
      <c r="M150" s="16" t="s">
        <v>22</v>
      </c>
      <c r="N150" s="15" t="s">
        <v>1280</v>
      </c>
      <c r="O150" s="15" t="s">
        <v>1280</v>
      </c>
      <c r="P150" s="9">
        <v>80800</v>
      </c>
      <c r="Q150" s="1">
        <v>1222061266</v>
      </c>
      <c r="R150" s="1" t="s">
        <v>1281</v>
      </c>
      <c r="S150" s="1"/>
      <c r="T150" s="35">
        <v>0</v>
      </c>
      <c r="U150" s="35">
        <v>0</v>
      </c>
      <c r="V150" s="41" t="s">
        <v>1294</v>
      </c>
      <c r="W150" s="37" t="s">
        <v>1294</v>
      </c>
      <c r="X150" s="35">
        <v>0</v>
      </c>
      <c r="Y150" s="35">
        <v>0</v>
      </c>
      <c r="Z150" s="35">
        <v>0</v>
      </c>
      <c r="AA150" s="36"/>
      <c r="AB150" s="37"/>
      <c r="AC150" s="35">
        <v>0</v>
      </c>
      <c r="AD150" s="35">
        <v>0</v>
      </c>
      <c r="AE150" s="35">
        <v>0</v>
      </c>
      <c r="AF150" s="36"/>
      <c r="AG150" s="37"/>
      <c r="AH150" s="35">
        <v>0</v>
      </c>
      <c r="AI150" s="1" t="s">
        <v>1242</v>
      </c>
      <c r="AJ150" s="8">
        <v>44740</v>
      </c>
      <c r="AK150" s="8">
        <v>44764</v>
      </c>
      <c r="AL150" s="8"/>
      <c r="AM150" s="29">
        <v>80800</v>
      </c>
      <c r="AN150" s="29">
        <v>80800</v>
      </c>
      <c r="AO150" s="29">
        <v>80800</v>
      </c>
      <c r="AP150" s="29">
        <v>0</v>
      </c>
      <c r="AQ150" s="29">
        <v>0</v>
      </c>
      <c r="AR150" s="29">
        <v>0</v>
      </c>
      <c r="AS150" s="29">
        <v>0</v>
      </c>
      <c r="AT150" s="29">
        <v>0</v>
      </c>
      <c r="AU150" s="29">
        <v>0</v>
      </c>
      <c r="AV150" s="29"/>
      <c r="AW150" s="29"/>
      <c r="AX150" s="29">
        <v>0</v>
      </c>
      <c r="AY150" s="29">
        <v>80800</v>
      </c>
    </row>
    <row r="151" spans="1:51" x14ac:dyDescent="0.25">
      <c r="A151" s="1">
        <v>805027287</v>
      </c>
      <c r="B151" s="1" t="s">
        <v>13</v>
      </c>
      <c r="C151" s="7" t="s">
        <v>14</v>
      </c>
      <c r="D151" s="7">
        <v>246324</v>
      </c>
      <c r="E151" s="7" t="s">
        <v>774</v>
      </c>
      <c r="F151" s="7" t="s">
        <v>775</v>
      </c>
      <c r="G151" s="8">
        <v>44834.716076388955</v>
      </c>
      <c r="H151" s="8">
        <v>44853</v>
      </c>
      <c r="I151" s="9">
        <v>80800</v>
      </c>
      <c r="J151" s="9">
        <v>0</v>
      </c>
      <c r="K151" s="9">
        <v>80800</v>
      </c>
      <c r="L151" s="9">
        <v>80800</v>
      </c>
      <c r="M151" s="16" t="s">
        <v>22</v>
      </c>
      <c r="N151" s="15" t="s">
        <v>1280</v>
      </c>
      <c r="O151" s="15" t="s">
        <v>1280</v>
      </c>
      <c r="P151" s="9">
        <v>80800</v>
      </c>
      <c r="Q151" s="1">
        <v>1222155641</v>
      </c>
      <c r="R151" s="1" t="s">
        <v>1281</v>
      </c>
      <c r="S151" s="1"/>
      <c r="T151" s="35">
        <v>0</v>
      </c>
      <c r="U151" s="35">
        <v>0</v>
      </c>
      <c r="V151" s="41" t="s">
        <v>1294</v>
      </c>
      <c r="W151" s="37" t="s">
        <v>1294</v>
      </c>
      <c r="X151" s="35">
        <v>0</v>
      </c>
      <c r="Y151" s="35">
        <v>0</v>
      </c>
      <c r="Z151" s="35">
        <v>0</v>
      </c>
      <c r="AA151" s="36"/>
      <c r="AB151" s="37"/>
      <c r="AC151" s="35">
        <v>0</v>
      </c>
      <c r="AD151" s="35">
        <v>0</v>
      </c>
      <c r="AE151" s="35">
        <v>0</v>
      </c>
      <c r="AF151" s="36"/>
      <c r="AG151" s="37"/>
      <c r="AH151" s="35">
        <v>0</v>
      </c>
      <c r="AI151" s="1" t="s">
        <v>1242</v>
      </c>
      <c r="AJ151" s="8">
        <v>44834</v>
      </c>
      <c r="AK151" s="8">
        <v>44853</v>
      </c>
      <c r="AL151" s="8"/>
      <c r="AM151" s="29">
        <v>80800</v>
      </c>
      <c r="AN151" s="29">
        <v>80800</v>
      </c>
      <c r="AO151" s="29">
        <v>80800</v>
      </c>
      <c r="AP151" s="29">
        <v>0</v>
      </c>
      <c r="AQ151" s="29">
        <v>0</v>
      </c>
      <c r="AR151" s="29">
        <v>0</v>
      </c>
      <c r="AS151" s="29">
        <v>0</v>
      </c>
      <c r="AT151" s="29">
        <v>0</v>
      </c>
      <c r="AU151" s="29">
        <v>0</v>
      </c>
      <c r="AV151" s="29"/>
      <c r="AW151" s="29"/>
      <c r="AX151" s="29">
        <v>0</v>
      </c>
      <c r="AY151" s="29">
        <v>80800</v>
      </c>
    </row>
    <row r="152" spans="1:51" x14ac:dyDescent="0.25">
      <c r="A152" s="1">
        <v>805027287</v>
      </c>
      <c r="B152" s="1" t="s">
        <v>13</v>
      </c>
      <c r="C152" s="7" t="s">
        <v>14</v>
      </c>
      <c r="D152" s="7">
        <v>247542</v>
      </c>
      <c r="E152" s="7" t="s">
        <v>782</v>
      </c>
      <c r="F152" s="7" t="s">
        <v>783</v>
      </c>
      <c r="G152" s="8">
        <v>44834.999988425989</v>
      </c>
      <c r="H152" s="8">
        <v>44853</v>
      </c>
      <c r="I152" s="9">
        <v>80800</v>
      </c>
      <c r="J152" s="9">
        <v>0</v>
      </c>
      <c r="K152" s="9">
        <v>80800</v>
      </c>
      <c r="L152" s="9">
        <v>80800</v>
      </c>
      <c r="M152" s="16" t="s">
        <v>21</v>
      </c>
      <c r="N152" s="15" t="s">
        <v>1280</v>
      </c>
      <c r="O152" s="15" t="s">
        <v>1280</v>
      </c>
      <c r="P152" s="9">
        <v>80800</v>
      </c>
      <c r="Q152" s="1">
        <v>1222155694</v>
      </c>
      <c r="R152" s="1" t="s">
        <v>1281</v>
      </c>
      <c r="S152" s="1"/>
      <c r="T152" s="35">
        <v>0</v>
      </c>
      <c r="U152" s="35">
        <v>0</v>
      </c>
      <c r="V152" s="41" t="s">
        <v>1294</v>
      </c>
      <c r="W152" s="37" t="s">
        <v>1294</v>
      </c>
      <c r="X152" s="35">
        <v>0</v>
      </c>
      <c r="Y152" s="35">
        <v>0</v>
      </c>
      <c r="Z152" s="35">
        <v>0</v>
      </c>
      <c r="AA152" s="36"/>
      <c r="AB152" s="37"/>
      <c r="AC152" s="35">
        <v>0</v>
      </c>
      <c r="AD152" s="35">
        <v>0</v>
      </c>
      <c r="AE152" s="35">
        <v>0</v>
      </c>
      <c r="AF152" s="36"/>
      <c r="AG152" s="37"/>
      <c r="AH152" s="35">
        <v>0</v>
      </c>
      <c r="AI152" s="1" t="s">
        <v>1242</v>
      </c>
      <c r="AJ152" s="8">
        <v>44834</v>
      </c>
      <c r="AK152" s="8">
        <v>44853</v>
      </c>
      <c r="AL152" s="8"/>
      <c r="AM152" s="29">
        <v>80800</v>
      </c>
      <c r="AN152" s="29">
        <v>80800</v>
      </c>
      <c r="AO152" s="29">
        <v>80800</v>
      </c>
      <c r="AP152" s="29">
        <v>0</v>
      </c>
      <c r="AQ152" s="29">
        <v>0</v>
      </c>
      <c r="AR152" s="29">
        <v>0</v>
      </c>
      <c r="AS152" s="29">
        <v>0</v>
      </c>
      <c r="AT152" s="29">
        <v>0</v>
      </c>
      <c r="AU152" s="29">
        <v>0</v>
      </c>
      <c r="AV152" s="29"/>
      <c r="AW152" s="29"/>
      <c r="AX152" s="29">
        <v>0</v>
      </c>
      <c r="AY152" s="29">
        <v>80800</v>
      </c>
    </row>
    <row r="153" spans="1:51" x14ac:dyDescent="0.25">
      <c r="A153" s="1">
        <v>805027287</v>
      </c>
      <c r="B153" s="1" t="s">
        <v>13</v>
      </c>
      <c r="C153" s="7" t="s">
        <v>14</v>
      </c>
      <c r="D153" s="7">
        <v>247549</v>
      </c>
      <c r="E153" s="7" t="s">
        <v>784</v>
      </c>
      <c r="F153" s="7" t="s">
        <v>785</v>
      </c>
      <c r="G153" s="8">
        <v>44834.999988425989</v>
      </c>
      <c r="H153" s="8">
        <v>44853</v>
      </c>
      <c r="I153" s="9">
        <v>80800</v>
      </c>
      <c r="J153" s="9">
        <v>0</v>
      </c>
      <c r="K153" s="9">
        <v>80800</v>
      </c>
      <c r="L153" s="9">
        <v>80800</v>
      </c>
      <c r="M153" s="16" t="s">
        <v>21</v>
      </c>
      <c r="N153" s="15" t="s">
        <v>1280</v>
      </c>
      <c r="O153" s="15" t="s">
        <v>1280</v>
      </c>
      <c r="P153" s="9">
        <v>80800</v>
      </c>
      <c r="Q153" s="1">
        <v>1222155701</v>
      </c>
      <c r="R153" s="1" t="s">
        <v>1281</v>
      </c>
      <c r="S153" s="1"/>
      <c r="T153" s="35">
        <v>0</v>
      </c>
      <c r="U153" s="35">
        <v>0</v>
      </c>
      <c r="V153" s="41" t="s">
        <v>1294</v>
      </c>
      <c r="W153" s="37" t="s">
        <v>1294</v>
      </c>
      <c r="X153" s="35">
        <v>0</v>
      </c>
      <c r="Y153" s="35">
        <v>0</v>
      </c>
      <c r="Z153" s="35">
        <v>0</v>
      </c>
      <c r="AA153" s="36"/>
      <c r="AB153" s="37"/>
      <c r="AC153" s="35">
        <v>0</v>
      </c>
      <c r="AD153" s="35">
        <v>0</v>
      </c>
      <c r="AE153" s="35">
        <v>0</v>
      </c>
      <c r="AF153" s="36"/>
      <c r="AG153" s="37"/>
      <c r="AH153" s="35">
        <v>0</v>
      </c>
      <c r="AI153" s="1" t="s">
        <v>1242</v>
      </c>
      <c r="AJ153" s="8">
        <v>44834</v>
      </c>
      <c r="AK153" s="8">
        <v>44853</v>
      </c>
      <c r="AL153" s="8"/>
      <c r="AM153" s="29">
        <v>80800</v>
      </c>
      <c r="AN153" s="29">
        <v>80800</v>
      </c>
      <c r="AO153" s="29">
        <v>80800</v>
      </c>
      <c r="AP153" s="29">
        <v>0</v>
      </c>
      <c r="AQ153" s="29">
        <v>0</v>
      </c>
      <c r="AR153" s="29">
        <v>0</v>
      </c>
      <c r="AS153" s="29">
        <v>0</v>
      </c>
      <c r="AT153" s="29">
        <v>0</v>
      </c>
      <c r="AU153" s="29">
        <v>0</v>
      </c>
      <c r="AV153" s="29"/>
      <c r="AW153" s="29"/>
      <c r="AX153" s="29">
        <v>0</v>
      </c>
      <c r="AY153" s="29">
        <v>80800</v>
      </c>
    </row>
    <row r="154" spans="1:51" x14ac:dyDescent="0.25">
      <c r="A154" s="1">
        <v>805027287</v>
      </c>
      <c r="B154" s="1" t="s">
        <v>13</v>
      </c>
      <c r="C154" s="7" t="s">
        <v>14</v>
      </c>
      <c r="D154" s="7">
        <v>250922</v>
      </c>
      <c r="E154" s="7" t="s">
        <v>790</v>
      </c>
      <c r="F154" s="7" t="s">
        <v>791</v>
      </c>
      <c r="G154" s="8">
        <v>44834.999988425989</v>
      </c>
      <c r="H154" s="8">
        <v>44853</v>
      </c>
      <c r="I154" s="9">
        <v>80800</v>
      </c>
      <c r="J154" s="9">
        <v>0</v>
      </c>
      <c r="K154" s="9">
        <v>80800</v>
      </c>
      <c r="L154" s="9">
        <v>80800</v>
      </c>
      <c r="M154" s="16" t="s">
        <v>21</v>
      </c>
      <c r="N154" s="15" t="s">
        <v>1280</v>
      </c>
      <c r="O154" s="15" t="s">
        <v>1280</v>
      </c>
      <c r="P154" s="9">
        <v>80800</v>
      </c>
      <c r="Q154" s="1">
        <v>1222155795</v>
      </c>
      <c r="R154" s="1" t="s">
        <v>1281</v>
      </c>
      <c r="S154" s="1"/>
      <c r="T154" s="35">
        <v>0</v>
      </c>
      <c r="U154" s="35">
        <v>0</v>
      </c>
      <c r="V154" s="41" t="s">
        <v>1294</v>
      </c>
      <c r="W154" s="37" t="s">
        <v>1294</v>
      </c>
      <c r="X154" s="35">
        <v>0</v>
      </c>
      <c r="Y154" s="35">
        <v>0</v>
      </c>
      <c r="Z154" s="35">
        <v>0</v>
      </c>
      <c r="AA154" s="36"/>
      <c r="AB154" s="37"/>
      <c r="AC154" s="35">
        <v>0</v>
      </c>
      <c r="AD154" s="35">
        <v>0</v>
      </c>
      <c r="AE154" s="35">
        <v>0</v>
      </c>
      <c r="AF154" s="36"/>
      <c r="AG154" s="37"/>
      <c r="AH154" s="35">
        <v>0</v>
      </c>
      <c r="AI154" s="1" t="s">
        <v>1242</v>
      </c>
      <c r="AJ154" s="8">
        <v>44834</v>
      </c>
      <c r="AK154" s="8">
        <v>44853</v>
      </c>
      <c r="AL154" s="8"/>
      <c r="AM154" s="29">
        <v>80800</v>
      </c>
      <c r="AN154" s="29">
        <v>80800</v>
      </c>
      <c r="AO154" s="29">
        <v>80800</v>
      </c>
      <c r="AP154" s="29">
        <v>0</v>
      </c>
      <c r="AQ154" s="29">
        <v>0</v>
      </c>
      <c r="AR154" s="29">
        <v>0</v>
      </c>
      <c r="AS154" s="29">
        <v>0</v>
      </c>
      <c r="AT154" s="29">
        <v>0</v>
      </c>
      <c r="AU154" s="29">
        <v>0</v>
      </c>
      <c r="AV154" s="29"/>
      <c r="AW154" s="29"/>
      <c r="AX154" s="29">
        <v>0</v>
      </c>
      <c r="AY154" s="29">
        <v>80800</v>
      </c>
    </row>
    <row r="155" spans="1:51" x14ac:dyDescent="0.25">
      <c r="A155" s="1">
        <v>805027287</v>
      </c>
      <c r="B155" s="1" t="s">
        <v>13</v>
      </c>
      <c r="C155" s="7" t="s">
        <v>14</v>
      </c>
      <c r="D155" s="7">
        <v>250945</v>
      </c>
      <c r="E155" s="7" t="s">
        <v>794</v>
      </c>
      <c r="F155" s="7" t="s">
        <v>795</v>
      </c>
      <c r="G155" s="8">
        <v>44834.999988425989</v>
      </c>
      <c r="H155" s="8">
        <v>44853</v>
      </c>
      <c r="I155" s="9">
        <v>80800</v>
      </c>
      <c r="J155" s="9">
        <v>0</v>
      </c>
      <c r="K155" s="9">
        <v>80800</v>
      </c>
      <c r="L155" s="9">
        <v>80800</v>
      </c>
      <c r="M155" s="16" t="s">
        <v>21</v>
      </c>
      <c r="N155" s="15" t="s">
        <v>1280</v>
      </c>
      <c r="O155" s="15" t="s">
        <v>1280</v>
      </c>
      <c r="P155" s="9">
        <v>80800</v>
      </c>
      <c r="Q155" s="1">
        <v>1222155817</v>
      </c>
      <c r="R155" s="1" t="s">
        <v>1281</v>
      </c>
      <c r="S155" s="1"/>
      <c r="T155" s="35">
        <v>0</v>
      </c>
      <c r="U155" s="35">
        <v>0</v>
      </c>
      <c r="V155" s="41" t="s">
        <v>1294</v>
      </c>
      <c r="W155" s="37" t="s">
        <v>1294</v>
      </c>
      <c r="X155" s="35">
        <v>0</v>
      </c>
      <c r="Y155" s="35">
        <v>0</v>
      </c>
      <c r="Z155" s="35">
        <v>0</v>
      </c>
      <c r="AA155" s="36"/>
      <c r="AB155" s="37"/>
      <c r="AC155" s="35">
        <v>0</v>
      </c>
      <c r="AD155" s="35">
        <v>0</v>
      </c>
      <c r="AE155" s="35">
        <v>0</v>
      </c>
      <c r="AF155" s="36"/>
      <c r="AG155" s="37"/>
      <c r="AH155" s="35">
        <v>0</v>
      </c>
      <c r="AI155" s="1" t="s">
        <v>1242</v>
      </c>
      <c r="AJ155" s="8">
        <v>44834</v>
      </c>
      <c r="AK155" s="8">
        <v>44853</v>
      </c>
      <c r="AL155" s="8"/>
      <c r="AM155" s="29">
        <v>80800</v>
      </c>
      <c r="AN155" s="29">
        <v>80800</v>
      </c>
      <c r="AO155" s="29">
        <v>80800</v>
      </c>
      <c r="AP155" s="29">
        <v>0</v>
      </c>
      <c r="AQ155" s="29">
        <v>0</v>
      </c>
      <c r="AR155" s="29">
        <v>0</v>
      </c>
      <c r="AS155" s="29">
        <v>0</v>
      </c>
      <c r="AT155" s="29">
        <v>0</v>
      </c>
      <c r="AU155" s="29">
        <v>0</v>
      </c>
      <c r="AV155" s="29"/>
      <c r="AW155" s="29"/>
      <c r="AX155" s="29">
        <v>0</v>
      </c>
      <c r="AY155" s="29">
        <v>80800</v>
      </c>
    </row>
    <row r="156" spans="1:51" x14ac:dyDescent="0.25">
      <c r="A156" s="1">
        <v>805027287</v>
      </c>
      <c r="B156" s="1" t="s">
        <v>13</v>
      </c>
      <c r="C156" s="7" t="s">
        <v>14</v>
      </c>
      <c r="D156" s="7">
        <v>250952</v>
      </c>
      <c r="E156" s="7" t="s">
        <v>796</v>
      </c>
      <c r="F156" s="7" t="s">
        <v>797</v>
      </c>
      <c r="G156" s="8">
        <v>44834.999988425989</v>
      </c>
      <c r="H156" s="8">
        <v>44853</v>
      </c>
      <c r="I156" s="9">
        <v>80800</v>
      </c>
      <c r="J156" s="9">
        <v>0</v>
      </c>
      <c r="K156" s="9">
        <v>80800</v>
      </c>
      <c r="L156" s="9">
        <v>80800</v>
      </c>
      <c r="M156" s="16" t="s">
        <v>22</v>
      </c>
      <c r="N156" s="15" t="s">
        <v>1280</v>
      </c>
      <c r="O156" s="15" t="s">
        <v>1280</v>
      </c>
      <c r="P156" s="9">
        <v>80800</v>
      </c>
      <c r="Q156" s="1">
        <v>1222155824</v>
      </c>
      <c r="R156" s="1" t="s">
        <v>1281</v>
      </c>
      <c r="S156" s="1"/>
      <c r="T156" s="35">
        <v>0</v>
      </c>
      <c r="U156" s="35">
        <v>0</v>
      </c>
      <c r="V156" s="41" t="s">
        <v>1294</v>
      </c>
      <c r="W156" s="37" t="s">
        <v>1294</v>
      </c>
      <c r="X156" s="35">
        <v>0</v>
      </c>
      <c r="Y156" s="35">
        <v>0</v>
      </c>
      <c r="Z156" s="35">
        <v>0</v>
      </c>
      <c r="AA156" s="36"/>
      <c r="AB156" s="37"/>
      <c r="AC156" s="35">
        <v>0</v>
      </c>
      <c r="AD156" s="35">
        <v>0</v>
      </c>
      <c r="AE156" s="35">
        <v>0</v>
      </c>
      <c r="AF156" s="36"/>
      <c r="AG156" s="37"/>
      <c r="AH156" s="35">
        <v>0</v>
      </c>
      <c r="AI156" s="1" t="s">
        <v>1242</v>
      </c>
      <c r="AJ156" s="8">
        <v>44834</v>
      </c>
      <c r="AK156" s="8">
        <v>44853</v>
      </c>
      <c r="AL156" s="8"/>
      <c r="AM156" s="29">
        <v>80800</v>
      </c>
      <c r="AN156" s="29">
        <v>80800</v>
      </c>
      <c r="AO156" s="29">
        <v>80800</v>
      </c>
      <c r="AP156" s="29">
        <v>0</v>
      </c>
      <c r="AQ156" s="29">
        <v>0</v>
      </c>
      <c r="AR156" s="29">
        <v>0</v>
      </c>
      <c r="AS156" s="29">
        <v>0</v>
      </c>
      <c r="AT156" s="29">
        <v>0</v>
      </c>
      <c r="AU156" s="29">
        <v>0</v>
      </c>
      <c r="AV156" s="29"/>
      <c r="AW156" s="29"/>
      <c r="AX156" s="29">
        <v>0</v>
      </c>
      <c r="AY156" s="29">
        <v>80800</v>
      </c>
    </row>
    <row r="157" spans="1:51" x14ac:dyDescent="0.25">
      <c r="A157" s="1">
        <v>805027287</v>
      </c>
      <c r="B157" s="1" t="s">
        <v>13</v>
      </c>
      <c r="C157" s="7" t="s">
        <v>14</v>
      </c>
      <c r="D157" s="7">
        <v>250956</v>
      </c>
      <c r="E157" s="7" t="s">
        <v>798</v>
      </c>
      <c r="F157" s="7" t="s">
        <v>799</v>
      </c>
      <c r="G157" s="8">
        <v>44834.999988425989</v>
      </c>
      <c r="H157" s="8">
        <v>44853</v>
      </c>
      <c r="I157" s="9">
        <v>80800</v>
      </c>
      <c r="J157" s="9">
        <v>0</v>
      </c>
      <c r="K157" s="9">
        <v>80800</v>
      </c>
      <c r="L157" s="9">
        <v>80800</v>
      </c>
      <c r="M157" s="16" t="s">
        <v>22</v>
      </c>
      <c r="N157" s="15" t="s">
        <v>1280</v>
      </c>
      <c r="O157" s="15" t="s">
        <v>1280</v>
      </c>
      <c r="P157" s="9">
        <v>80800</v>
      </c>
      <c r="Q157" s="1">
        <v>1222155828</v>
      </c>
      <c r="R157" s="1" t="s">
        <v>1281</v>
      </c>
      <c r="S157" s="1"/>
      <c r="T157" s="35">
        <v>0</v>
      </c>
      <c r="U157" s="35">
        <v>0</v>
      </c>
      <c r="V157" s="41" t="s">
        <v>1294</v>
      </c>
      <c r="W157" s="37" t="s">
        <v>1294</v>
      </c>
      <c r="X157" s="35">
        <v>0</v>
      </c>
      <c r="Y157" s="35">
        <v>0</v>
      </c>
      <c r="Z157" s="35">
        <v>0</v>
      </c>
      <c r="AA157" s="36"/>
      <c r="AB157" s="37"/>
      <c r="AC157" s="35">
        <v>0</v>
      </c>
      <c r="AD157" s="35">
        <v>0</v>
      </c>
      <c r="AE157" s="35">
        <v>0</v>
      </c>
      <c r="AF157" s="36"/>
      <c r="AG157" s="37"/>
      <c r="AH157" s="35">
        <v>0</v>
      </c>
      <c r="AI157" s="1" t="s">
        <v>1242</v>
      </c>
      <c r="AJ157" s="8">
        <v>44834</v>
      </c>
      <c r="AK157" s="8">
        <v>44853</v>
      </c>
      <c r="AL157" s="8"/>
      <c r="AM157" s="29">
        <v>80800</v>
      </c>
      <c r="AN157" s="29">
        <v>80800</v>
      </c>
      <c r="AO157" s="29">
        <v>80800</v>
      </c>
      <c r="AP157" s="29">
        <v>0</v>
      </c>
      <c r="AQ157" s="29">
        <v>0</v>
      </c>
      <c r="AR157" s="29">
        <v>0</v>
      </c>
      <c r="AS157" s="29">
        <v>0</v>
      </c>
      <c r="AT157" s="29">
        <v>0</v>
      </c>
      <c r="AU157" s="29">
        <v>0</v>
      </c>
      <c r="AV157" s="29"/>
      <c r="AW157" s="29"/>
      <c r="AX157" s="29">
        <v>0</v>
      </c>
      <c r="AY157" s="29">
        <v>80800</v>
      </c>
    </row>
    <row r="158" spans="1:51" x14ac:dyDescent="0.25">
      <c r="A158" s="1">
        <v>805027287</v>
      </c>
      <c r="B158" s="1" t="s">
        <v>13</v>
      </c>
      <c r="C158" s="7" t="s">
        <v>14</v>
      </c>
      <c r="D158" s="7">
        <v>250957</v>
      </c>
      <c r="E158" s="7" t="s">
        <v>800</v>
      </c>
      <c r="F158" s="7" t="s">
        <v>801</v>
      </c>
      <c r="G158" s="8">
        <v>44834.999988425989</v>
      </c>
      <c r="H158" s="8">
        <v>44853</v>
      </c>
      <c r="I158" s="9">
        <v>80800</v>
      </c>
      <c r="J158" s="9">
        <v>0</v>
      </c>
      <c r="K158" s="9">
        <v>80800</v>
      </c>
      <c r="L158" s="9">
        <v>80800</v>
      </c>
      <c r="M158" s="16" t="s">
        <v>22</v>
      </c>
      <c r="N158" s="15" t="s">
        <v>1280</v>
      </c>
      <c r="O158" s="15" t="s">
        <v>1280</v>
      </c>
      <c r="P158" s="9">
        <v>80800</v>
      </c>
      <c r="Q158" s="1">
        <v>1222155829</v>
      </c>
      <c r="R158" s="1" t="s">
        <v>1281</v>
      </c>
      <c r="S158" s="1"/>
      <c r="T158" s="35">
        <v>0</v>
      </c>
      <c r="U158" s="35">
        <v>0</v>
      </c>
      <c r="V158" s="41" t="s">
        <v>1294</v>
      </c>
      <c r="W158" s="37" t="s">
        <v>1294</v>
      </c>
      <c r="X158" s="35">
        <v>0</v>
      </c>
      <c r="Y158" s="35">
        <v>0</v>
      </c>
      <c r="Z158" s="35">
        <v>0</v>
      </c>
      <c r="AA158" s="36"/>
      <c r="AB158" s="37"/>
      <c r="AC158" s="35">
        <v>0</v>
      </c>
      <c r="AD158" s="35">
        <v>0</v>
      </c>
      <c r="AE158" s="35">
        <v>0</v>
      </c>
      <c r="AF158" s="36"/>
      <c r="AG158" s="37"/>
      <c r="AH158" s="35">
        <v>0</v>
      </c>
      <c r="AI158" s="1" t="s">
        <v>1242</v>
      </c>
      <c r="AJ158" s="8">
        <v>44834</v>
      </c>
      <c r="AK158" s="8">
        <v>44853</v>
      </c>
      <c r="AL158" s="8"/>
      <c r="AM158" s="29">
        <v>80800</v>
      </c>
      <c r="AN158" s="29">
        <v>80800</v>
      </c>
      <c r="AO158" s="29">
        <v>80800</v>
      </c>
      <c r="AP158" s="29">
        <v>0</v>
      </c>
      <c r="AQ158" s="29">
        <v>0</v>
      </c>
      <c r="AR158" s="29">
        <v>0</v>
      </c>
      <c r="AS158" s="29">
        <v>0</v>
      </c>
      <c r="AT158" s="29">
        <v>0</v>
      </c>
      <c r="AU158" s="29">
        <v>0</v>
      </c>
      <c r="AV158" s="29"/>
      <c r="AW158" s="29"/>
      <c r="AX158" s="29">
        <v>0</v>
      </c>
      <c r="AY158" s="29">
        <v>80800</v>
      </c>
    </row>
    <row r="159" spans="1:51" x14ac:dyDescent="0.25">
      <c r="A159" s="1">
        <v>805027287</v>
      </c>
      <c r="B159" s="1" t="s">
        <v>13</v>
      </c>
      <c r="C159" s="7" t="s">
        <v>14</v>
      </c>
      <c r="D159" s="7">
        <v>250958</v>
      </c>
      <c r="E159" s="7" t="s">
        <v>802</v>
      </c>
      <c r="F159" s="7" t="s">
        <v>803</v>
      </c>
      <c r="G159" s="8">
        <v>44834.999988425989</v>
      </c>
      <c r="H159" s="8">
        <v>44853</v>
      </c>
      <c r="I159" s="9">
        <v>80800</v>
      </c>
      <c r="J159" s="9">
        <v>0</v>
      </c>
      <c r="K159" s="9">
        <v>80800</v>
      </c>
      <c r="L159" s="9">
        <v>80800</v>
      </c>
      <c r="M159" s="16" t="s">
        <v>22</v>
      </c>
      <c r="N159" s="15" t="s">
        <v>1280</v>
      </c>
      <c r="O159" s="15" t="s">
        <v>1280</v>
      </c>
      <c r="P159" s="9">
        <v>80800</v>
      </c>
      <c r="Q159" s="1">
        <v>1222155830</v>
      </c>
      <c r="R159" s="1" t="s">
        <v>1281</v>
      </c>
      <c r="S159" s="1"/>
      <c r="T159" s="35">
        <v>0</v>
      </c>
      <c r="U159" s="35">
        <v>0</v>
      </c>
      <c r="V159" s="41" t="s">
        <v>1294</v>
      </c>
      <c r="W159" s="37" t="s">
        <v>1294</v>
      </c>
      <c r="X159" s="35">
        <v>0</v>
      </c>
      <c r="Y159" s="35">
        <v>0</v>
      </c>
      <c r="Z159" s="35">
        <v>0</v>
      </c>
      <c r="AA159" s="36"/>
      <c r="AB159" s="37"/>
      <c r="AC159" s="35">
        <v>0</v>
      </c>
      <c r="AD159" s="35">
        <v>0</v>
      </c>
      <c r="AE159" s="35">
        <v>0</v>
      </c>
      <c r="AF159" s="36"/>
      <c r="AG159" s="37"/>
      <c r="AH159" s="35">
        <v>0</v>
      </c>
      <c r="AI159" s="1" t="s">
        <v>1242</v>
      </c>
      <c r="AJ159" s="8">
        <v>44834</v>
      </c>
      <c r="AK159" s="8">
        <v>44853</v>
      </c>
      <c r="AL159" s="8"/>
      <c r="AM159" s="29">
        <v>80800</v>
      </c>
      <c r="AN159" s="29">
        <v>80800</v>
      </c>
      <c r="AO159" s="29">
        <v>80800</v>
      </c>
      <c r="AP159" s="29">
        <v>0</v>
      </c>
      <c r="AQ159" s="29">
        <v>0</v>
      </c>
      <c r="AR159" s="29">
        <v>0</v>
      </c>
      <c r="AS159" s="29">
        <v>0</v>
      </c>
      <c r="AT159" s="29">
        <v>0</v>
      </c>
      <c r="AU159" s="29">
        <v>0</v>
      </c>
      <c r="AV159" s="29"/>
      <c r="AW159" s="29"/>
      <c r="AX159" s="29">
        <v>0</v>
      </c>
      <c r="AY159" s="29">
        <v>80800</v>
      </c>
    </row>
    <row r="160" spans="1:51" x14ac:dyDescent="0.25">
      <c r="A160" s="1">
        <v>805027287</v>
      </c>
      <c r="B160" s="1" t="s">
        <v>13</v>
      </c>
      <c r="C160" s="7" t="s">
        <v>14</v>
      </c>
      <c r="D160" s="7">
        <v>250962</v>
      </c>
      <c r="E160" s="7" t="s">
        <v>804</v>
      </c>
      <c r="F160" s="7" t="s">
        <v>805</v>
      </c>
      <c r="G160" s="8">
        <v>44834.999988425989</v>
      </c>
      <c r="H160" s="8">
        <v>44853</v>
      </c>
      <c r="I160" s="9">
        <v>80800</v>
      </c>
      <c r="J160" s="9">
        <v>0</v>
      </c>
      <c r="K160" s="9">
        <v>80800</v>
      </c>
      <c r="L160" s="9">
        <v>80800</v>
      </c>
      <c r="M160" s="16" t="s">
        <v>22</v>
      </c>
      <c r="N160" s="15" t="s">
        <v>1280</v>
      </c>
      <c r="O160" s="15" t="s">
        <v>1280</v>
      </c>
      <c r="P160" s="9">
        <v>80800</v>
      </c>
      <c r="Q160" s="1">
        <v>1222155834</v>
      </c>
      <c r="R160" s="1" t="s">
        <v>1281</v>
      </c>
      <c r="S160" s="1"/>
      <c r="T160" s="35">
        <v>0</v>
      </c>
      <c r="U160" s="35">
        <v>0</v>
      </c>
      <c r="V160" s="41" t="s">
        <v>1294</v>
      </c>
      <c r="W160" s="37" t="s">
        <v>1294</v>
      </c>
      <c r="X160" s="35">
        <v>0</v>
      </c>
      <c r="Y160" s="35">
        <v>0</v>
      </c>
      <c r="Z160" s="35">
        <v>0</v>
      </c>
      <c r="AA160" s="36"/>
      <c r="AB160" s="37"/>
      <c r="AC160" s="35">
        <v>0</v>
      </c>
      <c r="AD160" s="35">
        <v>0</v>
      </c>
      <c r="AE160" s="35">
        <v>0</v>
      </c>
      <c r="AF160" s="36"/>
      <c r="AG160" s="37"/>
      <c r="AH160" s="35">
        <v>0</v>
      </c>
      <c r="AI160" s="1" t="s">
        <v>1242</v>
      </c>
      <c r="AJ160" s="8">
        <v>44834</v>
      </c>
      <c r="AK160" s="8">
        <v>44853</v>
      </c>
      <c r="AL160" s="8"/>
      <c r="AM160" s="29">
        <v>80800</v>
      </c>
      <c r="AN160" s="29">
        <v>80800</v>
      </c>
      <c r="AO160" s="29">
        <v>80800</v>
      </c>
      <c r="AP160" s="29">
        <v>0</v>
      </c>
      <c r="AQ160" s="29">
        <v>0</v>
      </c>
      <c r="AR160" s="29">
        <v>0</v>
      </c>
      <c r="AS160" s="29">
        <v>0</v>
      </c>
      <c r="AT160" s="29">
        <v>0</v>
      </c>
      <c r="AU160" s="29">
        <v>0</v>
      </c>
      <c r="AV160" s="29"/>
      <c r="AW160" s="29"/>
      <c r="AX160" s="29">
        <v>0</v>
      </c>
      <c r="AY160" s="29">
        <v>80800</v>
      </c>
    </row>
    <row r="161" spans="1:51" x14ac:dyDescent="0.25">
      <c r="A161" s="1">
        <v>805027287</v>
      </c>
      <c r="B161" s="1" t="s">
        <v>13</v>
      </c>
      <c r="C161" s="7" t="s">
        <v>14</v>
      </c>
      <c r="D161" s="7">
        <v>250966</v>
      </c>
      <c r="E161" s="7" t="s">
        <v>806</v>
      </c>
      <c r="F161" s="7" t="s">
        <v>807</v>
      </c>
      <c r="G161" s="8">
        <v>44834.999988425989</v>
      </c>
      <c r="H161" s="8">
        <v>44853</v>
      </c>
      <c r="I161" s="9">
        <v>80800</v>
      </c>
      <c r="J161" s="9">
        <v>0</v>
      </c>
      <c r="K161" s="9">
        <v>80800</v>
      </c>
      <c r="L161" s="9">
        <v>80800</v>
      </c>
      <c r="M161" s="16" t="s">
        <v>22</v>
      </c>
      <c r="N161" s="15" t="s">
        <v>1280</v>
      </c>
      <c r="O161" s="15" t="s">
        <v>1280</v>
      </c>
      <c r="P161" s="9">
        <v>80800</v>
      </c>
      <c r="Q161" s="1">
        <v>1222155838</v>
      </c>
      <c r="R161" s="1" t="s">
        <v>1281</v>
      </c>
      <c r="S161" s="1"/>
      <c r="T161" s="35">
        <v>0</v>
      </c>
      <c r="U161" s="35">
        <v>0</v>
      </c>
      <c r="V161" s="41" t="s">
        <v>1294</v>
      </c>
      <c r="W161" s="37" t="s">
        <v>1294</v>
      </c>
      <c r="X161" s="35">
        <v>0</v>
      </c>
      <c r="Y161" s="35">
        <v>0</v>
      </c>
      <c r="Z161" s="35">
        <v>0</v>
      </c>
      <c r="AA161" s="36"/>
      <c r="AB161" s="37"/>
      <c r="AC161" s="35">
        <v>0</v>
      </c>
      <c r="AD161" s="35">
        <v>0</v>
      </c>
      <c r="AE161" s="35">
        <v>0</v>
      </c>
      <c r="AF161" s="36"/>
      <c r="AG161" s="37"/>
      <c r="AH161" s="35">
        <v>0</v>
      </c>
      <c r="AI161" s="1" t="s">
        <v>1242</v>
      </c>
      <c r="AJ161" s="8">
        <v>44834</v>
      </c>
      <c r="AK161" s="8">
        <v>44853</v>
      </c>
      <c r="AL161" s="8"/>
      <c r="AM161" s="29">
        <v>80800</v>
      </c>
      <c r="AN161" s="29">
        <v>80800</v>
      </c>
      <c r="AO161" s="29">
        <v>80800</v>
      </c>
      <c r="AP161" s="29">
        <v>0</v>
      </c>
      <c r="AQ161" s="29">
        <v>0</v>
      </c>
      <c r="AR161" s="29">
        <v>0</v>
      </c>
      <c r="AS161" s="29">
        <v>0</v>
      </c>
      <c r="AT161" s="29">
        <v>0</v>
      </c>
      <c r="AU161" s="29">
        <v>0</v>
      </c>
      <c r="AV161" s="29"/>
      <c r="AW161" s="29"/>
      <c r="AX161" s="29">
        <v>0</v>
      </c>
      <c r="AY161" s="29">
        <v>80800</v>
      </c>
    </row>
    <row r="162" spans="1:51" x14ac:dyDescent="0.25">
      <c r="A162" s="1">
        <v>805027287</v>
      </c>
      <c r="B162" s="1" t="s">
        <v>13</v>
      </c>
      <c r="C162" s="7" t="s">
        <v>14</v>
      </c>
      <c r="D162" s="7">
        <v>250973</v>
      </c>
      <c r="E162" s="7" t="s">
        <v>808</v>
      </c>
      <c r="F162" s="7" t="s">
        <v>809</v>
      </c>
      <c r="G162" s="8">
        <v>44834.999988425989</v>
      </c>
      <c r="H162" s="8">
        <v>44853</v>
      </c>
      <c r="I162" s="9">
        <v>80800</v>
      </c>
      <c r="J162" s="9">
        <v>0</v>
      </c>
      <c r="K162" s="9">
        <v>80800</v>
      </c>
      <c r="L162" s="9">
        <v>80800</v>
      </c>
      <c r="M162" s="16" t="s">
        <v>22</v>
      </c>
      <c r="N162" s="15" t="s">
        <v>1280</v>
      </c>
      <c r="O162" s="15" t="s">
        <v>1280</v>
      </c>
      <c r="P162" s="9">
        <v>80800</v>
      </c>
      <c r="Q162" s="1">
        <v>1222155845</v>
      </c>
      <c r="R162" s="1" t="s">
        <v>1281</v>
      </c>
      <c r="S162" s="1"/>
      <c r="T162" s="35">
        <v>0</v>
      </c>
      <c r="U162" s="35">
        <v>0</v>
      </c>
      <c r="V162" s="41" t="s">
        <v>1294</v>
      </c>
      <c r="W162" s="37" t="s">
        <v>1294</v>
      </c>
      <c r="X162" s="35">
        <v>0</v>
      </c>
      <c r="Y162" s="35">
        <v>0</v>
      </c>
      <c r="Z162" s="35">
        <v>0</v>
      </c>
      <c r="AA162" s="36"/>
      <c r="AB162" s="37"/>
      <c r="AC162" s="35">
        <v>0</v>
      </c>
      <c r="AD162" s="35">
        <v>0</v>
      </c>
      <c r="AE162" s="35">
        <v>0</v>
      </c>
      <c r="AF162" s="36"/>
      <c r="AG162" s="37"/>
      <c r="AH162" s="35">
        <v>0</v>
      </c>
      <c r="AI162" s="1" t="s">
        <v>1242</v>
      </c>
      <c r="AJ162" s="8">
        <v>44834</v>
      </c>
      <c r="AK162" s="8">
        <v>44853</v>
      </c>
      <c r="AL162" s="8"/>
      <c r="AM162" s="29">
        <v>80800</v>
      </c>
      <c r="AN162" s="29">
        <v>80800</v>
      </c>
      <c r="AO162" s="29">
        <v>80800</v>
      </c>
      <c r="AP162" s="29">
        <v>0</v>
      </c>
      <c r="AQ162" s="29">
        <v>0</v>
      </c>
      <c r="AR162" s="29">
        <v>0</v>
      </c>
      <c r="AS162" s="29">
        <v>0</v>
      </c>
      <c r="AT162" s="29">
        <v>0</v>
      </c>
      <c r="AU162" s="29">
        <v>0</v>
      </c>
      <c r="AV162" s="29"/>
      <c r="AW162" s="29"/>
      <c r="AX162" s="29">
        <v>0</v>
      </c>
      <c r="AY162" s="29">
        <v>80800</v>
      </c>
    </row>
    <row r="163" spans="1:51" x14ac:dyDescent="0.25">
      <c r="A163" s="1">
        <v>805027287</v>
      </c>
      <c r="B163" s="1" t="s">
        <v>13</v>
      </c>
      <c r="C163" s="7" t="s">
        <v>14</v>
      </c>
      <c r="D163" s="7">
        <v>250980</v>
      </c>
      <c r="E163" s="7" t="s">
        <v>810</v>
      </c>
      <c r="F163" s="7" t="s">
        <v>811</v>
      </c>
      <c r="G163" s="8">
        <v>44834.999988425989</v>
      </c>
      <c r="H163" s="8">
        <v>44853</v>
      </c>
      <c r="I163" s="9">
        <v>80800</v>
      </c>
      <c r="J163" s="9">
        <v>0</v>
      </c>
      <c r="K163" s="9">
        <v>80800</v>
      </c>
      <c r="L163" s="9">
        <v>80800</v>
      </c>
      <c r="M163" s="16" t="s">
        <v>22</v>
      </c>
      <c r="N163" s="15" t="s">
        <v>1280</v>
      </c>
      <c r="O163" s="15" t="s">
        <v>1280</v>
      </c>
      <c r="P163" s="9">
        <v>80800</v>
      </c>
      <c r="Q163" s="1">
        <v>1222155852</v>
      </c>
      <c r="R163" s="1" t="s">
        <v>1281</v>
      </c>
      <c r="S163" s="1"/>
      <c r="T163" s="35">
        <v>0</v>
      </c>
      <c r="U163" s="35">
        <v>0</v>
      </c>
      <c r="V163" s="41" t="s">
        <v>1294</v>
      </c>
      <c r="W163" s="37" t="s">
        <v>1294</v>
      </c>
      <c r="X163" s="35">
        <v>0</v>
      </c>
      <c r="Y163" s="35">
        <v>0</v>
      </c>
      <c r="Z163" s="35">
        <v>0</v>
      </c>
      <c r="AA163" s="36"/>
      <c r="AB163" s="37"/>
      <c r="AC163" s="35">
        <v>0</v>
      </c>
      <c r="AD163" s="35">
        <v>0</v>
      </c>
      <c r="AE163" s="35">
        <v>0</v>
      </c>
      <c r="AF163" s="36"/>
      <c r="AG163" s="37"/>
      <c r="AH163" s="35">
        <v>0</v>
      </c>
      <c r="AI163" s="1" t="s">
        <v>1242</v>
      </c>
      <c r="AJ163" s="8">
        <v>44834</v>
      </c>
      <c r="AK163" s="8">
        <v>44853</v>
      </c>
      <c r="AL163" s="8"/>
      <c r="AM163" s="29">
        <v>80800</v>
      </c>
      <c r="AN163" s="29">
        <v>80800</v>
      </c>
      <c r="AO163" s="29">
        <v>80800</v>
      </c>
      <c r="AP163" s="29">
        <v>0</v>
      </c>
      <c r="AQ163" s="29">
        <v>0</v>
      </c>
      <c r="AR163" s="29">
        <v>0</v>
      </c>
      <c r="AS163" s="29">
        <v>0</v>
      </c>
      <c r="AT163" s="29">
        <v>0</v>
      </c>
      <c r="AU163" s="29">
        <v>0</v>
      </c>
      <c r="AV163" s="29"/>
      <c r="AW163" s="29"/>
      <c r="AX163" s="29">
        <v>0</v>
      </c>
      <c r="AY163" s="29">
        <v>80800</v>
      </c>
    </row>
    <row r="164" spans="1:51" x14ac:dyDescent="0.25">
      <c r="A164" s="1">
        <v>805027287</v>
      </c>
      <c r="B164" s="1" t="s">
        <v>13</v>
      </c>
      <c r="C164" s="7" t="s">
        <v>14</v>
      </c>
      <c r="D164" s="7">
        <v>250996</v>
      </c>
      <c r="E164" s="7" t="s">
        <v>812</v>
      </c>
      <c r="F164" s="7" t="s">
        <v>813</v>
      </c>
      <c r="G164" s="8">
        <v>44834.999988425989</v>
      </c>
      <c r="H164" s="8">
        <v>44853</v>
      </c>
      <c r="I164" s="9">
        <v>80800</v>
      </c>
      <c r="J164" s="9">
        <v>0</v>
      </c>
      <c r="K164" s="9">
        <v>80800</v>
      </c>
      <c r="L164" s="9">
        <v>80800</v>
      </c>
      <c r="M164" s="16" t="s">
        <v>22</v>
      </c>
      <c r="N164" s="15" t="s">
        <v>1280</v>
      </c>
      <c r="O164" s="15" t="s">
        <v>1280</v>
      </c>
      <c r="P164" s="9">
        <v>80800</v>
      </c>
      <c r="Q164" s="1">
        <v>1222155867</v>
      </c>
      <c r="R164" s="1" t="s">
        <v>1281</v>
      </c>
      <c r="S164" s="1"/>
      <c r="T164" s="35">
        <v>0</v>
      </c>
      <c r="U164" s="35">
        <v>0</v>
      </c>
      <c r="V164" s="41" t="s">
        <v>1294</v>
      </c>
      <c r="W164" s="37" t="s">
        <v>1294</v>
      </c>
      <c r="X164" s="35">
        <v>0</v>
      </c>
      <c r="Y164" s="35">
        <v>0</v>
      </c>
      <c r="Z164" s="35">
        <v>0</v>
      </c>
      <c r="AA164" s="36"/>
      <c r="AB164" s="37"/>
      <c r="AC164" s="35">
        <v>0</v>
      </c>
      <c r="AD164" s="35">
        <v>0</v>
      </c>
      <c r="AE164" s="35">
        <v>0</v>
      </c>
      <c r="AF164" s="36"/>
      <c r="AG164" s="37"/>
      <c r="AH164" s="35">
        <v>0</v>
      </c>
      <c r="AI164" s="1" t="s">
        <v>1242</v>
      </c>
      <c r="AJ164" s="8">
        <v>44834</v>
      </c>
      <c r="AK164" s="8">
        <v>44853</v>
      </c>
      <c r="AL164" s="8"/>
      <c r="AM164" s="29">
        <v>80800</v>
      </c>
      <c r="AN164" s="29">
        <v>80800</v>
      </c>
      <c r="AO164" s="29">
        <v>80800</v>
      </c>
      <c r="AP164" s="29">
        <v>0</v>
      </c>
      <c r="AQ164" s="29">
        <v>0</v>
      </c>
      <c r="AR164" s="29">
        <v>0</v>
      </c>
      <c r="AS164" s="29">
        <v>0</v>
      </c>
      <c r="AT164" s="29">
        <v>0</v>
      </c>
      <c r="AU164" s="29">
        <v>0</v>
      </c>
      <c r="AV164" s="29"/>
      <c r="AW164" s="29"/>
      <c r="AX164" s="29">
        <v>0</v>
      </c>
      <c r="AY164" s="29">
        <v>80800</v>
      </c>
    </row>
    <row r="165" spans="1:51" x14ac:dyDescent="0.25">
      <c r="A165" s="1">
        <v>805027287</v>
      </c>
      <c r="B165" s="1" t="s">
        <v>13</v>
      </c>
      <c r="C165" s="7" t="s">
        <v>14</v>
      </c>
      <c r="D165" s="7">
        <v>251001</v>
      </c>
      <c r="E165" s="7" t="s">
        <v>814</v>
      </c>
      <c r="F165" s="7" t="s">
        <v>815</v>
      </c>
      <c r="G165" s="8">
        <v>44834.999988425989</v>
      </c>
      <c r="H165" s="8">
        <v>44853</v>
      </c>
      <c r="I165" s="9">
        <v>80800</v>
      </c>
      <c r="J165" s="9">
        <v>0</v>
      </c>
      <c r="K165" s="9">
        <v>80800</v>
      </c>
      <c r="L165" s="9">
        <v>80800</v>
      </c>
      <c r="M165" s="16" t="s">
        <v>22</v>
      </c>
      <c r="N165" s="15" t="s">
        <v>1280</v>
      </c>
      <c r="O165" s="15" t="s">
        <v>1280</v>
      </c>
      <c r="P165" s="9">
        <v>80800</v>
      </c>
      <c r="Q165" s="1">
        <v>1222155872</v>
      </c>
      <c r="R165" s="1" t="s">
        <v>1281</v>
      </c>
      <c r="S165" s="1"/>
      <c r="T165" s="35">
        <v>0</v>
      </c>
      <c r="U165" s="35">
        <v>0</v>
      </c>
      <c r="V165" s="41" t="s">
        <v>1294</v>
      </c>
      <c r="W165" s="37" t="s">
        <v>1294</v>
      </c>
      <c r="X165" s="35">
        <v>0</v>
      </c>
      <c r="Y165" s="35">
        <v>0</v>
      </c>
      <c r="Z165" s="35">
        <v>0</v>
      </c>
      <c r="AA165" s="36"/>
      <c r="AB165" s="37"/>
      <c r="AC165" s="35">
        <v>0</v>
      </c>
      <c r="AD165" s="35">
        <v>0</v>
      </c>
      <c r="AE165" s="35">
        <v>0</v>
      </c>
      <c r="AF165" s="36"/>
      <c r="AG165" s="37"/>
      <c r="AH165" s="35">
        <v>0</v>
      </c>
      <c r="AI165" s="1" t="s">
        <v>1242</v>
      </c>
      <c r="AJ165" s="8">
        <v>44834</v>
      </c>
      <c r="AK165" s="8">
        <v>44853</v>
      </c>
      <c r="AL165" s="8"/>
      <c r="AM165" s="29">
        <v>80800</v>
      </c>
      <c r="AN165" s="29">
        <v>80800</v>
      </c>
      <c r="AO165" s="29">
        <v>80800</v>
      </c>
      <c r="AP165" s="29">
        <v>0</v>
      </c>
      <c r="AQ165" s="29">
        <v>0</v>
      </c>
      <c r="AR165" s="29">
        <v>0</v>
      </c>
      <c r="AS165" s="29">
        <v>0</v>
      </c>
      <c r="AT165" s="29">
        <v>0</v>
      </c>
      <c r="AU165" s="29">
        <v>0</v>
      </c>
      <c r="AV165" s="29"/>
      <c r="AW165" s="29"/>
      <c r="AX165" s="29">
        <v>0</v>
      </c>
      <c r="AY165" s="29">
        <v>80800</v>
      </c>
    </row>
    <row r="166" spans="1:51" x14ac:dyDescent="0.25">
      <c r="A166" s="1">
        <v>805027287</v>
      </c>
      <c r="B166" s="1" t="s">
        <v>13</v>
      </c>
      <c r="C166" s="7" t="s">
        <v>14</v>
      </c>
      <c r="D166" s="7">
        <v>251008</v>
      </c>
      <c r="E166" s="7" t="s">
        <v>816</v>
      </c>
      <c r="F166" s="7" t="s">
        <v>817</v>
      </c>
      <c r="G166" s="8">
        <v>44834.999988425989</v>
      </c>
      <c r="H166" s="8">
        <v>44853</v>
      </c>
      <c r="I166" s="9">
        <v>80800</v>
      </c>
      <c r="J166" s="9">
        <v>0</v>
      </c>
      <c r="K166" s="9">
        <v>80800</v>
      </c>
      <c r="L166" s="9">
        <v>80800</v>
      </c>
      <c r="M166" s="16" t="s">
        <v>22</v>
      </c>
      <c r="N166" s="15" t="s">
        <v>1280</v>
      </c>
      <c r="O166" s="15" t="s">
        <v>1280</v>
      </c>
      <c r="P166" s="9">
        <v>80800</v>
      </c>
      <c r="Q166" s="1">
        <v>1222155879</v>
      </c>
      <c r="R166" s="1" t="s">
        <v>1281</v>
      </c>
      <c r="S166" s="1"/>
      <c r="T166" s="35">
        <v>0</v>
      </c>
      <c r="U166" s="35">
        <v>0</v>
      </c>
      <c r="V166" s="41" t="s">
        <v>1294</v>
      </c>
      <c r="W166" s="37" t="s">
        <v>1294</v>
      </c>
      <c r="X166" s="35">
        <v>0</v>
      </c>
      <c r="Y166" s="35">
        <v>0</v>
      </c>
      <c r="Z166" s="35">
        <v>0</v>
      </c>
      <c r="AA166" s="36"/>
      <c r="AB166" s="37"/>
      <c r="AC166" s="35">
        <v>0</v>
      </c>
      <c r="AD166" s="35">
        <v>0</v>
      </c>
      <c r="AE166" s="35">
        <v>0</v>
      </c>
      <c r="AF166" s="36"/>
      <c r="AG166" s="37"/>
      <c r="AH166" s="35">
        <v>0</v>
      </c>
      <c r="AI166" s="1" t="s">
        <v>1242</v>
      </c>
      <c r="AJ166" s="8">
        <v>44834</v>
      </c>
      <c r="AK166" s="8">
        <v>44853</v>
      </c>
      <c r="AL166" s="8"/>
      <c r="AM166" s="29">
        <v>80800</v>
      </c>
      <c r="AN166" s="29">
        <v>80800</v>
      </c>
      <c r="AO166" s="29">
        <v>80800</v>
      </c>
      <c r="AP166" s="29">
        <v>0</v>
      </c>
      <c r="AQ166" s="29">
        <v>0</v>
      </c>
      <c r="AR166" s="29">
        <v>0</v>
      </c>
      <c r="AS166" s="29">
        <v>0</v>
      </c>
      <c r="AT166" s="29">
        <v>0</v>
      </c>
      <c r="AU166" s="29">
        <v>0</v>
      </c>
      <c r="AV166" s="29"/>
      <c r="AW166" s="29"/>
      <c r="AX166" s="29">
        <v>0</v>
      </c>
      <c r="AY166" s="29">
        <v>80800</v>
      </c>
    </row>
    <row r="167" spans="1:51" x14ac:dyDescent="0.25">
      <c r="A167" s="1">
        <v>805027287</v>
      </c>
      <c r="B167" s="1" t="s">
        <v>13</v>
      </c>
      <c r="C167" s="7" t="s">
        <v>14</v>
      </c>
      <c r="D167" s="7">
        <v>251010</v>
      </c>
      <c r="E167" s="7" t="s">
        <v>818</v>
      </c>
      <c r="F167" s="7" t="s">
        <v>819</v>
      </c>
      <c r="G167" s="8">
        <v>44834.999988425989</v>
      </c>
      <c r="H167" s="8">
        <v>44853</v>
      </c>
      <c r="I167" s="9">
        <v>80800</v>
      </c>
      <c r="J167" s="9">
        <v>0</v>
      </c>
      <c r="K167" s="9">
        <v>80800</v>
      </c>
      <c r="L167" s="9">
        <v>80800</v>
      </c>
      <c r="M167" s="16" t="s">
        <v>22</v>
      </c>
      <c r="N167" s="15" t="s">
        <v>1280</v>
      </c>
      <c r="O167" s="15" t="s">
        <v>1280</v>
      </c>
      <c r="P167" s="9">
        <v>80800</v>
      </c>
      <c r="Q167" s="1">
        <v>1222155881</v>
      </c>
      <c r="R167" s="1" t="s">
        <v>1281</v>
      </c>
      <c r="S167" s="1"/>
      <c r="T167" s="35">
        <v>0</v>
      </c>
      <c r="U167" s="35">
        <v>0</v>
      </c>
      <c r="V167" s="41" t="s">
        <v>1294</v>
      </c>
      <c r="W167" s="37" t="s">
        <v>1294</v>
      </c>
      <c r="X167" s="35">
        <v>0</v>
      </c>
      <c r="Y167" s="35">
        <v>0</v>
      </c>
      <c r="Z167" s="35">
        <v>0</v>
      </c>
      <c r="AA167" s="36"/>
      <c r="AB167" s="37"/>
      <c r="AC167" s="35">
        <v>0</v>
      </c>
      <c r="AD167" s="35">
        <v>0</v>
      </c>
      <c r="AE167" s="35">
        <v>0</v>
      </c>
      <c r="AF167" s="36"/>
      <c r="AG167" s="37"/>
      <c r="AH167" s="35">
        <v>0</v>
      </c>
      <c r="AI167" s="1" t="s">
        <v>1242</v>
      </c>
      <c r="AJ167" s="8">
        <v>44834</v>
      </c>
      <c r="AK167" s="8">
        <v>44853</v>
      </c>
      <c r="AL167" s="8"/>
      <c r="AM167" s="29">
        <v>80800</v>
      </c>
      <c r="AN167" s="29">
        <v>80800</v>
      </c>
      <c r="AO167" s="29">
        <v>80800</v>
      </c>
      <c r="AP167" s="29">
        <v>0</v>
      </c>
      <c r="AQ167" s="29">
        <v>0</v>
      </c>
      <c r="AR167" s="29">
        <v>0</v>
      </c>
      <c r="AS167" s="29">
        <v>0</v>
      </c>
      <c r="AT167" s="29">
        <v>0</v>
      </c>
      <c r="AU167" s="29">
        <v>0</v>
      </c>
      <c r="AV167" s="29"/>
      <c r="AW167" s="29"/>
      <c r="AX167" s="29">
        <v>0</v>
      </c>
      <c r="AY167" s="29">
        <v>80800</v>
      </c>
    </row>
    <row r="168" spans="1:51" x14ac:dyDescent="0.25">
      <c r="A168" s="1">
        <v>805027287</v>
      </c>
      <c r="B168" s="1" t="s">
        <v>13</v>
      </c>
      <c r="C168" s="7" t="s">
        <v>14</v>
      </c>
      <c r="D168" s="7">
        <v>251022</v>
      </c>
      <c r="E168" s="7" t="s">
        <v>820</v>
      </c>
      <c r="F168" s="7" t="s">
        <v>821</v>
      </c>
      <c r="G168" s="8">
        <v>44834.999988425989</v>
      </c>
      <c r="H168" s="8">
        <v>44853</v>
      </c>
      <c r="I168" s="9">
        <v>80800</v>
      </c>
      <c r="J168" s="9">
        <v>0</v>
      </c>
      <c r="K168" s="9">
        <v>80800</v>
      </c>
      <c r="L168" s="9">
        <v>80800</v>
      </c>
      <c r="M168" s="16" t="s">
        <v>22</v>
      </c>
      <c r="N168" s="15" t="s">
        <v>1280</v>
      </c>
      <c r="O168" s="15" t="s">
        <v>1280</v>
      </c>
      <c r="P168" s="9">
        <v>80800</v>
      </c>
      <c r="Q168" s="1">
        <v>1222155893</v>
      </c>
      <c r="R168" s="1" t="s">
        <v>1281</v>
      </c>
      <c r="S168" s="1"/>
      <c r="T168" s="35">
        <v>0</v>
      </c>
      <c r="U168" s="35">
        <v>0</v>
      </c>
      <c r="V168" s="41" t="s">
        <v>1294</v>
      </c>
      <c r="W168" s="37" t="s">
        <v>1294</v>
      </c>
      <c r="X168" s="35">
        <v>0</v>
      </c>
      <c r="Y168" s="35">
        <v>0</v>
      </c>
      <c r="Z168" s="35">
        <v>0</v>
      </c>
      <c r="AA168" s="36"/>
      <c r="AB168" s="37"/>
      <c r="AC168" s="35">
        <v>0</v>
      </c>
      <c r="AD168" s="35">
        <v>0</v>
      </c>
      <c r="AE168" s="35">
        <v>0</v>
      </c>
      <c r="AF168" s="36"/>
      <c r="AG168" s="37"/>
      <c r="AH168" s="35">
        <v>0</v>
      </c>
      <c r="AI168" s="1" t="s">
        <v>1242</v>
      </c>
      <c r="AJ168" s="8">
        <v>44834</v>
      </c>
      <c r="AK168" s="8">
        <v>44853</v>
      </c>
      <c r="AL168" s="8"/>
      <c r="AM168" s="29">
        <v>80800</v>
      </c>
      <c r="AN168" s="29">
        <v>80800</v>
      </c>
      <c r="AO168" s="29">
        <v>80800</v>
      </c>
      <c r="AP168" s="29">
        <v>0</v>
      </c>
      <c r="AQ168" s="29">
        <v>0</v>
      </c>
      <c r="AR168" s="29">
        <v>0</v>
      </c>
      <c r="AS168" s="29">
        <v>0</v>
      </c>
      <c r="AT168" s="29">
        <v>0</v>
      </c>
      <c r="AU168" s="29">
        <v>0</v>
      </c>
      <c r="AV168" s="29"/>
      <c r="AW168" s="29"/>
      <c r="AX168" s="29">
        <v>0</v>
      </c>
      <c r="AY168" s="29">
        <v>80800</v>
      </c>
    </row>
    <row r="169" spans="1:51" x14ac:dyDescent="0.25">
      <c r="A169" s="1">
        <v>805027287</v>
      </c>
      <c r="B169" s="1" t="s">
        <v>13</v>
      </c>
      <c r="C169" s="7" t="s">
        <v>14</v>
      </c>
      <c r="D169" s="7">
        <v>251026</v>
      </c>
      <c r="E169" s="7" t="s">
        <v>822</v>
      </c>
      <c r="F169" s="7" t="s">
        <v>823</v>
      </c>
      <c r="G169" s="8">
        <v>44834.999988425989</v>
      </c>
      <c r="H169" s="8">
        <v>44853</v>
      </c>
      <c r="I169" s="9">
        <v>80800</v>
      </c>
      <c r="J169" s="9">
        <v>0</v>
      </c>
      <c r="K169" s="9">
        <v>80800</v>
      </c>
      <c r="L169" s="9">
        <v>80800</v>
      </c>
      <c r="M169" s="16" t="s">
        <v>22</v>
      </c>
      <c r="N169" s="15" t="s">
        <v>1280</v>
      </c>
      <c r="O169" s="15" t="s">
        <v>1280</v>
      </c>
      <c r="P169" s="9">
        <v>80800</v>
      </c>
      <c r="Q169" s="1">
        <v>1222155897</v>
      </c>
      <c r="R169" s="1" t="s">
        <v>1281</v>
      </c>
      <c r="S169" s="1"/>
      <c r="T169" s="35">
        <v>0</v>
      </c>
      <c r="U169" s="35">
        <v>0</v>
      </c>
      <c r="V169" s="41" t="s">
        <v>1294</v>
      </c>
      <c r="W169" s="37" t="s">
        <v>1294</v>
      </c>
      <c r="X169" s="35">
        <v>0</v>
      </c>
      <c r="Y169" s="35">
        <v>0</v>
      </c>
      <c r="Z169" s="35">
        <v>0</v>
      </c>
      <c r="AA169" s="36"/>
      <c r="AB169" s="37"/>
      <c r="AC169" s="35">
        <v>0</v>
      </c>
      <c r="AD169" s="35">
        <v>0</v>
      </c>
      <c r="AE169" s="35">
        <v>0</v>
      </c>
      <c r="AF169" s="36"/>
      <c r="AG169" s="37"/>
      <c r="AH169" s="35">
        <v>0</v>
      </c>
      <c r="AI169" s="1" t="s">
        <v>1242</v>
      </c>
      <c r="AJ169" s="8">
        <v>44834</v>
      </c>
      <c r="AK169" s="8">
        <v>44853</v>
      </c>
      <c r="AL169" s="8"/>
      <c r="AM169" s="29">
        <v>80800</v>
      </c>
      <c r="AN169" s="29">
        <v>80800</v>
      </c>
      <c r="AO169" s="29">
        <v>80800</v>
      </c>
      <c r="AP169" s="29">
        <v>0</v>
      </c>
      <c r="AQ169" s="29">
        <v>0</v>
      </c>
      <c r="AR169" s="29">
        <v>0</v>
      </c>
      <c r="AS169" s="29">
        <v>0</v>
      </c>
      <c r="AT169" s="29">
        <v>0</v>
      </c>
      <c r="AU169" s="29">
        <v>0</v>
      </c>
      <c r="AV169" s="29"/>
      <c r="AW169" s="29"/>
      <c r="AX169" s="29">
        <v>0</v>
      </c>
      <c r="AY169" s="29">
        <v>80800</v>
      </c>
    </row>
    <row r="170" spans="1:51" x14ac:dyDescent="0.25">
      <c r="A170" s="1">
        <v>805027287</v>
      </c>
      <c r="B170" s="1" t="s">
        <v>13</v>
      </c>
      <c r="C170" s="7" t="s">
        <v>14</v>
      </c>
      <c r="D170" s="7">
        <v>251030</v>
      </c>
      <c r="E170" s="7" t="s">
        <v>828</v>
      </c>
      <c r="F170" s="7" t="s">
        <v>829</v>
      </c>
      <c r="G170" s="8">
        <v>44834.999988425989</v>
      </c>
      <c r="H170" s="8">
        <v>44853</v>
      </c>
      <c r="I170" s="9">
        <v>80800</v>
      </c>
      <c r="J170" s="9">
        <v>0</v>
      </c>
      <c r="K170" s="9">
        <v>80800</v>
      </c>
      <c r="L170" s="9">
        <v>80800</v>
      </c>
      <c r="M170" s="16" t="s">
        <v>22</v>
      </c>
      <c r="N170" s="15" t="s">
        <v>1280</v>
      </c>
      <c r="O170" s="15" t="s">
        <v>1280</v>
      </c>
      <c r="P170" s="9">
        <v>80800</v>
      </c>
      <c r="Q170" s="1">
        <v>1222155899</v>
      </c>
      <c r="R170" s="1" t="s">
        <v>1281</v>
      </c>
      <c r="S170" s="1"/>
      <c r="T170" s="35">
        <v>0</v>
      </c>
      <c r="U170" s="35">
        <v>0</v>
      </c>
      <c r="V170" s="41" t="s">
        <v>1294</v>
      </c>
      <c r="W170" s="37" t="s">
        <v>1294</v>
      </c>
      <c r="X170" s="35">
        <v>0</v>
      </c>
      <c r="Y170" s="35">
        <v>0</v>
      </c>
      <c r="Z170" s="35">
        <v>0</v>
      </c>
      <c r="AA170" s="36"/>
      <c r="AB170" s="37"/>
      <c r="AC170" s="35">
        <v>0</v>
      </c>
      <c r="AD170" s="35">
        <v>0</v>
      </c>
      <c r="AE170" s="35">
        <v>0</v>
      </c>
      <c r="AF170" s="36"/>
      <c r="AG170" s="37"/>
      <c r="AH170" s="35">
        <v>0</v>
      </c>
      <c r="AI170" s="1" t="s">
        <v>1242</v>
      </c>
      <c r="AJ170" s="8">
        <v>44834</v>
      </c>
      <c r="AK170" s="8">
        <v>44853</v>
      </c>
      <c r="AL170" s="8"/>
      <c r="AM170" s="29">
        <v>80800</v>
      </c>
      <c r="AN170" s="29">
        <v>80800</v>
      </c>
      <c r="AO170" s="29">
        <v>80800</v>
      </c>
      <c r="AP170" s="29">
        <v>0</v>
      </c>
      <c r="AQ170" s="29">
        <v>0</v>
      </c>
      <c r="AR170" s="29">
        <v>0</v>
      </c>
      <c r="AS170" s="29">
        <v>0</v>
      </c>
      <c r="AT170" s="29">
        <v>0</v>
      </c>
      <c r="AU170" s="29">
        <v>0</v>
      </c>
      <c r="AV170" s="29"/>
      <c r="AW170" s="29"/>
      <c r="AX170" s="29">
        <v>0</v>
      </c>
      <c r="AY170" s="29">
        <v>80800</v>
      </c>
    </row>
    <row r="171" spans="1:51" x14ac:dyDescent="0.25">
      <c r="A171" s="1">
        <v>805027287</v>
      </c>
      <c r="B171" s="1" t="s">
        <v>13</v>
      </c>
      <c r="C171" s="7" t="s">
        <v>14</v>
      </c>
      <c r="D171" s="7">
        <v>251032</v>
      </c>
      <c r="E171" s="7" t="s">
        <v>830</v>
      </c>
      <c r="F171" s="7" t="s">
        <v>831</v>
      </c>
      <c r="G171" s="8">
        <v>44834.999988425989</v>
      </c>
      <c r="H171" s="8">
        <v>44853</v>
      </c>
      <c r="I171" s="9">
        <v>80800</v>
      </c>
      <c r="J171" s="9">
        <v>0</v>
      </c>
      <c r="K171" s="9">
        <v>80800</v>
      </c>
      <c r="L171" s="9">
        <v>80800</v>
      </c>
      <c r="M171" s="16" t="s">
        <v>22</v>
      </c>
      <c r="N171" s="15" t="s">
        <v>1280</v>
      </c>
      <c r="O171" s="15" t="s">
        <v>1280</v>
      </c>
      <c r="P171" s="9">
        <v>80800</v>
      </c>
      <c r="Q171" s="1">
        <v>1222155901</v>
      </c>
      <c r="R171" s="1" t="s">
        <v>1281</v>
      </c>
      <c r="S171" s="1"/>
      <c r="T171" s="35">
        <v>0</v>
      </c>
      <c r="U171" s="35">
        <v>0</v>
      </c>
      <c r="V171" s="41" t="s">
        <v>1294</v>
      </c>
      <c r="W171" s="37" t="s">
        <v>1294</v>
      </c>
      <c r="X171" s="35">
        <v>0</v>
      </c>
      <c r="Y171" s="35">
        <v>0</v>
      </c>
      <c r="Z171" s="35">
        <v>0</v>
      </c>
      <c r="AA171" s="36"/>
      <c r="AB171" s="37"/>
      <c r="AC171" s="35">
        <v>0</v>
      </c>
      <c r="AD171" s="35">
        <v>0</v>
      </c>
      <c r="AE171" s="35">
        <v>0</v>
      </c>
      <c r="AF171" s="36"/>
      <c r="AG171" s="37"/>
      <c r="AH171" s="35">
        <v>0</v>
      </c>
      <c r="AI171" s="1" t="s">
        <v>1242</v>
      </c>
      <c r="AJ171" s="8">
        <v>44834</v>
      </c>
      <c r="AK171" s="8">
        <v>44853</v>
      </c>
      <c r="AL171" s="8"/>
      <c r="AM171" s="29">
        <v>80800</v>
      </c>
      <c r="AN171" s="29">
        <v>80800</v>
      </c>
      <c r="AO171" s="29">
        <v>80800</v>
      </c>
      <c r="AP171" s="29">
        <v>0</v>
      </c>
      <c r="AQ171" s="29">
        <v>0</v>
      </c>
      <c r="AR171" s="29">
        <v>0</v>
      </c>
      <c r="AS171" s="29">
        <v>0</v>
      </c>
      <c r="AT171" s="29">
        <v>0</v>
      </c>
      <c r="AU171" s="29">
        <v>0</v>
      </c>
      <c r="AV171" s="29"/>
      <c r="AW171" s="29"/>
      <c r="AX171" s="29">
        <v>0</v>
      </c>
      <c r="AY171" s="29">
        <v>80800</v>
      </c>
    </row>
    <row r="172" spans="1:51" x14ac:dyDescent="0.25">
      <c r="A172" s="1">
        <v>805027287</v>
      </c>
      <c r="B172" s="1" t="s">
        <v>13</v>
      </c>
      <c r="C172" s="7" t="s">
        <v>14</v>
      </c>
      <c r="D172" s="7">
        <v>251033</v>
      </c>
      <c r="E172" s="7" t="s">
        <v>832</v>
      </c>
      <c r="F172" s="7" t="s">
        <v>833</v>
      </c>
      <c r="G172" s="8">
        <v>44834.999988425989</v>
      </c>
      <c r="H172" s="8">
        <v>44853</v>
      </c>
      <c r="I172" s="9">
        <v>80800</v>
      </c>
      <c r="J172" s="9">
        <v>0</v>
      </c>
      <c r="K172" s="9">
        <v>80800</v>
      </c>
      <c r="L172" s="9">
        <v>80800</v>
      </c>
      <c r="M172" s="16" t="s">
        <v>22</v>
      </c>
      <c r="N172" s="15" t="s">
        <v>1280</v>
      </c>
      <c r="O172" s="15" t="s">
        <v>1280</v>
      </c>
      <c r="P172" s="9">
        <v>80800</v>
      </c>
      <c r="Q172" s="1">
        <v>1222155902</v>
      </c>
      <c r="R172" s="1" t="s">
        <v>1281</v>
      </c>
      <c r="S172" s="1"/>
      <c r="T172" s="35">
        <v>0</v>
      </c>
      <c r="U172" s="35">
        <v>0</v>
      </c>
      <c r="V172" s="41" t="s">
        <v>1294</v>
      </c>
      <c r="W172" s="37" t="s">
        <v>1294</v>
      </c>
      <c r="X172" s="35">
        <v>0</v>
      </c>
      <c r="Y172" s="35">
        <v>0</v>
      </c>
      <c r="Z172" s="35">
        <v>0</v>
      </c>
      <c r="AA172" s="36"/>
      <c r="AB172" s="37"/>
      <c r="AC172" s="35">
        <v>0</v>
      </c>
      <c r="AD172" s="35">
        <v>0</v>
      </c>
      <c r="AE172" s="35">
        <v>0</v>
      </c>
      <c r="AF172" s="36"/>
      <c r="AG172" s="37"/>
      <c r="AH172" s="35">
        <v>0</v>
      </c>
      <c r="AI172" s="1" t="s">
        <v>1242</v>
      </c>
      <c r="AJ172" s="8">
        <v>44834</v>
      </c>
      <c r="AK172" s="8">
        <v>44853</v>
      </c>
      <c r="AL172" s="8"/>
      <c r="AM172" s="29">
        <v>80800</v>
      </c>
      <c r="AN172" s="29">
        <v>80800</v>
      </c>
      <c r="AO172" s="29">
        <v>80800</v>
      </c>
      <c r="AP172" s="29">
        <v>0</v>
      </c>
      <c r="AQ172" s="29">
        <v>0</v>
      </c>
      <c r="AR172" s="29">
        <v>0</v>
      </c>
      <c r="AS172" s="29">
        <v>0</v>
      </c>
      <c r="AT172" s="29">
        <v>0</v>
      </c>
      <c r="AU172" s="29">
        <v>0</v>
      </c>
      <c r="AV172" s="29"/>
      <c r="AW172" s="29"/>
      <c r="AX172" s="29">
        <v>0</v>
      </c>
      <c r="AY172" s="29">
        <v>80800</v>
      </c>
    </row>
    <row r="173" spans="1:51" x14ac:dyDescent="0.25">
      <c r="A173" s="1">
        <v>805027287</v>
      </c>
      <c r="B173" s="1" t="s">
        <v>13</v>
      </c>
      <c r="C173" s="7" t="s">
        <v>14</v>
      </c>
      <c r="D173" s="7">
        <v>251050</v>
      </c>
      <c r="E173" s="7" t="s">
        <v>834</v>
      </c>
      <c r="F173" s="7" t="s">
        <v>835</v>
      </c>
      <c r="G173" s="8">
        <v>44834.999988425989</v>
      </c>
      <c r="H173" s="8">
        <v>44853</v>
      </c>
      <c r="I173" s="9">
        <v>80800</v>
      </c>
      <c r="J173" s="9">
        <v>0</v>
      </c>
      <c r="K173" s="9">
        <v>80800</v>
      </c>
      <c r="L173" s="9">
        <v>80800</v>
      </c>
      <c r="M173" s="16" t="s">
        <v>22</v>
      </c>
      <c r="N173" s="15" t="s">
        <v>1280</v>
      </c>
      <c r="O173" s="15" t="s">
        <v>1280</v>
      </c>
      <c r="P173" s="9">
        <v>80800</v>
      </c>
      <c r="Q173" s="1">
        <v>1222155919</v>
      </c>
      <c r="R173" s="1" t="s">
        <v>1281</v>
      </c>
      <c r="S173" s="1"/>
      <c r="T173" s="35">
        <v>0</v>
      </c>
      <c r="U173" s="35">
        <v>0</v>
      </c>
      <c r="V173" s="41" t="s">
        <v>1294</v>
      </c>
      <c r="W173" s="37" t="s">
        <v>1294</v>
      </c>
      <c r="X173" s="35">
        <v>0</v>
      </c>
      <c r="Y173" s="35">
        <v>0</v>
      </c>
      <c r="Z173" s="35">
        <v>0</v>
      </c>
      <c r="AA173" s="36"/>
      <c r="AB173" s="37"/>
      <c r="AC173" s="35">
        <v>0</v>
      </c>
      <c r="AD173" s="35">
        <v>0</v>
      </c>
      <c r="AE173" s="35">
        <v>0</v>
      </c>
      <c r="AF173" s="36"/>
      <c r="AG173" s="37"/>
      <c r="AH173" s="35">
        <v>0</v>
      </c>
      <c r="AI173" s="1" t="s">
        <v>1242</v>
      </c>
      <c r="AJ173" s="8">
        <v>44834</v>
      </c>
      <c r="AK173" s="8">
        <v>44853</v>
      </c>
      <c r="AL173" s="8"/>
      <c r="AM173" s="29">
        <v>80800</v>
      </c>
      <c r="AN173" s="29">
        <v>80800</v>
      </c>
      <c r="AO173" s="29">
        <v>80800</v>
      </c>
      <c r="AP173" s="29">
        <v>0</v>
      </c>
      <c r="AQ173" s="29">
        <v>0</v>
      </c>
      <c r="AR173" s="29">
        <v>0</v>
      </c>
      <c r="AS173" s="29">
        <v>0</v>
      </c>
      <c r="AT173" s="29">
        <v>0</v>
      </c>
      <c r="AU173" s="29">
        <v>0</v>
      </c>
      <c r="AV173" s="29"/>
      <c r="AW173" s="29"/>
      <c r="AX173" s="29">
        <v>0</v>
      </c>
      <c r="AY173" s="29">
        <v>80800</v>
      </c>
    </row>
    <row r="174" spans="1:51" x14ac:dyDescent="0.25">
      <c r="A174" s="1">
        <v>805027287</v>
      </c>
      <c r="B174" s="1" t="s">
        <v>13</v>
      </c>
      <c r="C174" s="7" t="s">
        <v>14</v>
      </c>
      <c r="D174" s="7">
        <v>251052</v>
      </c>
      <c r="E174" s="7" t="s">
        <v>836</v>
      </c>
      <c r="F174" s="7" t="s">
        <v>837</v>
      </c>
      <c r="G174" s="8">
        <v>44834.999988425989</v>
      </c>
      <c r="H174" s="8">
        <v>44853</v>
      </c>
      <c r="I174" s="9">
        <v>80800</v>
      </c>
      <c r="J174" s="9">
        <v>0</v>
      </c>
      <c r="K174" s="9">
        <v>80800</v>
      </c>
      <c r="L174" s="9">
        <v>80800</v>
      </c>
      <c r="M174" s="16" t="s">
        <v>21</v>
      </c>
      <c r="N174" s="15" t="s">
        <v>1280</v>
      </c>
      <c r="O174" s="15" t="s">
        <v>1280</v>
      </c>
      <c r="P174" s="9">
        <v>80800</v>
      </c>
      <c r="Q174" s="1">
        <v>1222155921</v>
      </c>
      <c r="R174" s="1" t="s">
        <v>1281</v>
      </c>
      <c r="S174" s="1"/>
      <c r="T174" s="35">
        <v>0</v>
      </c>
      <c r="U174" s="35">
        <v>0</v>
      </c>
      <c r="V174" s="41" t="s">
        <v>1294</v>
      </c>
      <c r="W174" s="37" t="s">
        <v>1294</v>
      </c>
      <c r="X174" s="35">
        <v>0</v>
      </c>
      <c r="Y174" s="35">
        <v>0</v>
      </c>
      <c r="Z174" s="35">
        <v>0</v>
      </c>
      <c r="AA174" s="36"/>
      <c r="AB174" s="37"/>
      <c r="AC174" s="35">
        <v>0</v>
      </c>
      <c r="AD174" s="35">
        <v>0</v>
      </c>
      <c r="AE174" s="35">
        <v>0</v>
      </c>
      <c r="AF174" s="36"/>
      <c r="AG174" s="37"/>
      <c r="AH174" s="35">
        <v>0</v>
      </c>
      <c r="AI174" s="1" t="s">
        <v>1242</v>
      </c>
      <c r="AJ174" s="8">
        <v>44834</v>
      </c>
      <c r="AK174" s="8">
        <v>44853</v>
      </c>
      <c r="AL174" s="8"/>
      <c r="AM174" s="29">
        <v>80800</v>
      </c>
      <c r="AN174" s="29">
        <v>80800</v>
      </c>
      <c r="AO174" s="29">
        <v>80800</v>
      </c>
      <c r="AP174" s="29">
        <v>0</v>
      </c>
      <c r="AQ174" s="29">
        <v>0</v>
      </c>
      <c r="AR174" s="29">
        <v>0</v>
      </c>
      <c r="AS174" s="29">
        <v>0</v>
      </c>
      <c r="AT174" s="29">
        <v>0</v>
      </c>
      <c r="AU174" s="29">
        <v>0</v>
      </c>
      <c r="AV174" s="29"/>
      <c r="AW174" s="29"/>
      <c r="AX174" s="29">
        <v>0</v>
      </c>
      <c r="AY174" s="29">
        <v>80800</v>
      </c>
    </row>
    <row r="175" spans="1:51" x14ac:dyDescent="0.25">
      <c r="A175" s="1">
        <v>805027287</v>
      </c>
      <c r="B175" s="1" t="s">
        <v>13</v>
      </c>
      <c r="C175" s="7" t="s">
        <v>14</v>
      </c>
      <c r="D175" s="7">
        <v>259044</v>
      </c>
      <c r="E175" s="7" t="s">
        <v>838</v>
      </c>
      <c r="F175" s="7" t="s">
        <v>839</v>
      </c>
      <c r="G175" s="8">
        <v>44865.999988425989</v>
      </c>
      <c r="H175" s="8">
        <v>44882</v>
      </c>
      <c r="I175" s="9">
        <v>80800</v>
      </c>
      <c r="J175" s="9">
        <v>0</v>
      </c>
      <c r="K175" s="9">
        <v>80800</v>
      </c>
      <c r="L175" s="9">
        <v>80800</v>
      </c>
      <c r="M175" s="16" t="s">
        <v>22</v>
      </c>
      <c r="N175" s="15" t="s">
        <v>1280</v>
      </c>
      <c r="O175" s="15" t="s">
        <v>1280</v>
      </c>
      <c r="P175" s="9">
        <v>80800</v>
      </c>
      <c r="Q175" s="1">
        <v>1222224374</v>
      </c>
      <c r="R175" s="1" t="s">
        <v>1281</v>
      </c>
      <c r="S175" s="1"/>
      <c r="T175" s="35">
        <v>0</v>
      </c>
      <c r="U175" s="35">
        <v>0</v>
      </c>
      <c r="V175" s="41" t="s">
        <v>1294</v>
      </c>
      <c r="W175" s="37" t="s">
        <v>1294</v>
      </c>
      <c r="X175" s="35">
        <v>0</v>
      </c>
      <c r="Y175" s="35">
        <v>0</v>
      </c>
      <c r="Z175" s="35">
        <v>0</v>
      </c>
      <c r="AA175" s="36"/>
      <c r="AB175" s="37"/>
      <c r="AC175" s="35">
        <v>0</v>
      </c>
      <c r="AD175" s="35">
        <v>0</v>
      </c>
      <c r="AE175" s="35">
        <v>0</v>
      </c>
      <c r="AF175" s="36"/>
      <c r="AG175" s="37"/>
      <c r="AH175" s="35">
        <v>0</v>
      </c>
      <c r="AI175" s="1" t="s">
        <v>1242</v>
      </c>
      <c r="AJ175" s="8">
        <v>44865</v>
      </c>
      <c r="AK175" s="8">
        <v>44882</v>
      </c>
      <c r="AL175" s="8"/>
      <c r="AM175" s="29">
        <v>80800</v>
      </c>
      <c r="AN175" s="29">
        <v>80800</v>
      </c>
      <c r="AO175" s="29">
        <v>80800</v>
      </c>
      <c r="AP175" s="29">
        <v>0</v>
      </c>
      <c r="AQ175" s="29">
        <v>0</v>
      </c>
      <c r="AR175" s="29">
        <v>0</v>
      </c>
      <c r="AS175" s="29">
        <v>0</v>
      </c>
      <c r="AT175" s="29">
        <v>0</v>
      </c>
      <c r="AU175" s="29">
        <v>0</v>
      </c>
      <c r="AV175" s="29"/>
      <c r="AW175" s="29"/>
      <c r="AX175" s="29">
        <v>0</v>
      </c>
      <c r="AY175" s="29">
        <v>80800</v>
      </c>
    </row>
    <row r="176" spans="1:51" x14ac:dyDescent="0.25">
      <c r="A176" s="1">
        <v>805027287</v>
      </c>
      <c r="B176" s="1" t="s">
        <v>13</v>
      </c>
      <c r="C176" s="7" t="s">
        <v>14</v>
      </c>
      <c r="D176" s="7">
        <v>259052</v>
      </c>
      <c r="E176" s="7" t="s">
        <v>840</v>
      </c>
      <c r="F176" s="7" t="s">
        <v>841</v>
      </c>
      <c r="G176" s="8">
        <v>44865.999988425989</v>
      </c>
      <c r="H176" s="8">
        <v>44882</v>
      </c>
      <c r="I176" s="9">
        <v>80800</v>
      </c>
      <c r="J176" s="9">
        <v>0</v>
      </c>
      <c r="K176" s="9">
        <v>80800</v>
      </c>
      <c r="L176" s="9">
        <v>80800</v>
      </c>
      <c r="M176" s="16" t="s">
        <v>22</v>
      </c>
      <c r="N176" s="15" t="s">
        <v>1280</v>
      </c>
      <c r="O176" s="15" t="s">
        <v>1280</v>
      </c>
      <c r="P176" s="9">
        <v>80800</v>
      </c>
      <c r="Q176" s="1">
        <v>1222224382</v>
      </c>
      <c r="R176" s="1" t="s">
        <v>1281</v>
      </c>
      <c r="S176" s="1"/>
      <c r="T176" s="35">
        <v>0</v>
      </c>
      <c r="U176" s="35">
        <v>0</v>
      </c>
      <c r="V176" s="41" t="s">
        <v>1294</v>
      </c>
      <c r="W176" s="37" t="s">
        <v>1294</v>
      </c>
      <c r="X176" s="35">
        <v>0</v>
      </c>
      <c r="Y176" s="35">
        <v>0</v>
      </c>
      <c r="Z176" s="35">
        <v>0</v>
      </c>
      <c r="AA176" s="36"/>
      <c r="AB176" s="37"/>
      <c r="AC176" s="35">
        <v>0</v>
      </c>
      <c r="AD176" s="35">
        <v>0</v>
      </c>
      <c r="AE176" s="35">
        <v>0</v>
      </c>
      <c r="AF176" s="36"/>
      <c r="AG176" s="37"/>
      <c r="AH176" s="35">
        <v>0</v>
      </c>
      <c r="AI176" s="1" t="s">
        <v>1242</v>
      </c>
      <c r="AJ176" s="8">
        <v>44865</v>
      </c>
      <c r="AK176" s="8">
        <v>44882</v>
      </c>
      <c r="AL176" s="8"/>
      <c r="AM176" s="29">
        <v>80800</v>
      </c>
      <c r="AN176" s="29">
        <v>80800</v>
      </c>
      <c r="AO176" s="29">
        <v>80800</v>
      </c>
      <c r="AP176" s="29">
        <v>0</v>
      </c>
      <c r="AQ176" s="29">
        <v>0</v>
      </c>
      <c r="AR176" s="29">
        <v>0</v>
      </c>
      <c r="AS176" s="29">
        <v>0</v>
      </c>
      <c r="AT176" s="29">
        <v>0</v>
      </c>
      <c r="AU176" s="29">
        <v>0</v>
      </c>
      <c r="AV176" s="29"/>
      <c r="AW176" s="29"/>
      <c r="AX176" s="29">
        <v>0</v>
      </c>
      <c r="AY176" s="29">
        <v>80800</v>
      </c>
    </row>
    <row r="177" spans="1:51" x14ac:dyDescent="0.25">
      <c r="A177" s="1">
        <v>805027287</v>
      </c>
      <c r="B177" s="1" t="s">
        <v>13</v>
      </c>
      <c r="C177" s="7" t="s">
        <v>14</v>
      </c>
      <c r="D177" s="7">
        <v>259055</v>
      </c>
      <c r="E177" s="7" t="s">
        <v>842</v>
      </c>
      <c r="F177" s="7" t="s">
        <v>843</v>
      </c>
      <c r="G177" s="8">
        <v>44865.999988425989</v>
      </c>
      <c r="H177" s="8">
        <v>44882</v>
      </c>
      <c r="I177" s="9">
        <v>80800</v>
      </c>
      <c r="J177" s="9">
        <v>0</v>
      </c>
      <c r="K177" s="9">
        <v>80800</v>
      </c>
      <c r="L177" s="9">
        <v>80800</v>
      </c>
      <c r="M177" s="16" t="s">
        <v>22</v>
      </c>
      <c r="N177" s="15" t="s">
        <v>1280</v>
      </c>
      <c r="O177" s="15" t="s">
        <v>1280</v>
      </c>
      <c r="P177" s="9">
        <v>80800</v>
      </c>
      <c r="Q177" s="1">
        <v>1222224385</v>
      </c>
      <c r="R177" s="1" t="s">
        <v>1281</v>
      </c>
      <c r="S177" s="1"/>
      <c r="T177" s="35">
        <v>0</v>
      </c>
      <c r="U177" s="35">
        <v>0</v>
      </c>
      <c r="V177" s="41" t="s">
        <v>1294</v>
      </c>
      <c r="W177" s="37" t="s">
        <v>1294</v>
      </c>
      <c r="X177" s="35">
        <v>0</v>
      </c>
      <c r="Y177" s="35">
        <v>0</v>
      </c>
      <c r="Z177" s="35">
        <v>0</v>
      </c>
      <c r="AA177" s="36"/>
      <c r="AB177" s="37"/>
      <c r="AC177" s="35">
        <v>0</v>
      </c>
      <c r="AD177" s="35">
        <v>0</v>
      </c>
      <c r="AE177" s="35">
        <v>0</v>
      </c>
      <c r="AF177" s="36"/>
      <c r="AG177" s="37"/>
      <c r="AH177" s="35">
        <v>0</v>
      </c>
      <c r="AI177" s="1" t="s">
        <v>1242</v>
      </c>
      <c r="AJ177" s="8">
        <v>44865</v>
      </c>
      <c r="AK177" s="8">
        <v>44882</v>
      </c>
      <c r="AL177" s="8"/>
      <c r="AM177" s="29">
        <v>80800</v>
      </c>
      <c r="AN177" s="29">
        <v>80800</v>
      </c>
      <c r="AO177" s="29">
        <v>80800</v>
      </c>
      <c r="AP177" s="29">
        <v>0</v>
      </c>
      <c r="AQ177" s="29">
        <v>0</v>
      </c>
      <c r="AR177" s="29">
        <v>0</v>
      </c>
      <c r="AS177" s="29">
        <v>0</v>
      </c>
      <c r="AT177" s="29">
        <v>0</v>
      </c>
      <c r="AU177" s="29">
        <v>0</v>
      </c>
      <c r="AV177" s="29"/>
      <c r="AW177" s="29"/>
      <c r="AX177" s="29">
        <v>0</v>
      </c>
      <c r="AY177" s="29">
        <v>80800</v>
      </c>
    </row>
    <row r="178" spans="1:51" x14ac:dyDescent="0.25">
      <c r="A178" s="1">
        <v>805027287</v>
      </c>
      <c r="B178" s="1" t="s">
        <v>13</v>
      </c>
      <c r="C178" s="7" t="s">
        <v>14</v>
      </c>
      <c r="D178" s="7">
        <v>259059</v>
      </c>
      <c r="E178" s="7" t="s">
        <v>844</v>
      </c>
      <c r="F178" s="7" t="s">
        <v>845</v>
      </c>
      <c r="G178" s="8">
        <v>44865.999988425989</v>
      </c>
      <c r="H178" s="8">
        <v>44882</v>
      </c>
      <c r="I178" s="9">
        <v>80800</v>
      </c>
      <c r="J178" s="9">
        <v>0</v>
      </c>
      <c r="K178" s="9">
        <v>80800</v>
      </c>
      <c r="L178" s="9">
        <v>80800</v>
      </c>
      <c r="M178" s="16" t="s">
        <v>22</v>
      </c>
      <c r="N178" s="15" t="s">
        <v>1280</v>
      </c>
      <c r="O178" s="15" t="s">
        <v>1280</v>
      </c>
      <c r="P178" s="9">
        <v>80800</v>
      </c>
      <c r="Q178" s="1">
        <v>1222224389</v>
      </c>
      <c r="R178" s="1" t="s">
        <v>1281</v>
      </c>
      <c r="S178" s="1"/>
      <c r="T178" s="35">
        <v>0</v>
      </c>
      <c r="U178" s="35">
        <v>0</v>
      </c>
      <c r="V178" s="41" t="s">
        <v>1294</v>
      </c>
      <c r="W178" s="37" t="s">
        <v>1294</v>
      </c>
      <c r="X178" s="35">
        <v>0</v>
      </c>
      <c r="Y178" s="35">
        <v>0</v>
      </c>
      <c r="Z178" s="35">
        <v>0</v>
      </c>
      <c r="AA178" s="36"/>
      <c r="AB178" s="37"/>
      <c r="AC178" s="35">
        <v>0</v>
      </c>
      <c r="AD178" s="35">
        <v>0</v>
      </c>
      <c r="AE178" s="35">
        <v>0</v>
      </c>
      <c r="AF178" s="36"/>
      <c r="AG178" s="37"/>
      <c r="AH178" s="35">
        <v>0</v>
      </c>
      <c r="AI178" s="1" t="s">
        <v>1242</v>
      </c>
      <c r="AJ178" s="8">
        <v>44865</v>
      </c>
      <c r="AK178" s="8">
        <v>44882</v>
      </c>
      <c r="AL178" s="8"/>
      <c r="AM178" s="29">
        <v>80800</v>
      </c>
      <c r="AN178" s="29">
        <v>80800</v>
      </c>
      <c r="AO178" s="29">
        <v>80800</v>
      </c>
      <c r="AP178" s="29">
        <v>0</v>
      </c>
      <c r="AQ178" s="29">
        <v>0</v>
      </c>
      <c r="AR178" s="29">
        <v>0</v>
      </c>
      <c r="AS178" s="29">
        <v>0</v>
      </c>
      <c r="AT178" s="29">
        <v>0</v>
      </c>
      <c r="AU178" s="29">
        <v>0</v>
      </c>
      <c r="AV178" s="29"/>
      <c r="AW178" s="29"/>
      <c r="AX178" s="29">
        <v>0</v>
      </c>
      <c r="AY178" s="29">
        <v>80800</v>
      </c>
    </row>
    <row r="179" spans="1:51" x14ac:dyDescent="0.25">
      <c r="A179" s="1">
        <v>805027287</v>
      </c>
      <c r="B179" s="1" t="s">
        <v>13</v>
      </c>
      <c r="C179" s="7" t="s">
        <v>14</v>
      </c>
      <c r="D179" s="7">
        <v>259061</v>
      </c>
      <c r="E179" s="7" t="s">
        <v>848</v>
      </c>
      <c r="F179" s="7" t="s">
        <v>849</v>
      </c>
      <c r="G179" s="8">
        <v>44865.999988425989</v>
      </c>
      <c r="H179" s="8">
        <v>44882</v>
      </c>
      <c r="I179" s="9">
        <v>80800</v>
      </c>
      <c r="J179" s="9">
        <v>0</v>
      </c>
      <c r="K179" s="9">
        <v>80800</v>
      </c>
      <c r="L179" s="9">
        <v>80800</v>
      </c>
      <c r="M179" s="16" t="s">
        <v>22</v>
      </c>
      <c r="N179" s="15" t="s">
        <v>1280</v>
      </c>
      <c r="O179" s="15" t="s">
        <v>1280</v>
      </c>
      <c r="P179" s="9">
        <v>80800</v>
      </c>
      <c r="Q179" s="1">
        <v>1222224390</v>
      </c>
      <c r="R179" s="1" t="s">
        <v>1281</v>
      </c>
      <c r="S179" s="1"/>
      <c r="T179" s="35">
        <v>0</v>
      </c>
      <c r="U179" s="35">
        <v>0</v>
      </c>
      <c r="V179" s="41" t="s">
        <v>1294</v>
      </c>
      <c r="W179" s="37" t="s">
        <v>1294</v>
      </c>
      <c r="X179" s="35">
        <v>0</v>
      </c>
      <c r="Y179" s="35">
        <v>0</v>
      </c>
      <c r="Z179" s="35">
        <v>0</v>
      </c>
      <c r="AA179" s="36"/>
      <c r="AB179" s="37"/>
      <c r="AC179" s="35">
        <v>0</v>
      </c>
      <c r="AD179" s="35">
        <v>0</v>
      </c>
      <c r="AE179" s="35">
        <v>0</v>
      </c>
      <c r="AF179" s="36"/>
      <c r="AG179" s="37"/>
      <c r="AH179" s="35">
        <v>0</v>
      </c>
      <c r="AI179" s="1" t="s">
        <v>1242</v>
      </c>
      <c r="AJ179" s="8">
        <v>44865</v>
      </c>
      <c r="AK179" s="8">
        <v>44882</v>
      </c>
      <c r="AL179" s="8"/>
      <c r="AM179" s="29">
        <v>80800</v>
      </c>
      <c r="AN179" s="29">
        <v>80800</v>
      </c>
      <c r="AO179" s="29">
        <v>80800</v>
      </c>
      <c r="AP179" s="29">
        <v>0</v>
      </c>
      <c r="AQ179" s="29">
        <v>0</v>
      </c>
      <c r="AR179" s="29">
        <v>0</v>
      </c>
      <c r="AS179" s="29">
        <v>0</v>
      </c>
      <c r="AT179" s="29">
        <v>0</v>
      </c>
      <c r="AU179" s="29">
        <v>0</v>
      </c>
      <c r="AV179" s="29"/>
      <c r="AW179" s="29"/>
      <c r="AX179" s="29">
        <v>0</v>
      </c>
      <c r="AY179" s="29">
        <v>80800</v>
      </c>
    </row>
    <row r="180" spans="1:51" x14ac:dyDescent="0.25">
      <c r="A180" s="1">
        <v>805027287</v>
      </c>
      <c r="B180" s="1" t="s">
        <v>13</v>
      </c>
      <c r="C180" s="7" t="s">
        <v>14</v>
      </c>
      <c r="D180" s="7">
        <v>259062</v>
      </c>
      <c r="E180" s="7" t="s">
        <v>850</v>
      </c>
      <c r="F180" s="7" t="s">
        <v>851</v>
      </c>
      <c r="G180" s="8">
        <v>44865.999988425989</v>
      </c>
      <c r="H180" s="8">
        <v>44882</v>
      </c>
      <c r="I180" s="9">
        <v>80800</v>
      </c>
      <c r="J180" s="9">
        <v>0</v>
      </c>
      <c r="K180" s="9">
        <v>80800</v>
      </c>
      <c r="L180" s="9">
        <v>80800</v>
      </c>
      <c r="M180" s="16" t="s">
        <v>21</v>
      </c>
      <c r="N180" s="15" t="s">
        <v>1280</v>
      </c>
      <c r="O180" s="15" t="s">
        <v>1280</v>
      </c>
      <c r="P180" s="9">
        <v>80800</v>
      </c>
      <c r="Q180" s="1">
        <v>1222224391</v>
      </c>
      <c r="R180" s="1" t="s">
        <v>1281</v>
      </c>
      <c r="S180" s="1"/>
      <c r="T180" s="35">
        <v>0</v>
      </c>
      <c r="U180" s="35">
        <v>0</v>
      </c>
      <c r="V180" s="41" t="s">
        <v>1294</v>
      </c>
      <c r="W180" s="37" t="s">
        <v>1294</v>
      </c>
      <c r="X180" s="35">
        <v>0</v>
      </c>
      <c r="Y180" s="35">
        <v>0</v>
      </c>
      <c r="Z180" s="35">
        <v>0</v>
      </c>
      <c r="AA180" s="36"/>
      <c r="AB180" s="37"/>
      <c r="AC180" s="35">
        <v>0</v>
      </c>
      <c r="AD180" s="35">
        <v>0</v>
      </c>
      <c r="AE180" s="35">
        <v>0</v>
      </c>
      <c r="AF180" s="36"/>
      <c r="AG180" s="37"/>
      <c r="AH180" s="35">
        <v>0</v>
      </c>
      <c r="AI180" s="1" t="s">
        <v>1242</v>
      </c>
      <c r="AJ180" s="8">
        <v>44865</v>
      </c>
      <c r="AK180" s="8">
        <v>44882</v>
      </c>
      <c r="AL180" s="8"/>
      <c r="AM180" s="29">
        <v>80800</v>
      </c>
      <c r="AN180" s="29">
        <v>80800</v>
      </c>
      <c r="AO180" s="29">
        <v>80800</v>
      </c>
      <c r="AP180" s="29">
        <v>0</v>
      </c>
      <c r="AQ180" s="29">
        <v>0</v>
      </c>
      <c r="AR180" s="29">
        <v>0</v>
      </c>
      <c r="AS180" s="29">
        <v>0</v>
      </c>
      <c r="AT180" s="29">
        <v>0</v>
      </c>
      <c r="AU180" s="29">
        <v>0</v>
      </c>
      <c r="AV180" s="29"/>
      <c r="AW180" s="29"/>
      <c r="AX180" s="29">
        <v>0</v>
      </c>
      <c r="AY180" s="29">
        <v>80800</v>
      </c>
    </row>
    <row r="181" spans="1:51" x14ac:dyDescent="0.25">
      <c r="A181" s="1">
        <v>805027287</v>
      </c>
      <c r="B181" s="1" t="s">
        <v>13</v>
      </c>
      <c r="C181" s="7" t="s">
        <v>14</v>
      </c>
      <c r="D181" s="7">
        <v>259070</v>
      </c>
      <c r="E181" s="7" t="s">
        <v>852</v>
      </c>
      <c r="F181" s="7" t="s">
        <v>853</v>
      </c>
      <c r="G181" s="8">
        <v>44865.999988425989</v>
      </c>
      <c r="H181" s="8">
        <v>44882</v>
      </c>
      <c r="I181" s="9">
        <v>80800</v>
      </c>
      <c r="J181" s="9">
        <v>0</v>
      </c>
      <c r="K181" s="9">
        <v>80800</v>
      </c>
      <c r="L181" s="9">
        <v>80800</v>
      </c>
      <c r="M181" s="16" t="s">
        <v>22</v>
      </c>
      <c r="N181" s="15" t="s">
        <v>1280</v>
      </c>
      <c r="O181" s="15" t="s">
        <v>1280</v>
      </c>
      <c r="P181" s="9">
        <v>80800</v>
      </c>
      <c r="Q181" s="1">
        <v>1222224399</v>
      </c>
      <c r="R181" s="1" t="s">
        <v>1281</v>
      </c>
      <c r="S181" s="1"/>
      <c r="T181" s="35">
        <v>0</v>
      </c>
      <c r="U181" s="35">
        <v>0</v>
      </c>
      <c r="V181" s="41" t="s">
        <v>1294</v>
      </c>
      <c r="W181" s="37" t="s">
        <v>1294</v>
      </c>
      <c r="X181" s="35">
        <v>0</v>
      </c>
      <c r="Y181" s="35">
        <v>0</v>
      </c>
      <c r="Z181" s="35">
        <v>0</v>
      </c>
      <c r="AA181" s="36"/>
      <c r="AB181" s="37"/>
      <c r="AC181" s="35">
        <v>0</v>
      </c>
      <c r="AD181" s="35">
        <v>0</v>
      </c>
      <c r="AE181" s="35">
        <v>0</v>
      </c>
      <c r="AF181" s="36"/>
      <c r="AG181" s="37"/>
      <c r="AH181" s="35">
        <v>0</v>
      </c>
      <c r="AI181" s="1" t="s">
        <v>1242</v>
      </c>
      <c r="AJ181" s="8">
        <v>44865</v>
      </c>
      <c r="AK181" s="8">
        <v>44882</v>
      </c>
      <c r="AL181" s="8"/>
      <c r="AM181" s="29">
        <v>80800</v>
      </c>
      <c r="AN181" s="29">
        <v>80800</v>
      </c>
      <c r="AO181" s="29">
        <v>80800</v>
      </c>
      <c r="AP181" s="29">
        <v>0</v>
      </c>
      <c r="AQ181" s="29">
        <v>0</v>
      </c>
      <c r="AR181" s="29">
        <v>0</v>
      </c>
      <c r="AS181" s="29">
        <v>0</v>
      </c>
      <c r="AT181" s="29">
        <v>0</v>
      </c>
      <c r="AU181" s="29">
        <v>0</v>
      </c>
      <c r="AV181" s="29"/>
      <c r="AW181" s="29"/>
      <c r="AX181" s="29">
        <v>0</v>
      </c>
      <c r="AY181" s="29">
        <v>80800</v>
      </c>
    </row>
    <row r="182" spans="1:51" x14ac:dyDescent="0.25">
      <c r="A182" s="1">
        <v>805027287</v>
      </c>
      <c r="B182" s="1" t="s">
        <v>13</v>
      </c>
      <c r="C182" s="7" t="s">
        <v>14</v>
      </c>
      <c r="D182" s="7">
        <v>259079</v>
      </c>
      <c r="E182" s="7" t="s">
        <v>856</v>
      </c>
      <c r="F182" s="7" t="s">
        <v>857</v>
      </c>
      <c r="G182" s="8">
        <v>44865.999988425989</v>
      </c>
      <c r="H182" s="8">
        <v>44882</v>
      </c>
      <c r="I182" s="9">
        <v>80800</v>
      </c>
      <c r="J182" s="9">
        <v>0</v>
      </c>
      <c r="K182" s="9">
        <v>80800</v>
      </c>
      <c r="L182" s="9">
        <v>80800</v>
      </c>
      <c r="M182" s="16" t="s">
        <v>21</v>
      </c>
      <c r="N182" s="15" t="s">
        <v>1280</v>
      </c>
      <c r="O182" s="15" t="s">
        <v>1280</v>
      </c>
      <c r="P182" s="9">
        <v>80800</v>
      </c>
      <c r="Q182" s="1">
        <v>1222224407</v>
      </c>
      <c r="R182" s="1" t="s">
        <v>1281</v>
      </c>
      <c r="S182" s="1"/>
      <c r="T182" s="35">
        <v>0</v>
      </c>
      <c r="U182" s="35">
        <v>0</v>
      </c>
      <c r="V182" s="41" t="s">
        <v>1294</v>
      </c>
      <c r="W182" s="37" t="s">
        <v>1294</v>
      </c>
      <c r="X182" s="35">
        <v>0</v>
      </c>
      <c r="Y182" s="35">
        <v>0</v>
      </c>
      <c r="Z182" s="35">
        <v>0</v>
      </c>
      <c r="AA182" s="36"/>
      <c r="AB182" s="37"/>
      <c r="AC182" s="35">
        <v>0</v>
      </c>
      <c r="AD182" s="35">
        <v>0</v>
      </c>
      <c r="AE182" s="35">
        <v>0</v>
      </c>
      <c r="AF182" s="36"/>
      <c r="AG182" s="37"/>
      <c r="AH182" s="35">
        <v>0</v>
      </c>
      <c r="AI182" s="1" t="s">
        <v>1242</v>
      </c>
      <c r="AJ182" s="8">
        <v>44865</v>
      </c>
      <c r="AK182" s="8">
        <v>44882</v>
      </c>
      <c r="AL182" s="8"/>
      <c r="AM182" s="29">
        <v>80800</v>
      </c>
      <c r="AN182" s="29">
        <v>80800</v>
      </c>
      <c r="AO182" s="29">
        <v>80800</v>
      </c>
      <c r="AP182" s="29">
        <v>0</v>
      </c>
      <c r="AQ182" s="29">
        <v>0</v>
      </c>
      <c r="AR182" s="29">
        <v>0</v>
      </c>
      <c r="AS182" s="29">
        <v>0</v>
      </c>
      <c r="AT182" s="29">
        <v>0</v>
      </c>
      <c r="AU182" s="29">
        <v>0</v>
      </c>
      <c r="AV182" s="29"/>
      <c r="AW182" s="29"/>
      <c r="AX182" s="29">
        <v>0</v>
      </c>
      <c r="AY182" s="29">
        <v>80800</v>
      </c>
    </row>
    <row r="183" spans="1:51" x14ac:dyDescent="0.25">
      <c r="A183" s="1">
        <v>805027287</v>
      </c>
      <c r="B183" s="1" t="s">
        <v>13</v>
      </c>
      <c r="C183" s="7" t="s">
        <v>14</v>
      </c>
      <c r="D183" s="7">
        <v>259084</v>
      </c>
      <c r="E183" s="7" t="s">
        <v>858</v>
      </c>
      <c r="F183" s="7" t="s">
        <v>859</v>
      </c>
      <c r="G183" s="8">
        <v>44865.999988425989</v>
      </c>
      <c r="H183" s="8">
        <v>44882</v>
      </c>
      <c r="I183" s="9">
        <v>80800</v>
      </c>
      <c r="J183" s="9">
        <v>0</v>
      </c>
      <c r="K183" s="9">
        <v>80800</v>
      </c>
      <c r="L183" s="9">
        <v>80800</v>
      </c>
      <c r="M183" s="16" t="s">
        <v>22</v>
      </c>
      <c r="N183" s="15" t="s">
        <v>1280</v>
      </c>
      <c r="O183" s="15" t="s">
        <v>1280</v>
      </c>
      <c r="P183" s="9">
        <v>80800</v>
      </c>
      <c r="Q183" s="1">
        <v>1222224412</v>
      </c>
      <c r="R183" s="1" t="s">
        <v>1281</v>
      </c>
      <c r="S183" s="1"/>
      <c r="T183" s="35">
        <v>0</v>
      </c>
      <c r="U183" s="35">
        <v>0</v>
      </c>
      <c r="V183" s="41" t="s">
        <v>1294</v>
      </c>
      <c r="W183" s="37" t="s">
        <v>1294</v>
      </c>
      <c r="X183" s="35">
        <v>0</v>
      </c>
      <c r="Y183" s="35">
        <v>0</v>
      </c>
      <c r="Z183" s="35">
        <v>0</v>
      </c>
      <c r="AA183" s="36"/>
      <c r="AB183" s="37"/>
      <c r="AC183" s="35">
        <v>0</v>
      </c>
      <c r="AD183" s="35">
        <v>0</v>
      </c>
      <c r="AE183" s="35">
        <v>0</v>
      </c>
      <c r="AF183" s="36"/>
      <c r="AG183" s="37"/>
      <c r="AH183" s="35">
        <v>0</v>
      </c>
      <c r="AI183" s="1" t="s">
        <v>1242</v>
      </c>
      <c r="AJ183" s="8">
        <v>44865</v>
      </c>
      <c r="AK183" s="8">
        <v>44882</v>
      </c>
      <c r="AL183" s="8"/>
      <c r="AM183" s="29">
        <v>80800</v>
      </c>
      <c r="AN183" s="29">
        <v>80800</v>
      </c>
      <c r="AO183" s="29">
        <v>80800</v>
      </c>
      <c r="AP183" s="29">
        <v>0</v>
      </c>
      <c r="AQ183" s="29">
        <v>0</v>
      </c>
      <c r="AR183" s="29">
        <v>0</v>
      </c>
      <c r="AS183" s="29">
        <v>0</v>
      </c>
      <c r="AT183" s="29">
        <v>0</v>
      </c>
      <c r="AU183" s="29">
        <v>0</v>
      </c>
      <c r="AV183" s="29"/>
      <c r="AW183" s="29"/>
      <c r="AX183" s="29">
        <v>0</v>
      </c>
      <c r="AY183" s="29">
        <v>80800</v>
      </c>
    </row>
    <row r="184" spans="1:51" x14ac:dyDescent="0.25">
      <c r="A184" s="1">
        <v>805027287</v>
      </c>
      <c r="B184" s="1" t="s">
        <v>13</v>
      </c>
      <c r="C184" s="7" t="s">
        <v>14</v>
      </c>
      <c r="D184" s="7">
        <v>259086</v>
      </c>
      <c r="E184" s="7" t="s">
        <v>860</v>
      </c>
      <c r="F184" s="7" t="s">
        <v>861</v>
      </c>
      <c r="G184" s="8">
        <v>44865.999988425989</v>
      </c>
      <c r="H184" s="8">
        <v>44882</v>
      </c>
      <c r="I184" s="9">
        <v>80800</v>
      </c>
      <c r="J184" s="9">
        <v>0</v>
      </c>
      <c r="K184" s="9">
        <v>80800</v>
      </c>
      <c r="L184" s="9">
        <v>80800</v>
      </c>
      <c r="M184" s="16" t="s">
        <v>22</v>
      </c>
      <c r="N184" s="15" t="s">
        <v>1280</v>
      </c>
      <c r="O184" s="15" t="s">
        <v>1280</v>
      </c>
      <c r="P184" s="9">
        <v>80800</v>
      </c>
      <c r="Q184" s="1">
        <v>1222224414</v>
      </c>
      <c r="R184" s="1" t="s">
        <v>1281</v>
      </c>
      <c r="S184" s="1"/>
      <c r="T184" s="35">
        <v>0</v>
      </c>
      <c r="U184" s="35">
        <v>0</v>
      </c>
      <c r="V184" s="41" t="s">
        <v>1294</v>
      </c>
      <c r="W184" s="37" t="s">
        <v>1294</v>
      </c>
      <c r="X184" s="35">
        <v>0</v>
      </c>
      <c r="Y184" s="35">
        <v>0</v>
      </c>
      <c r="Z184" s="35">
        <v>0</v>
      </c>
      <c r="AA184" s="36"/>
      <c r="AB184" s="37"/>
      <c r="AC184" s="35">
        <v>0</v>
      </c>
      <c r="AD184" s="35">
        <v>0</v>
      </c>
      <c r="AE184" s="35">
        <v>0</v>
      </c>
      <c r="AF184" s="36"/>
      <c r="AG184" s="37"/>
      <c r="AH184" s="35">
        <v>0</v>
      </c>
      <c r="AI184" s="1" t="s">
        <v>1242</v>
      </c>
      <c r="AJ184" s="8">
        <v>44865</v>
      </c>
      <c r="AK184" s="8">
        <v>44882</v>
      </c>
      <c r="AL184" s="8"/>
      <c r="AM184" s="29">
        <v>80800</v>
      </c>
      <c r="AN184" s="29">
        <v>80800</v>
      </c>
      <c r="AO184" s="29">
        <v>80800</v>
      </c>
      <c r="AP184" s="29">
        <v>0</v>
      </c>
      <c r="AQ184" s="29">
        <v>0</v>
      </c>
      <c r="AR184" s="29">
        <v>0</v>
      </c>
      <c r="AS184" s="29">
        <v>0</v>
      </c>
      <c r="AT184" s="29">
        <v>0</v>
      </c>
      <c r="AU184" s="29">
        <v>0</v>
      </c>
      <c r="AV184" s="29"/>
      <c r="AW184" s="29"/>
      <c r="AX184" s="29">
        <v>0</v>
      </c>
      <c r="AY184" s="29">
        <v>80800</v>
      </c>
    </row>
    <row r="185" spans="1:51" x14ac:dyDescent="0.25">
      <c r="A185" s="1">
        <v>805027287</v>
      </c>
      <c r="B185" s="1" t="s">
        <v>13</v>
      </c>
      <c r="C185" s="7" t="s">
        <v>14</v>
      </c>
      <c r="D185" s="7">
        <v>259089</v>
      </c>
      <c r="E185" s="7" t="s">
        <v>862</v>
      </c>
      <c r="F185" s="7" t="s">
        <v>863</v>
      </c>
      <c r="G185" s="8">
        <v>44865.999988425989</v>
      </c>
      <c r="H185" s="8">
        <v>44882</v>
      </c>
      <c r="I185" s="9">
        <v>80800</v>
      </c>
      <c r="J185" s="9">
        <v>0</v>
      </c>
      <c r="K185" s="9">
        <v>80800</v>
      </c>
      <c r="L185" s="9">
        <v>80800</v>
      </c>
      <c r="M185" s="16" t="s">
        <v>22</v>
      </c>
      <c r="N185" s="15" t="s">
        <v>1280</v>
      </c>
      <c r="O185" s="15" t="s">
        <v>1280</v>
      </c>
      <c r="P185" s="9">
        <v>80800</v>
      </c>
      <c r="Q185" s="1">
        <v>1222224417</v>
      </c>
      <c r="R185" s="1" t="s">
        <v>1281</v>
      </c>
      <c r="S185" s="1"/>
      <c r="T185" s="35">
        <v>0</v>
      </c>
      <c r="U185" s="35">
        <v>0</v>
      </c>
      <c r="V185" s="41" t="s">
        <v>1294</v>
      </c>
      <c r="W185" s="37" t="s">
        <v>1294</v>
      </c>
      <c r="X185" s="35">
        <v>0</v>
      </c>
      <c r="Y185" s="35">
        <v>0</v>
      </c>
      <c r="Z185" s="35">
        <v>0</v>
      </c>
      <c r="AA185" s="36"/>
      <c r="AB185" s="37"/>
      <c r="AC185" s="35">
        <v>0</v>
      </c>
      <c r="AD185" s="35">
        <v>0</v>
      </c>
      <c r="AE185" s="35">
        <v>0</v>
      </c>
      <c r="AF185" s="36"/>
      <c r="AG185" s="37"/>
      <c r="AH185" s="35">
        <v>0</v>
      </c>
      <c r="AI185" s="1" t="s">
        <v>1242</v>
      </c>
      <c r="AJ185" s="8">
        <v>44865</v>
      </c>
      <c r="AK185" s="8">
        <v>44882</v>
      </c>
      <c r="AL185" s="8"/>
      <c r="AM185" s="29">
        <v>80800</v>
      </c>
      <c r="AN185" s="29">
        <v>80800</v>
      </c>
      <c r="AO185" s="29">
        <v>80800</v>
      </c>
      <c r="AP185" s="29">
        <v>0</v>
      </c>
      <c r="AQ185" s="29">
        <v>0</v>
      </c>
      <c r="AR185" s="29">
        <v>0</v>
      </c>
      <c r="AS185" s="29">
        <v>0</v>
      </c>
      <c r="AT185" s="29">
        <v>0</v>
      </c>
      <c r="AU185" s="29">
        <v>0</v>
      </c>
      <c r="AV185" s="29"/>
      <c r="AW185" s="29"/>
      <c r="AX185" s="29">
        <v>0</v>
      </c>
      <c r="AY185" s="29">
        <v>80800</v>
      </c>
    </row>
    <row r="186" spans="1:51" x14ac:dyDescent="0.25">
      <c r="A186" s="1">
        <v>805027287</v>
      </c>
      <c r="B186" s="1" t="s">
        <v>13</v>
      </c>
      <c r="C186" s="7" t="s">
        <v>14</v>
      </c>
      <c r="D186" s="7">
        <v>259092</v>
      </c>
      <c r="E186" s="7" t="s">
        <v>864</v>
      </c>
      <c r="F186" s="7" t="s">
        <v>865</v>
      </c>
      <c r="G186" s="8">
        <v>44865.999988425989</v>
      </c>
      <c r="H186" s="8">
        <v>44882</v>
      </c>
      <c r="I186" s="9">
        <v>80800</v>
      </c>
      <c r="J186" s="9">
        <v>0</v>
      </c>
      <c r="K186" s="9">
        <v>80800</v>
      </c>
      <c r="L186" s="9">
        <v>80800</v>
      </c>
      <c r="M186" s="16" t="s">
        <v>21</v>
      </c>
      <c r="N186" s="15" t="s">
        <v>1280</v>
      </c>
      <c r="O186" s="15" t="s">
        <v>1280</v>
      </c>
      <c r="P186" s="9">
        <v>80800</v>
      </c>
      <c r="Q186" s="1">
        <v>1222224420</v>
      </c>
      <c r="R186" s="1" t="s">
        <v>1281</v>
      </c>
      <c r="S186" s="1"/>
      <c r="T186" s="35">
        <v>0</v>
      </c>
      <c r="U186" s="35">
        <v>0</v>
      </c>
      <c r="V186" s="41" t="s">
        <v>1294</v>
      </c>
      <c r="W186" s="37" t="s">
        <v>1294</v>
      </c>
      <c r="X186" s="35">
        <v>0</v>
      </c>
      <c r="Y186" s="35">
        <v>0</v>
      </c>
      <c r="Z186" s="35">
        <v>0</v>
      </c>
      <c r="AA186" s="36"/>
      <c r="AB186" s="37"/>
      <c r="AC186" s="35">
        <v>0</v>
      </c>
      <c r="AD186" s="35">
        <v>0</v>
      </c>
      <c r="AE186" s="35">
        <v>0</v>
      </c>
      <c r="AF186" s="36"/>
      <c r="AG186" s="37"/>
      <c r="AH186" s="35">
        <v>0</v>
      </c>
      <c r="AI186" s="1" t="s">
        <v>1242</v>
      </c>
      <c r="AJ186" s="8">
        <v>44865</v>
      </c>
      <c r="AK186" s="8">
        <v>44882</v>
      </c>
      <c r="AL186" s="8"/>
      <c r="AM186" s="29">
        <v>80800</v>
      </c>
      <c r="AN186" s="29">
        <v>80800</v>
      </c>
      <c r="AO186" s="29">
        <v>80800</v>
      </c>
      <c r="AP186" s="29">
        <v>0</v>
      </c>
      <c r="AQ186" s="29">
        <v>0</v>
      </c>
      <c r="AR186" s="29">
        <v>0</v>
      </c>
      <c r="AS186" s="29">
        <v>0</v>
      </c>
      <c r="AT186" s="29">
        <v>0</v>
      </c>
      <c r="AU186" s="29">
        <v>0</v>
      </c>
      <c r="AV186" s="29"/>
      <c r="AW186" s="29"/>
      <c r="AX186" s="29">
        <v>0</v>
      </c>
      <c r="AY186" s="29">
        <v>80800</v>
      </c>
    </row>
    <row r="187" spans="1:51" x14ac:dyDescent="0.25">
      <c r="A187" s="1">
        <v>805027287</v>
      </c>
      <c r="B187" s="1" t="s">
        <v>13</v>
      </c>
      <c r="C187" s="7" t="s">
        <v>14</v>
      </c>
      <c r="D187" s="7">
        <v>259112</v>
      </c>
      <c r="E187" s="7" t="s">
        <v>870</v>
      </c>
      <c r="F187" s="7" t="s">
        <v>871</v>
      </c>
      <c r="G187" s="8">
        <v>44865.999988425989</v>
      </c>
      <c r="H187" s="8">
        <v>44882</v>
      </c>
      <c r="I187" s="9">
        <v>80800</v>
      </c>
      <c r="J187" s="9">
        <v>0</v>
      </c>
      <c r="K187" s="9">
        <v>80800</v>
      </c>
      <c r="L187" s="9">
        <v>80800</v>
      </c>
      <c r="M187" s="16" t="s">
        <v>22</v>
      </c>
      <c r="N187" s="15" t="s">
        <v>1280</v>
      </c>
      <c r="O187" s="15" t="s">
        <v>1280</v>
      </c>
      <c r="P187" s="9">
        <v>80800</v>
      </c>
      <c r="Q187" s="1">
        <v>1222224437</v>
      </c>
      <c r="R187" s="1" t="s">
        <v>1281</v>
      </c>
      <c r="S187" s="1"/>
      <c r="T187" s="35">
        <v>0</v>
      </c>
      <c r="U187" s="35">
        <v>0</v>
      </c>
      <c r="V187" s="41" t="s">
        <v>1294</v>
      </c>
      <c r="W187" s="37" t="s">
        <v>1294</v>
      </c>
      <c r="X187" s="35">
        <v>0</v>
      </c>
      <c r="Y187" s="35">
        <v>0</v>
      </c>
      <c r="Z187" s="35">
        <v>0</v>
      </c>
      <c r="AA187" s="36"/>
      <c r="AB187" s="37"/>
      <c r="AC187" s="35">
        <v>0</v>
      </c>
      <c r="AD187" s="35">
        <v>0</v>
      </c>
      <c r="AE187" s="35">
        <v>0</v>
      </c>
      <c r="AF187" s="36"/>
      <c r="AG187" s="37"/>
      <c r="AH187" s="35">
        <v>0</v>
      </c>
      <c r="AI187" s="1" t="s">
        <v>1242</v>
      </c>
      <c r="AJ187" s="8">
        <v>44865</v>
      </c>
      <c r="AK187" s="8">
        <v>44882</v>
      </c>
      <c r="AL187" s="8"/>
      <c r="AM187" s="29">
        <v>80800</v>
      </c>
      <c r="AN187" s="29">
        <v>80800</v>
      </c>
      <c r="AO187" s="29">
        <v>80800</v>
      </c>
      <c r="AP187" s="29">
        <v>0</v>
      </c>
      <c r="AQ187" s="29">
        <v>0</v>
      </c>
      <c r="AR187" s="29">
        <v>0</v>
      </c>
      <c r="AS187" s="29">
        <v>0</v>
      </c>
      <c r="AT187" s="29">
        <v>0</v>
      </c>
      <c r="AU187" s="29">
        <v>0</v>
      </c>
      <c r="AV187" s="29"/>
      <c r="AW187" s="29"/>
      <c r="AX187" s="29">
        <v>0</v>
      </c>
      <c r="AY187" s="29">
        <v>80800</v>
      </c>
    </row>
    <row r="188" spans="1:51" x14ac:dyDescent="0.25">
      <c r="A188" s="1">
        <v>805027287</v>
      </c>
      <c r="B188" s="1" t="s">
        <v>13</v>
      </c>
      <c r="C188" s="7" t="s">
        <v>14</v>
      </c>
      <c r="D188" s="7">
        <v>259119</v>
      </c>
      <c r="E188" s="7" t="s">
        <v>872</v>
      </c>
      <c r="F188" s="7" t="s">
        <v>873</v>
      </c>
      <c r="G188" s="8">
        <v>44865.999988425989</v>
      </c>
      <c r="H188" s="8">
        <v>44882</v>
      </c>
      <c r="I188" s="9">
        <v>80800</v>
      </c>
      <c r="J188" s="9">
        <v>0</v>
      </c>
      <c r="K188" s="9">
        <v>80800</v>
      </c>
      <c r="L188" s="9">
        <v>80800</v>
      </c>
      <c r="M188" s="16" t="s">
        <v>22</v>
      </c>
      <c r="N188" s="15" t="s">
        <v>1280</v>
      </c>
      <c r="O188" s="15" t="s">
        <v>1280</v>
      </c>
      <c r="P188" s="9">
        <v>80800</v>
      </c>
      <c r="Q188" s="1">
        <v>1222224444</v>
      </c>
      <c r="R188" s="1" t="s">
        <v>1281</v>
      </c>
      <c r="S188" s="1"/>
      <c r="T188" s="35">
        <v>0</v>
      </c>
      <c r="U188" s="35">
        <v>0</v>
      </c>
      <c r="V188" s="41" t="s">
        <v>1294</v>
      </c>
      <c r="W188" s="37" t="s">
        <v>1294</v>
      </c>
      <c r="X188" s="35">
        <v>0</v>
      </c>
      <c r="Y188" s="35">
        <v>0</v>
      </c>
      <c r="Z188" s="35">
        <v>0</v>
      </c>
      <c r="AA188" s="36"/>
      <c r="AB188" s="37"/>
      <c r="AC188" s="35">
        <v>0</v>
      </c>
      <c r="AD188" s="35">
        <v>0</v>
      </c>
      <c r="AE188" s="35">
        <v>0</v>
      </c>
      <c r="AF188" s="36"/>
      <c r="AG188" s="37"/>
      <c r="AH188" s="35">
        <v>0</v>
      </c>
      <c r="AI188" s="1" t="s">
        <v>1242</v>
      </c>
      <c r="AJ188" s="8">
        <v>44865</v>
      </c>
      <c r="AK188" s="8">
        <v>44882</v>
      </c>
      <c r="AL188" s="8"/>
      <c r="AM188" s="29">
        <v>80800</v>
      </c>
      <c r="AN188" s="29">
        <v>80800</v>
      </c>
      <c r="AO188" s="29">
        <v>80800</v>
      </c>
      <c r="AP188" s="29">
        <v>0</v>
      </c>
      <c r="AQ188" s="29">
        <v>0</v>
      </c>
      <c r="AR188" s="29">
        <v>0</v>
      </c>
      <c r="AS188" s="29">
        <v>0</v>
      </c>
      <c r="AT188" s="29">
        <v>0</v>
      </c>
      <c r="AU188" s="29">
        <v>0</v>
      </c>
      <c r="AV188" s="29"/>
      <c r="AW188" s="29"/>
      <c r="AX188" s="29">
        <v>0</v>
      </c>
      <c r="AY188" s="29">
        <v>80800</v>
      </c>
    </row>
    <row r="189" spans="1:51" x14ac:dyDescent="0.25">
      <c r="A189" s="1">
        <v>805027287</v>
      </c>
      <c r="B189" s="1" t="s">
        <v>13</v>
      </c>
      <c r="C189" s="7" t="s">
        <v>14</v>
      </c>
      <c r="D189" s="7">
        <v>259140</v>
      </c>
      <c r="E189" s="7" t="s">
        <v>878</v>
      </c>
      <c r="F189" s="7" t="s">
        <v>879</v>
      </c>
      <c r="G189" s="8">
        <v>44865.999988425989</v>
      </c>
      <c r="H189" s="8">
        <v>44882</v>
      </c>
      <c r="I189" s="9">
        <v>80800</v>
      </c>
      <c r="J189" s="9">
        <v>0</v>
      </c>
      <c r="K189" s="9">
        <v>80800</v>
      </c>
      <c r="L189" s="9">
        <v>80800</v>
      </c>
      <c r="M189" s="16" t="s">
        <v>22</v>
      </c>
      <c r="N189" s="15" t="s">
        <v>1280</v>
      </c>
      <c r="O189" s="15" t="s">
        <v>1280</v>
      </c>
      <c r="P189" s="9">
        <v>80800</v>
      </c>
      <c r="Q189" s="1">
        <v>1222224463</v>
      </c>
      <c r="R189" s="1" t="s">
        <v>1281</v>
      </c>
      <c r="S189" s="1"/>
      <c r="T189" s="35">
        <v>0</v>
      </c>
      <c r="U189" s="35">
        <v>0</v>
      </c>
      <c r="V189" s="41" t="s">
        <v>1294</v>
      </c>
      <c r="W189" s="37" t="s">
        <v>1294</v>
      </c>
      <c r="X189" s="35">
        <v>0</v>
      </c>
      <c r="Y189" s="35">
        <v>0</v>
      </c>
      <c r="Z189" s="35">
        <v>0</v>
      </c>
      <c r="AA189" s="36"/>
      <c r="AB189" s="37"/>
      <c r="AC189" s="35">
        <v>0</v>
      </c>
      <c r="AD189" s="35">
        <v>0</v>
      </c>
      <c r="AE189" s="35">
        <v>0</v>
      </c>
      <c r="AF189" s="36"/>
      <c r="AG189" s="37"/>
      <c r="AH189" s="35">
        <v>0</v>
      </c>
      <c r="AI189" s="1" t="s">
        <v>1242</v>
      </c>
      <c r="AJ189" s="8">
        <v>44865</v>
      </c>
      <c r="AK189" s="8">
        <v>44882</v>
      </c>
      <c r="AL189" s="8"/>
      <c r="AM189" s="29">
        <v>80800</v>
      </c>
      <c r="AN189" s="29">
        <v>80800</v>
      </c>
      <c r="AO189" s="29">
        <v>80800</v>
      </c>
      <c r="AP189" s="29">
        <v>0</v>
      </c>
      <c r="AQ189" s="29">
        <v>0</v>
      </c>
      <c r="AR189" s="29">
        <v>0</v>
      </c>
      <c r="AS189" s="29">
        <v>0</v>
      </c>
      <c r="AT189" s="29">
        <v>0</v>
      </c>
      <c r="AU189" s="29">
        <v>0</v>
      </c>
      <c r="AV189" s="29"/>
      <c r="AW189" s="29"/>
      <c r="AX189" s="29">
        <v>0</v>
      </c>
      <c r="AY189" s="29">
        <v>80800</v>
      </c>
    </row>
    <row r="190" spans="1:51" x14ac:dyDescent="0.25">
      <c r="A190" s="1">
        <v>805027287</v>
      </c>
      <c r="B190" s="1" t="s">
        <v>13</v>
      </c>
      <c r="C190" s="7" t="s">
        <v>14</v>
      </c>
      <c r="D190" s="7">
        <v>259157</v>
      </c>
      <c r="E190" s="7" t="s">
        <v>880</v>
      </c>
      <c r="F190" s="7" t="s">
        <v>881</v>
      </c>
      <c r="G190" s="8">
        <v>44865.999988425989</v>
      </c>
      <c r="H190" s="8">
        <v>44882</v>
      </c>
      <c r="I190" s="9">
        <v>80800</v>
      </c>
      <c r="J190" s="9">
        <v>0</v>
      </c>
      <c r="K190" s="9">
        <v>80800</v>
      </c>
      <c r="L190" s="9">
        <v>80800</v>
      </c>
      <c r="M190" s="16" t="s">
        <v>22</v>
      </c>
      <c r="N190" s="15" t="s">
        <v>1280</v>
      </c>
      <c r="O190" s="15" t="s">
        <v>1280</v>
      </c>
      <c r="P190" s="9">
        <v>80800</v>
      </c>
      <c r="Q190" s="1">
        <v>1222224480</v>
      </c>
      <c r="R190" s="1" t="s">
        <v>1281</v>
      </c>
      <c r="S190" s="1"/>
      <c r="T190" s="35">
        <v>0</v>
      </c>
      <c r="U190" s="35">
        <v>0</v>
      </c>
      <c r="V190" s="41" t="s">
        <v>1294</v>
      </c>
      <c r="W190" s="37" t="s">
        <v>1294</v>
      </c>
      <c r="X190" s="35">
        <v>0</v>
      </c>
      <c r="Y190" s="35">
        <v>0</v>
      </c>
      <c r="Z190" s="35">
        <v>0</v>
      </c>
      <c r="AA190" s="36"/>
      <c r="AB190" s="37"/>
      <c r="AC190" s="35">
        <v>0</v>
      </c>
      <c r="AD190" s="35">
        <v>0</v>
      </c>
      <c r="AE190" s="35">
        <v>0</v>
      </c>
      <c r="AF190" s="36"/>
      <c r="AG190" s="37"/>
      <c r="AH190" s="35">
        <v>0</v>
      </c>
      <c r="AI190" s="1" t="s">
        <v>1242</v>
      </c>
      <c r="AJ190" s="8">
        <v>44865</v>
      </c>
      <c r="AK190" s="8">
        <v>44882</v>
      </c>
      <c r="AL190" s="8"/>
      <c r="AM190" s="29">
        <v>80800</v>
      </c>
      <c r="AN190" s="29">
        <v>80800</v>
      </c>
      <c r="AO190" s="29">
        <v>80800</v>
      </c>
      <c r="AP190" s="29">
        <v>0</v>
      </c>
      <c r="AQ190" s="29">
        <v>0</v>
      </c>
      <c r="AR190" s="29">
        <v>0</v>
      </c>
      <c r="AS190" s="29">
        <v>0</v>
      </c>
      <c r="AT190" s="29">
        <v>0</v>
      </c>
      <c r="AU190" s="29">
        <v>0</v>
      </c>
      <c r="AV190" s="29"/>
      <c r="AW190" s="29"/>
      <c r="AX190" s="29">
        <v>0</v>
      </c>
      <c r="AY190" s="29">
        <v>80800</v>
      </c>
    </row>
    <row r="191" spans="1:51" x14ac:dyDescent="0.25">
      <c r="A191" s="1">
        <v>805027287</v>
      </c>
      <c r="B191" s="1" t="s">
        <v>13</v>
      </c>
      <c r="C191" s="7" t="s">
        <v>14</v>
      </c>
      <c r="D191" s="7">
        <v>259162</v>
      </c>
      <c r="E191" s="7" t="s">
        <v>882</v>
      </c>
      <c r="F191" s="7" t="s">
        <v>883</v>
      </c>
      <c r="G191" s="8">
        <v>44865.999988425989</v>
      </c>
      <c r="H191" s="8">
        <v>44882</v>
      </c>
      <c r="I191" s="9">
        <v>80800</v>
      </c>
      <c r="J191" s="9">
        <v>0</v>
      </c>
      <c r="K191" s="9">
        <v>80800</v>
      </c>
      <c r="L191" s="9">
        <v>80800</v>
      </c>
      <c r="M191" s="16" t="s">
        <v>22</v>
      </c>
      <c r="N191" s="15" t="s">
        <v>1280</v>
      </c>
      <c r="O191" s="15" t="s">
        <v>1280</v>
      </c>
      <c r="P191" s="9">
        <v>80800</v>
      </c>
      <c r="Q191" s="1">
        <v>1222224485</v>
      </c>
      <c r="R191" s="1" t="s">
        <v>1281</v>
      </c>
      <c r="S191" s="1"/>
      <c r="T191" s="35">
        <v>0</v>
      </c>
      <c r="U191" s="35">
        <v>0</v>
      </c>
      <c r="V191" s="41" t="s">
        <v>1294</v>
      </c>
      <c r="W191" s="37" t="s">
        <v>1294</v>
      </c>
      <c r="X191" s="35">
        <v>0</v>
      </c>
      <c r="Y191" s="35">
        <v>0</v>
      </c>
      <c r="Z191" s="35">
        <v>0</v>
      </c>
      <c r="AA191" s="36"/>
      <c r="AB191" s="37"/>
      <c r="AC191" s="35">
        <v>0</v>
      </c>
      <c r="AD191" s="35">
        <v>0</v>
      </c>
      <c r="AE191" s="35">
        <v>0</v>
      </c>
      <c r="AF191" s="36"/>
      <c r="AG191" s="37"/>
      <c r="AH191" s="35">
        <v>0</v>
      </c>
      <c r="AI191" s="1" t="s">
        <v>1242</v>
      </c>
      <c r="AJ191" s="8">
        <v>44865</v>
      </c>
      <c r="AK191" s="8">
        <v>44882</v>
      </c>
      <c r="AL191" s="8"/>
      <c r="AM191" s="29">
        <v>80800</v>
      </c>
      <c r="AN191" s="29">
        <v>80800</v>
      </c>
      <c r="AO191" s="29">
        <v>80800</v>
      </c>
      <c r="AP191" s="29">
        <v>0</v>
      </c>
      <c r="AQ191" s="29">
        <v>0</v>
      </c>
      <c r="AR191" s="29">
        <v>0</v>
      </c>
      <c r="AS191" s="29">
        <v>0</v>
      </c>
      <c r="AT191" s="29">
        <v>0</v>
      </c>
      <c r="AU191" s="29">
        <v>0</v>
      </c>
      <c r="AV191" s="29"/>
      <c r="AW191" s="29"/>
      <c r="AX191" s="29">
        <v>0</v>
      </c>
      <c r="AY191" s="29">
        <v>80800</v>
      </c>
    </row>
    <row r="192" spans="1:51" x14ac:dyDescent="0.25">
      <c r="A192" s="1">
        <v>805027287</v>
      </c>
      <c r="B192" s="1" t="s">
        <v>13</v>
      </c>
      <c r="C192" s="7" t="s">
        <v>14</v>
      </c>
      <c r="D192" s="7">
        <v>259163</v>
      </c>
      <c r="E192" s="7" t="s">
        <v>884</v>
      </c>
      <c r="F192" s="7" t="s">
        <v>885</v>
      </c>
      <c r="G192" s="8">
        <v>44865.999988425989</v>
      </c>
      <c r="H192" s="8">
        <v>44882</v>
      </c>
      <c r="I192" s="9">
        <v>80800</v>
      </c>
      <c r="J192" s="9">
        <v>0</v>
      </c>
      <c r="K192" s="9">
        <v>80800</v>
      </c>
      <c r="L192" s="9">
        <v>80800</v>
      </c>
      <c r="M192" s="16" t="s">
        <v>22</v>
      </c>
      <c r="N192" s="15" t="s">
        <v>1280</v>
      </c>
      <c r="O192" s="15" t="s">
        <v>1280</v>
      </c>
      <c r="P192" s="9">
        <v>80800</v>
      </c>
      <c r="Q192" s="1">
        <v>1222224486</v>
      </c>
      <c r="R192" s="1" t="s">
        <v>1281</v>
      </c>
      <c r="S192" s="1"/>
      <c r="T192" s="35">
        <v>0</v>
      </c>
      <c r="U192" s="35">
        <v>0</v>
      </c>
      <c r="V192" s="41" t="s">
        <v>1294</v>
      </c>
      <c r="W192" s="37" t="s">
        <v>1294</v>
      </c>
      <c r="X192" s="35">
        <v>0</v>
      </c>
      <c r="Y192" s="35">
        <v>0</v>
      </c>
      <c r="Z192" s="35">
        <v>0</v>
      </c>
      <c r="AA192" s="36"/>
      <c r="AB192" s="37"/>
      <c r="AC192" s="35">
        <v>0</v>
      </c>
      <c r="AD192" s="35">
        <v>0</v>
      </c>
      <c r="AE192" s="35">
        <v>0</v>
      </c>
      <c r="AF192" s="36"/>
      <c r="AG192" s="37"/>
      <c r="AH192" s="35">
        <v>0</v>
      </c>
      <c r="AI192" s="1" t="s">
        <v>1242</v>
      </c>
      <c r="AJ192" s="8">
        <v>44865</v>
      </c>
      <c r="AK192" s="8">
        <v>44882</v>
      </c>
      <c r="AL192" s="8"/>
      <c r="AM192" s="29">
        <v>80800</v>
      </c>
      <c r="AN192" s="29">
        <v>80800</v>
      </c>
      <c r="AO192" s="29">
        <v>80800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/>
      <c r="AW192" s="29"/>
      <c r="AX192" s="29">
        <v>0</v>
      </c>
      <c r="AY192" s="29">
        <v>80800</v>
      </c>
    </row>
    <row r="193" spans="1:51" x14ac:dyDescent="0.25">
      <c r="A193" s="1">
        <v>805027287</v>
      </c>
      <c r="B193" s="1" t="s">
        <v>13</v>
      </c>
      <c r="C193" s="7" t="s">
        <v>14</v>
      </c>
      <c r="D193" s="7">
        <v>259175</v>
      </c>
      <c r="E193" s="7" t="s">
        <v>886</v>
      </c>
      <c r="F193" s="7" t="s">
        <v>887</v>
      </c>
      <c r="G193" s="8">
        <v>44865.999988425989</v>
      </c>
      <c r="H193" s="8">
        <v>44882</v>
      </c>
      <c r="I193" s="9">
        <v>80800</v>
      </c>
      <c r="J193" s="9">
        <v>0</v>
      </c>
      <c r="K193" s="9">
        <v>80800</v>
      </c>
      <c r="L193" s="9">
        <v>80800</v>
      </c>
      <c r="M193" s="16" t="s">
        <v>22</v>
      </c>
      <c r="N193" s="15" t="s">
        <v>1280</v>
      </c>
      <c r="O193" s="15" t="s">
        <v>1280</v>
      </c>
      <c r="P193" s="9">
        <v>80800</v>
      </c>
      <c r="Q193" s="1">
        <v>1222224498</v>
      </c>
      <c r="R193" s="1" t="s">
        <v>1281</v>
      </c>
      <c r="S193" s="1"/>
      <c r="T193" s="35">
        <v>0</v>
      </c>
      <c r="U193" s="35">
        <v>0</v>
      </c>
      <c r="V193" s="41" t="s">
        <v>1294</v>
      </c>
      <c r="W193" s="37" t="s">
        <v>1294</v>
      </c>
      <c r="X193" s="35">
        <v>0</v>
      </c>
      <c r="Y193" s="35">
        <v>0</v>
      </c>
      <c r="Z193" s="35">
        <v>0</v>
      </c>
      <c r="AA193" s="36"/>
      <c r="AB193" s="37"/>
      <c r="AC193" s="35">
        <v>0</v>
      </c>
      <c r="AD193" s="35">
        <v>0</v>
      </c>
      <c r="AE193" s="35">
        <v>0</v>
      </c>
      <c r="AF193" s="36"/>
      <c r="AG193" s="37"/>
      <c r="AH193" s="35">
        <v>0</v>
      </c>
      <c r="AI193" s="1" t="s">
        <v>1242</v>
      </c>
      <c r="AJ193" s="8">
        <v>44865</v>
      </c>
      <c r="AK193" s="8">
        <v>44882</v>
      </c>
      <c r="AL193" s="8"/>
      <c r="AM193" s="29">
        <v>80800</v>
      </c>
      <c r="AN193" s="29">
        <v>80800</v>
      </c>
      <c r="AO193" s="29">
        <v>80800</v>
      </c>
      <c r="AP193" s="29">
        <v>0</v>
      </c>
      <c r="AQ193" s="29">
        <v>0</v>
      </c>
      <c r="AR193" s="29">
        <v>0</v>
      </c>
      <c r="AS193" s="29">
        <v>0</v>
      </c>
      <c r="AT193" s="29">
        <v>0</v>
      </c>
      <c r="AU193" s="29">
        <v>0</v>
      </c>
      <c r="AV193" s="29"/>
      <c r="AW193" s="29"/>
      <c r="AX193" s="29">
        <v>0</v>
      </c>
      <c r="AY193" s="29">
        <v>80800</v>
      </c>
    </row>
    <row r="194" spans="1:51" x14ac:dyDescent="0.25">
      <c r="A194" s="1">
        <v>805027287</v>
      </c>
      <c r="B194" s="1" t="s">
        <v>13</v>
      </c>
      <c r="C194" s="7" t="s">
        <v>14</v>
      </c>
      <c r="D194" s="7">
        <v>259181</v>
      </c>
      <c r="E194" s="7" t="s">
        <v>892</v>
      </c>
      <c r="F194" s="7" t="s">
        <v>893</v>
      </c>
      <c r="G194" s="8">
        <v>44865.999988425989</v>
      </c>
      <c r="H194" s="8">
        <v>44882</v>
      </c>
      <c r="I194" s="9">
        <v>80800</v>
      </c>
      <c r="J194" s="9">
        <v>0</v>
      </c>
      <c r="K194" s="9">
        <v>80800</v>
      </c>
      <c r="L194" s="9">
        <v>80800</v>
      </c>
      <c r="M194" s="16" t="s">
        <v>22</v>
      </c>
      <c r="N194" s="15" t="s">
        <v>1280</v>
      </c>
      <c r="O194" s="15" t="s">
        <v>1280</v>
      </c>
      <c r="P194" s="9">
        <v>80800</v>
      </c>
      <c r="Q194" s="1">
        <v>1222224502</v>
      </c>
      <c r="R194" s="1" t="s">
        <v>1281</v>
      </c>
      <c r="S194" s="1"/>
      <c r="T194" s="35">
        <v>0</v>
      </c>
      <c r="U194" s="35">
        <v>0</v>
      </c>
      <c r="V194" s="41" t="s">
        <v>1294</v>
      </c>
      <c r="W194" s="37" t="s">
        <v>1294</v>
      </c>
      <c r="X194" s="35">
        <v>0</v>
      </c>
      <c r="Y194" s="35">
        <v>0</v>
      </c>
      <c r="Z194" s="35">
        <v>0</v>
      </c>
      <c r="AA194" s="36"/>
      <c r="AB194" s="37"/>
      <c r="AC194" s="35">
        <v>0</v>
      </c>
      <c r="AD194" s="35">
        <v>0</v>
      </c>
      <c r="AE194" s="35">
        <v>0</v>
      </c>
      <c r="AF194" s="36"/>
      <c r="AG194" s="37"/>
      <c r="AH194" s="35">
        <v>0</v>
      </c>
      <c r="AI194" s="1" t="s">
        <v>1242</v>
      </c>
      <c r="AJ194" s="8">
        <v>44865</v>
      </c>
      <c r="AK194" s="8">
        <v>44882</v>
      </c>
      <c r="AL194" s="8"/>
      <c r="AM194" s="29">
        <v>80800</v>
      </c>
      <c r="AN194" s="29">
        <v>80800</v>
      </c>
      <c r="AO194" s="29">
        <v>80800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/>
      <c r="AW194" s="29"/>
      <c r="AX194" s="29">
        <v>0</v>
      </c>
      <c r="AY194" s="29">
        <v>80800</v>
      </c>
    </row>
    <row r="195" spans="1:51" x14ac:dyDescent="0.25">
      <c r="A195" s="1">
        <v>805027287</v>
      </c>
      <c r="B195" s="1" t="s">
        <v>13</v>
      </c>
      <c r="C195" s="7" t="s">
        <v>14</v>
      </c>
      <c r="D195" s="7">
        <v>259187</v>
      </c>
      <c r="E195" s="7" t="s">
        <v>894</v>
      </c>
      <c r="F195" s="7" t="s">
        <v>895</v>
      </c>
      <c r="G195" s="8">
        <v>44865.999988425989</v>
      </c>
      <c r="H195" s="8">
        <v>44882</v>
      </c>
      <c r="I195" s="9">
        <v>80800</v>
      </c>
      <c r="J195" s="9">
        <v>0</v>
      </c>
      <c r="K195" s="9">
        <v>80800</v>
      </c>
      <c r="L195" s="9">
        <v>80800</v>
      </c>
      <c r="M195" s="16" t="s">
        <v>22</v>
      </c>
      <c r="N195" s="15" t="s">
        <v>1280</v>
      </c>
      <c r="O195" s="15" t="s">
        <v>1280</v>
      </c>
      <c r="P195" s="9">
        <v>80800</v>
      </c>
      <c r="Q195" s="1">
        <v>1222224508</v>
      </c>
      <c r="R195" s="1" t="s">
        <v>1281</v>
      </c>
      <c r="S195" s="1"/>
      <c r="T195" s="35">
        <v>0</v>
      </c>
      <c r="U195" s="35">
        <v>0</v>
      </c>
      <c r="V195" s="41" t="s">
        <v>1294</v>
      </c>
      <c r="W195" s="37" t="s">
        <v>1294</v>
      </c>
      <c r="X195" s="35">
        <v>0</v>
      </c>
      <c r="Y195" s="35">
        <v>0</v>
      </c>
      <c r="Z195" s="35">
        <v>0</v>
      </c>
      <c r="AA195" s="36"/>
      <c r="AB195" s="37"/>
      <c r="AC195" s="35">
        <v>0</v>
      </c>
      <c r="AD195" s="35">
        <v>0</v>
      </c>
      <c r="AE195" s="35">
        <v>0</v>
      </c>
      <c r="AF195" s="36"/>
      <c r="AG195" s="37"/>
      <c r="AH195" s="35">
        <v>0</v>
      </c>
      <c r="AI195" s="1" t="s">
        <v>1242</v>
      </c>
      <c r="AJ195" s="8">
        <v>44865</v>
      </c>
      <c r="AK195" s="8">
        <v>44882</v>
      </c>
      <c r="AL195" s="8"/>
      <c r="AM195" s="29">
        <v>80800</v>
      </c>
      <c r="AN195" s="29">
        <v>80800</v>
      </c>
      <c r="AO195" s="29">
        <v>80800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/>
      <c r="AW195" s="29"/>
      <c r="AX195" s="29">
        <v>0</v>
      </c>
      <c r="AY195" s="29">
        <v>80800</v>
      </c>
    </row>
    <row r="196" spans="1:51" x14ac:dyDescent="0.25">
      <c r="A196" s="1">
        <v>805027287</v>
      </c>
      <c r="B196" s="1" t="s">
        <v>13</v>
      </c>
      <c r="C196" s="7" t="s">
        <v>14</v>
      </c>
      <c r="D196" s="7">
        <v>259196</v>
      </c>
      <c r="E196" s="7" t="s">
        <v>898</v>
      </c>
      <c r="F196" s="7" t="s">
        <v>899</v>
      </c>
      <c r="G196" s="8">
        <v>44865.999988425989</v>
      </c>
      <c r="H196" s="8">
        <v>44882</v>
      </c>
      <c r="I196" s="9">
        <v>80800</v>
      </c>
      <c r="J196" s="9">
        <v>0</v>
      </c>
      <c r="K196" s="9">
        <v>80800</v>
      </c>
      <c r="L196" s="9">
        <v>80800</v>
      </c>
      <c r="M196" s="16" t="s">
        <v>22</v>
      </c>
      <c r="N196" s="15" t="s">
        <v>1280</v>
      </c>
      <c r="O196" s="15" t="s">
        <v>1280</v>
      </c>
      <c r="P196" s="9">
        <v>80800</v>
      </c>
      <c r="Q196" s="1">
        <v>1222224516</v>
      </c>
      <c r="R196" s="1" t="s">
        <v>1281</v>
      </c>
      <c r="S196" s="1"/>
      <c r="T196" s="35">
        <v>0</v>
      </c>
      <c r="U196" s="35">
        <v>0</v>
      </c>
      <c r="V196" s="41" t="s">
        <v>1294</v>
      </c>
      <c r="W196" s="37" t="s">
        <v>1294</v>
      </c>
      <c r="X196" s="35">
        <v>0</v>
      </c>
      <c r="Y196" s="35">
        <v>0</v>
      </c>
      <c r="Z196" s="35">
        <v>0</v>
      </c>
      <c r="AA196" s="36"/>
      <c r="AB196" s="37"/>
      <c r="AC196" s="35">
        <v>0</v>
      </c>
      <c r="AD196" s="35">
        <v>0</v>
      </c>
      <c r="AE196" s="35">
        <v>0</v>
      </c>
      <c r="AF196" s="36"/>
      <c r="AG196" s="37"/>
      <c r="AH196" s="35">
        <v>0</v>
      </c>
      <c r="AI196" s="1" t="s">
        <v>1242</v>
      </c>
      <c r="AJ196" s="8">
        <v>44865</v>
      </c>
      <c r="AK196" s="8">
        <v>44882</v>
      </c>
      <c r="AL196" s="8"/>
      <c r="AM196" s="29">
        <v>80800</v>
      </c>
      <c r="AN196" s="29">
        <v>80800</v>
      </c>
      <c r="AO196" s="29">
        <v>80800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/>
      <c r="AW196" s="29"/>
      <c r="AX196" s="29">
        <v>0</v>
      </c>
      <c r="AY196" s="29">
        <v>80800</v>
      </c>
    </row>
    <row r="197" spans="1:51" x14ac:dyDescent="0.25">
      <c r="A197" s="1">
        <v>805027287</v>
      </c>
      <c r="B197" s="1" t="s">
        <v>13</v>
      </c>
      <c r="C197" s="7" t="s">
        <v>14</v>
      </c>
      <c r="D197" s="7">
        <v>259207</v>
      </c>
      <c r="E197" s="7" t="s">
        <v>900</v>
      </c>
      <c r="F197" s="7" t="s">
        <v>901</v>
      </c>
      <c r="G197" s="8">
        <v>44865.999988425989</v>
      </c>
      <c r="H197" s="8">
        <v>44882</v>
      </c>
      <c r="I197" s="9">
        <v>80800</v>
      </c>
      <c r="J197" s="9">
        <v>0</v>
      </c>
      <c r="K197" s="9">
        <v>80800</v>
      </c>
      <c r="L197" s="9">
        <v>80800</v>
      </c>
      <c r="M197" s="16" t="s">
        <v>22</v>
      </c>
      <c r="N197" s="15" t="s">
        <v>1280</v>
      </c>
      <c r="O197" s="15" t="s">
        <v>1280</v>
      </c>
      <c r="P197" s="9">
        <v>80800</v>
      </c>
      <c r="Q197" s="1">
        <v>1222224527</v>
      </c>
      <c r="R197" s="1" t="s">
        <v>1281</v>
      </c>
      <c r="S197" s="1"/>
      <c r="T197" s="35">
        <v>0</v>
      </c>
      <c r="U197" s="35">
        <v>0</v>
      </c>
      <c r="V197" s="41" t="s">
        <v>1294</v>
      </c>
      <c r="W197" s="37" t="s">
        <v>1294</v>
      </c>
      <c r="X197" s="35">
        <v>0</v>
      </c>
      <c r="Y197" s="35">
        <v>0</v>
      </c>
      <c r="Z197" s="35">
        <v>0</v>
      </c>
      <c r="AA197" s="36"/>
      <c r="AB197" s="37"/>
      <c r="AC197" s="35">
        <v>0</v>
      </c>
      <c r="AD197" s="35">
        <v>0</v>
      </c>
      <c r="AE197" s="35">
        <v>0</v>
      </c>
      <c r="AF197" s="36"/>
      <c r="AG197" s="37"/>
      <c r="AH197" s="35">
        <v>0</v>
      </c>
      <c r="AI197" s="1" t="s">
        <v>1242</v>
      </c>
      <c r="AJ197" s="8">
        <v>44865</v>
      </c>
      <c r="AK197" s="8">
        <v>44882</v>
      </c>
      <c r="AL197" s="8"/>
      <c r="AM197" s="29">
        <v>80800</v>
      </c>
      <c r="AN197" s="29">
        <v>80800</v>
      </c>
      <c r="AO197" s="29">
        <v>80800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/>
      <c r="AW197" s="29"/>
      <c r="AX197" s="29">
        <v>0</v>
      </c>
      <c r="AY197" s="29">
        <v>80800</v>
      </c>
    </row>
    <row r="198" spans="1:51" x14ac:dyDescent="0.25">
      <c r="A198" s="1">
        <v>805027287</v>
      </c>
      <c r="B198" s="1" t="s">
        <v>13</v>
      </c>
      <c r="C198" s="7" t="s">
        <v>14</v>
      </c>
      <c r="D198" s="7">
        <v>259208</v>
      </c>
      <c r="E198" s="7" t="s">
        <v>902</v>
      </c>
      <c r="F198" s="7" t="s">
        <v>903</v>
      </c>
      <c r="G198" s="8">
        <v>44865.999988425989</v>
      </c>
      <c r="H198" s="8">
        <v>44882</v>
      </c>
      <c r="I198" s="9">
        <v>80800</v>
      </c>
      <c r="J198" s="9">
        <v>0</v>
      </c>
      <c r="K198" s="9">
        <v>80800</v>
      </c>
      <c r="L198" s="9">
        <v>80800</v>
      </c>
      <c r="M198" s="16" t="s">
        <v>21</v>
      </c>
      <c r="N198" s="15" t="s">
        <v>1280</v>
      </c>
      <c r="O198" s="15" t="s">
        <v>1280</v>
      </c>
      <c r="P198" s="9">
        <v>80800</v>
      </c>
      <c r="Q198" s="1">
        <v>1222224528</v>
      </c>
      <c r="R198" s="1" t="s">
        <v>1281</v>
      </c>
      <c r="S198" s="1"/>
      <c r="T198" s="35">
        <v>0</v>
      </c>
      <c r="U198" s="35">
        <v>0</v>
      </c>
      <c r="V198" s="41" t="s">
        <v>1294</v>
      </c>
      <c r="W198" s="37" t="s">
        <v>1294</v>
      </c>
      <c r="X198" s="35">
        <v>0</v>
      </c>
      <c r="Y198" s="35">
        <v>0</v>
      </c>
      <c r="Z198" s="35">
        <v>0</v>
      </c>
      <c r="AA198" s="36"/>
      <c r="AB198" s="37"/>
      <c r="AC198" s="35">
        <v>0</v>
      </c>
      <c r="AD198" s="35">
        <v>0</v>
      </c>
      <c r="AE198" s="35">
        <v>0</v>
      </c>
      <c r="AF198" s="36"/>
      <c r="AG198" s="37"/>
      <c r="AH198" s="35">
        <v>0</v>
      </c>
      <c r="AI198" s="1" t="s">
        <v>1242</v>
      </c>
      <c r="AJ198" s="8">
        <v>44865</v>
      </c>
      <c r="AK198" s="8">
        <v>44882</v>
      </c>
      <c r="AL198" s="8"/>
      <c r="AM198" s="29">
        <v>80800</v>
      </c>
      <c r="AN198" s="29">
        <v>80800</v>
      </c>
      <c r="AO198" s="29">
        <v>80800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/>
      <c r="AW198" s="29"/>
      <c r="AX198" s="29">
        <v>0</v>
      </c>
      <c r="AY198" s="29">
        <v>80800</v>
      </c>
    </row>
    <row r="199" spans="1:51" x14ac:dyDescent="0.25">
      <c r="A199" s="1">
        <v>805027287</v>
      </c>
      <c r="B199" s="1" t="s">
        <v>13</v>
      </c>
      <c r="C199" s="7" t="s">
        <v>14</v>
      </c>
      <c r="D199" s="7">
        <v>259258</v>
      </c>
      <c r="E199" s="7" t="s">
        <v>926</v>
      </c>
      <c r="F199" s="7" t="s">
        <v>927</v>
      </c>
      <c r="G199" s="8">
        <v>44865.999988425989</v>
      </c>
      <c r="H199" s="8">
        <v>44882</v>
      </c>
      <c r="I199" s="9">
        <v>80800</v>
      </c>
      <c r="J199" s="9">
        <v>0</v>
      </c>
      <c r="K199" s="9">
        <v>80800</v>
      </c>
      <c r="L199" s="9">
        <v>80800</v>
      </c>
      <c r="M199" s="16" t="s">
        <v>21</v>
      </c>
      <c r="N199" s="15" t="s">
        <v>1280</v>
      </c>
      <c r="O199" s="15" t="s">
        <v>1280</v>
      </c>
      <c r="P199" s="9">
        <v>80800</v>
      </c>
      <c r="Q199" s="1">
        <v>1222224567</v>
      </c>
      <c r="R199" s="1" t="s">
        <v>1281</v>
      </c>
      <c r="S199" s="1"/>
      <c r="T199" s="35">
        <v>0</v>
      </c>
      <c r="U199" s="35">
        <v>0</v>
      </c>
      <c r="V199" s="41" t="s">
        <v>1294</v>
      </c>
      <c r="W199" s="37" t="s">
        <v>1294</v>
      </c>
      <c r="X199" s="35">
        <v>0</v>
      </c>
      <c r="Y199" s="35">
        <v>0</v>
      </c>
      <c r="Z199" s="35">
        <v>0</v>
      </c>
      <c r="AA199" s="36"/>
      <c r="AB199" s="37"/>
      <c r="AC199" s="35">
        <v>0</v>
      </c>
      <c r="AD199" s="35">
        <v>0</v>
      </c>
      <c r="AE199" s="35">
        <v>0</v>
      </c>
      <c r="AF199" s="36"/>
      <c r="AG199" s="37"/>
      <c r="AH199" s="35">
        <v>0</v>
      </c>
      <c r="AI199" s="1" t="s">
        <v>1242</v>
      </c>
      <c r="AJ199" s="8">
        <v>44865</v>
      </c>
      <c r="AK199" s="8">
        <v>44882</v>
      </c>
      <c r="AL199" s="8"/>
      <c r="AM199" s="29">
        <v>80800</v>
      </c>
      <c r="AN199" s="29">
        <v>80800</v>
      </c>
      <c r="AO199" s="29">
        <v>80800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/>
      <c r="AW199" s="29"/>
      <c r="AX199" s="29">
        <v>0</v>
      </c>
      <c r="AY199" s="29">
        <v>80800</v>
      </c>
    </row>
    <row r="200" spans="1:51" x14ac:dyDescent="0.25">
      <c r="A200" s="1">
        <v>805027287</v>
      </c>
      <c r="B200" s="1" t="s">
        <v>13</v>
      </c>
      <c r="C200" s="7" t="s">
        <v>14</v>
      </c>
      <c r="D200" s="7">
        <v>259283</v>
      </c>
      <c r="E200" s="7" t="s">
        <v>928</v>
      </c>
      <c r="F200" s="7" t="s">
        <v>929</v>
      </c>
      <c r="G200" s="8">
        <v>44865.999988425989</v>
      </c>
      <c r="H200" s="8">
        <v>44882</v>
      </c>
      <c r="I200" s="9">
        <v>80800</v>
      </c>
      <c r="J200" s="9">
        <v>0</v>
      </c>
      <c r="K200" s="9">
        <v>80800</v>
      </c>
      <c r="L200" s="9">
        <v>80800</v>
      </c>
      <c r="M200" s="16" t="s">
        <v>22</v>
      </c>
      <c r="N200" s="15" t="s">
        <v>1280</v>
      </c>
      <c r="O200" s="15" t="s">
        <v>1280</v>
      </c>
      <c r="P200" s="9">
        <v>80800</v>
      </c>
      <c r="Q200" s="1">
        <v>1222224587</v>
      </c>
      <c r="R200" s="1" t="s">
        <v>1281</v>
      </c>
      <c r="S200" s="1"/>
      <c r="T200" s="35">
        <v>0</v>
      </c>
      <c r="U200" s="35">
        <v>0</v>
      </c>
      <c r="V200" s="41" t="s">
        <v>1294</v>
      </c>
      <c r="W200" s="37" t="s">
        <v>1294</v>
      </c>
      <c r="X200" s="35">
        <v>0</v>
      </c>
      <c r="Y200" s="35">
        <v>0</v>
      </c>
      <c r="Z200" s="35">
        <v>0</v>
      </c>
      <c r="AA200" s="36"/>
      <c r="AB200" s="37"/>
      <c r="AC200" s="35">
        <v>0</v>
      </c>
      <c r="AD200" s="35">
        <v>0</v>
      </c>
      <c r="AE200" s="35">
        <v>0</v>
      </c>
      <c r="AF200" s="36"/>
      <c r="AG200" s="37"/>
      <c r="AH200" s="35">
        <v>0</v>
      </c>
      <c r="AI200" s="1" t="s">
        <v>1242</v>
      </c>
      <c r="AJ200" s="8">
        <v>44865</v>
      </c>
      <c r="AK200" s="8">
        <v>44882</v>
      </c>
      <c r="AL200" s="8"/>
      <c r="AM200" s="29">
        <v>80800</v>
      </c>
      <c r="AN200" s="29">
        <v>80800</v>
      </c>
      <c r="AO200" s="29">
        <v>80800</v>
      </c>
      <c r="AP200" s="29">
        <v>0</v>
      </c>
      <c r="AQ200" s="29">
        <v>0</v>
      </c>
      <c r="AR200" s="29">
        <v>0</v>
      </c>
      <c r="AS200" s="29">
        <v>0</v>
      </c>
      <c r="AT200" s="29">
        <v>0</v>
      </c>
      <c r="AU200" s="29">
        <v>0</v>
      </c>
      <c r="AV200" s="29"/>
      <c r="AW200" s="29"/>
      <c r="AX200" s="29">
        <v>0</v>
      </c>
      <c r="AY200" s="29">
        <v>80800</v>
      </c>
    </row>
    <row r="201" spans="1:51" x14ac:dyDescent="0.25">
      <c r="A201" s="1">
        <v>805027287</v>
      </c>
      <c r="B201" s="1" t="s">
        <v>13</v>
      </c>
      <c r="C201" s="7" t="s">
        <v>14</v>
      </c>
      <c r="D201" s="7">
        <v>259290</v>
      </c>
      <c r="E201" s="7" t="s">
        <v>930</v>
      </c>
      <c r="F201" s="7" t="s">
        <v>931</v>
      </c>
      <c r="G201" s="8">
        <v>44865.999988425989</v>
      </c>
      <c r="H201" s="8">
        <v>44882</v>
      </c>
      <c r="I201" s="9">
        <v>80800</v>
      </c>
      <c r="J201" s="9">
        <v>0</v>
      </c>
      <c r="K201" s="9">
        <v>80800</v>
      </c>
      <c r="L201" s="9">
        <v>80800</v>
      </c>
      <c r="M201" s="16" t="s">
        <v>22</v>
      </c>
      <c r="N201" s="15" t="s">
        <v>1280</v>
      </c>
      <c r="O201" s="15" t="s">
        <v>1280</v>
      </c>
      <c r="P201" s="9">
        <v>80800</v>
      </c>
      <c r="Q201" s="1">
        <v>1222224594</v>
      </c>
      <c r="R201" s="1" t="s">
        <v>1281</v>
      </c>
      <c r="S201" s="1"/>
      <c r="T201" s="35">
        <v>0</v>
      </c>
      <c r="U201" s="35">
        <v>0</v>
      </c>
      <c r="V201" s="41" t="s">
        <v>1294</v>
      </c>
      <c r="W201" s="37" t="s">
        <v>1294</v>
      </c>
      <c r="X201" s="35">
        <v>0</v>
      </c>
      <c r="Y201" s="35">
        <v>0</v>
      </c>
      <c r="Z201" s="35">
        <v>0</v>
      </c>
      <c r="AA201" s="36"/>
      <c r="AB201" s="37"/>
      <c r="AC201" s="35">
        <v>0</v>
      </c>
      <c r="AD201" s="35">
        <v>0</v>
      </c>
      <c r="AE201" s="35">
        <v>0</v>
      </c>
      <c r="AF201" s="36"/>
      <c r="AG201" s="37"/>
      <c r="AH201" s="35">
        <v>0</v>
      </c>
      <c r="AI201" s="1" t="s">
        <v>1242</v>
      </c>
      <c r="AJ201" s="8">
        <v>44865</v>
      </c>
      <c r="AK201" s="8">
        <v>44882</v>
      </c>
      <c r="AL201" s="8"/>
      <c r="AM201" s="29">
        <v>80800</v>
      </c>
      <c r="AN201" s="29">
        <v>80800</v>
      </c>
      <c r="AO201" s="29">
        <v>80800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/>
      <c r="AW201" s="29"/>
      <c r="AX201" s="29">
        <v>0</v>
      </c>
      <c r="AY201" s="29">
        <v>80800</v>
      </c>
    </row>
    <row r="202" spans="1:51" x14ac:dyDescent="0.25">
      <c r="A202" s="1">
        <v>805027287</v>
      </c>
      <c r="B202" s="1" t="s">
        <v>13</v>
      </c>
      <c r="C202" s="7" t="s">
        <v>14</v>
      </c>
      <c r="D202" s="7">
        <v>259291</v>
      </c>
      <c r="E202" s="7" t="s">
        <v>932</v>
      </c>
      <c r="F202" s="7" t="s">
        <v>933</v>
      </c>
      <c r="G202" s="8">
        <v>44865.999988425989</v>
      </c>
      <c r="H202" s="8">
        <v>44882</v>
      </c>
      <c r="I202" s="9">
        <v>80800</v>
      </c>
      <c r="J202" s="9">
        <v>0</v>
      </c>
      <c r="K202" s="9">
        <v>80800</v>
      </c>
      <c r="L202" s="9">
        <v>80800</v>
      </c>
      <c r="M202" s="16" t="s">
        <v>22</v>
      </c>
      <c r="N202" s="15" t="s">
        <v>1280</v>
      </c>
      <c r="O202" s="15" t="s">
        <v>1280</v>
      </c>
      <c r="P202" s="9">
        <v>80800</v>
      </c>
      <c r="Q202" s="1">
        <v>1222224595</v>
      </c>
      <c r="R202" s="1" t="s">
        <v>1281</v>
      </c>
      <c r="S202" s="1"/>
      <c r="T202" s="35">
        <v>0</v>
      </c>
      <c r="U202" s="35">
        <v>0</v>
      </c>
      <c r="V202" s="41" t="s">
        <v>1294</v>
      </c>
      <c r="W202" s="37" t="s">
        <v>1294</v>
      </c>
      <c r="X202" s="35">
        <v>0</v>
      </c>
      <c r="Y202" s="35">
        <v>0</v>
      </c>
      <c r="Z202" s="35">
        <v>0</v>
      </c>
      <c r="AA202" s="36"/>
      <c r="AB202" s="37"/>
      <c r="AC202" s="35">
        <v>0</v>
      </c>
      <c r="AD202" s="35">
        <v>0</v>
      </c>
      <c r="AE202" s="35">
        <v>0</v>
      </c>
      <c r="AF202" s="36"/>
      <c r="AG202" s="37"/>
      <c r="AH202" s="35">
        <v>0</v>
      </c>
      <c r="AI202" s="1" t="s">
        <v>1242</v>
      </c>
      <c r="AJ202" s="8">
        <v>44865</v>
      </c>
      <c r="AK202" s="8">
        <v>44882</v>
      </c>
      <c r="AL202" s="8"/>
      <c r="AM202" s="29">
        <v>80800</v>
      </c>
      <c r="AN202" s="29">
        <v>80800</v>
      </c>
      <c r="AO202" s="29">
        <v>80800</v>
      </c>
      <c r="AP202" s="29">
        <v>0</v>
      </c>
      <c r="AQ202" s="29">
        <v>0</v>
      </c>
      <c r="AR202" s="29">
        <v>0</v>
      </c>
      <c r="AS202" s="29">
        <v>0</v>
      </c>
      <c r="AT202" s="29">
        <v>0</v>
      </c>
      <c r="AU202" s="29">
        <v>0</v>
      </c>
      <c r="AV202" s="29"/>
      <c r="AW202" s="29"/>
      <c r="AX202" s="29">
        <v>0</v>
      </c>
      <c r="AY202" s="29">
        <v>80800</v>
      </c>
    </row>
    <row r="203" spans="1:51" x14ac:dyDescent="0.25">
      <c r="A203" s="1">
        <v>805027287</v>
      </c>
      <c r="B203" s="1" t="s">
        <v>13</v>
      </c>
      <c r="C203" s="7" t="s">
        <v>14</v>
      </c>
      <c r="D203" s="7">
        <v>259315</v>
      </c>
      <c r="E203" s="7" t="s">
        <v>938</v>
      </c>
      <c r="F203" s="7" t="s">
        <v>939</v>
      </c>
      <c r="G203" s="8">
        <v>44865.999988425989</v>
      </c>
      <c r="H203" s="8">
        <v>44882</v>
      </c>
      <c r="I203" s="9">
        <v>80800</v>
      </c>
      <c r="J203" s="9">
        <v>0</v>
      </c>
      <c r="K203" s="9">
        <v>80800</v>
      </c>
      <c r="L203" s="9">
        <v>80800</v>
      </c>
      <c r="M203" s="16" t="s">
        <v>22</v>
      </c>
      <c r="N203" s="15" t="s">
        <v>1280</v>
      </c>
      <c r="O203" s="15" t="s">
        <v>1280</v>
      </c>
      <c r="P203" s="9">
        <v>80800</v>
      </c>
      <c r="Q203" s="1">
        <v>1222224617</v>
      </c>
      <c r="R203" s="1" t="s">
        <v>1281</v>
      </c>
      <c r="S203" s="1"/>
      <c r="T203" s="35">
        <v>0</v>
      </c>
      <c r="U203" s="35">
        <v>0</v>
      </c>
      <c r="V203" s="41" t="s">
        <v>1294</v>
      </c>
      <c r="W203" s="37" t="s">
        <v>1294</v>
      </c>
      <c r="X203" s="35">
        <v>0</v>
      </c>
      <c r="Y203" s="35">
        <v>0</v>
      </c>
      <c r="Z203" s="35">
        <v>0</v>
      </c>
      <c r="AA203" s="36"/>
      <c r="AB203" s="37"/>
      <c r="AC203" s="35">
        <v>0</v>
      </c>
      <c r="AD203" s="35">
        <v>0</v>
      </c>
      <c r="AE203" s="35">
        <v>0</v>
      </c>
      <c r="AF203" s="36"/>
      <c r="AG203" s="37"/>
      <c r="AH203" s="35">
        <v>0</v>
      </c>
      <c r="AI203" s="1" t="s">
        <v>1242</v>
      </c>
      <c r="AJ203" s="8">
        <v>44865</v>
      </c>
      <c r="AK203" s="8">
        <v>44882</v>
      </c>
      <c r="AL203" s="8"/>
      <c r="AM203" s="29">
        <v>80800</v>
      </c>
      <c r="AN203" s="29">
        <v>80800</v>
      </c>
      <c r="AO203" s="29">
        <v>80800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/>
      <c r="AW203" s="29"/>
      <c r="AX203" s="29">
        <v>0</v>
      </c>
      <c r="AY203" s="29">
        <v>80800</v>
      </c>
    </row>
    <row r="204" spans="1:51" x14ac:dyDescent="0.25">
      <c r="A204" s="1">
        <v>805027287</v>
      </c>
      <c r="B204" s="1" t="s">
        <v>13</v>
      </c>
      <c r="C204" s="7" t="s">
        <v>14</v>
      </c>
      <c r="D204" s="7">
        <v>259319</v>
      </c>
      <c r="E204" s="7" t="s">
        <v>940</v>
      </c>
      <c r="F204" s="7" t="s">
        <v>941</v>
      </c>
      <c r="G204" s="8">
        <v>44865.999988425989</v>
      </c>
      <c r="H204" s="8">
        <v>44882</v>
      </c>
      <c r="I204" s="9">
        <v>80800</v>
      </c>
      <c r="J204" s="9">
        <v>0</v>
      </c>
      <c r="K204" s="9">
        <v>80800</v>
      </c>
      <c r="L204" s="9">
        <v>80800</v>
      </c>
      <c r="M204" s="16" t="s">
        <v>22</v>
      </c>
      <c r="N204" s="15" t="s">
        <v>1280</v>
      </c>
      <c r="O204" s="15" t="s">
        <v>1280</v>
      </c>
      <c r="P204" s="9">
        <v>80800</v>
      </c>
      <c r="Q204" s="1">
        <v>1222224621</v>
      </c>
      <c r="R204" s="1" t="s">
        <v>1281</v>
      </c>
      <c r="S204" s="1"/>
      <c r="T204" s="35">
        <v>0</v>
      </c>
      <c r="U204" s="35">
        <v>0</v>
      </c>
      <c r="V204" s="41" t="s">
        <v>1294</v>
      </c>
      <c r="W204" s="37" t="s">
        <v>1294</v>
      </c>
      <c r="X204" s="35">
        <v>0</v>
      </c>
      <c r="Y204" s="35">
        <v>0</v>
      </c>
      <c r="Z204" s="35">
        <v>0</v>
      </c>
      <c r="AA204" s="36"/>
      <c r="AB204" s="37"/>
      <c r="AC204" s="35">
        <v>0</v>
      </c>
      <c r="AD204" s="35">
        <v>0</v>
      </c>
      <c r="AE204" s="35">
        <v>0</v>
      </c>
      <c r="AF204" s="36"/>
      <c r="AG204" s="37"/>
      <c r="AH204" s="35">
        <v>0</v>
      </c>
      <c r="AI204" s="1" t="s">
        <v>1242</v>
      </c>
      <c r="AJ204" s="8">
        <v>44865</v>
      </c>
      <c r="AK204" s="8">
        <v>44882</v>
      </c>
      <c r="AL204" s="8"/>
      <c r="AM204" s="29">
        <v>80800</v>
      </c>
      <c r="AN204" s="29">
        <v>80800</v>
      </c>
      <c r="AO204" s="29">
        <v>80800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/>
      <c r="AW204" s="29"/>
      <c r="AX204" s="29">
        <v>0</v>
      </c>
      <c r="AY204" s="29">
        <v>80800</v>
      </c>
    </row>
    <row r="205" spans="1:51" x14ac:dyDescent="0.25">
      <c r="A205" s="1">
        <v>805027287</v>
      </c>
      <c r="B205" s="1" t="s">
        <v>13</v>
      </c>
      <c r="C205" s="7" t="s">
        <v>14</v>
      </c>
      <c r="D205" s="7">
        <v>259321</v>
      </c>
      <c r="E205" s="7" t="s">
        <v>942</v>
      </c>
      <c r="F205" s="7" t="s">
        <v>943</v>
      </c>
      <c r="G205" s="8">
        <v>44865.999988425989</v>
      </c>
      <c r="H205" s="8">
        <v>44882</v>
      </c>
      <c r="I205" s="9">
        <v>80800</v>
      </c>
      <c r="J205" s="9">
        <v>0</v>
      </c>
      <c r="K205" s="9">
        <v>80800</v>
      </c>
      <c r="L205" s="9">
        <v>80800</v>
      </c>
      <c r="M205" s="16" t="s">
        <v>22</v>
      </c>
      <c r="N205" s="15" t="s">
        <v>1280</v>
      </c>
      <c r="O205" s="15" t="s">
        <v>1280</v>
      </c>
      <c r="P205" s="9">
        <v>80800</v>
      </c>
      <c r="Q205" s="1">
        <v>1222224623</v>
      </c>
      <c r="R205" s="1" t="s">
        <v>1281</v>
      </c>
      <c r="S205" s="1"/>
      <c r="T205" s="35">
        <v>0</v>
      </c>
      <c r="U205" s="35">
        <v>0</v>
      </c>
      <c r="V205" s="41" t="s">
        <v>1294</v>
      </c>
      <c r="W205" s="37" t="s">
        <v>1294</v>
      </c>
      <c r="X205" s="35">
        <v>0</v>
      </c>
      <c r="Y205" s="35">
        <v>0</v>
      </c>
      <c r="Z205" s="35">
        <v>0</v>
      </c>
      <c r="AA205" s="36"/>
      <c r="AB205" s="37"/>
      <c r="AC205" s="35">
        <v>0</v>
      </c>
      <c r="AD205" s="35">
        <v>0</v>
      </c>
      <c r="AE205" s="35">
        <v>0</v>
      </c>
      <c r="AF205" s="36"/>
      <c r="AG205" s="37"/>
      <c r="AH205" s="35">
        <v>0</v>
      </c>
      <c r="AI205" s="1" t="s">
        <v>1242</v>
      </c>
      <c r="AJ205" s="8">
        <v>44865</v>
      </c>
      <c r="AK205" s="8">
        <v>44882</v>
      </c>
      <c r="AL205" s="8"/>
      <c r="AM205" s="29">
        <v>80800</v>
      </c>
      <c r="AN205" s="29">
        <v>80800</v>
      </c>
      <c r="AO205" s="29">
        <v>80800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/>
      <c r="AW205" s="29"/>
      <c r="AX205" s="29">
        <v>0</v>
      </c>
      <c r="AY205" s="29">
        <v>80800</v>
      </c>
    </row>
    <row r="206" spans="1:51" x14ac:dyDescent="0.25">
      <c r="A206" s="1">
        <v>805027287</v>
      </c>
      <c r="B206" s="1" t="s">
        <v>13</v>
      </c>
      <c r="C206" s="7" t="s">
        <v>14</v>
      </c>
      <c r="D206" s="7">
        <v>259327</v>
      </c>
      <c r="E206" s="7" t="s">
        <v>944</v>
      </c>
      <c r="F206" s="7" t="s">
        <v>945</v>
      </c>
      <c r="G206" s="8">
        <v>44865.999988425989</v>
      </c>
      <c r="H206" s="8">
        <v>44882</v>
      </c>
      <c r="I206" s="9">
        <v>80800</v>
      </c>
      <c r="J206" s="9">
        <v>0</v>
      </c>
      <c r="K206" s="9">
        <v>80800</v>
      </c>
      <c r="L206" s="9">
        <v>80800</v>
      </c>
      <c r="M206" s="16" t="s">
        <v>22</v>
      </c>
      <c r="N206" s="15" t="s">
        <v>1280</v>
      </c>
      <c r="O206" s="15" t="s">
        <v>1280</v>
      </c>
      <c r="P206" s="9">
        <v>80800</v>
      </c>
      <c r="Q206" s="1">
        <v>1222224629</v>
      </c>
      <c r="R206" s="1" t="s">
        <v>1281</v>
      </c>
      <c r="S206" s="1"/>
      <c r="T206" s="35">
        <v>0</v>
      </c>
      <c r="U206" s="35">
        <v>0</v>
      </c>
      <c r="V206" s="41" t="s">
        <v>1294</v>
      </c>
      <c r="W206" s="37" t="s">
        <v>1294</v>
      </c>
      <c r="X206" s="35">
        <v>0</v>
      </c>
      <c r="Y206" s="35">
        <v>0</v>
      </c>
      <c r="Z206" s="35">
        <v>0</v>
      </c>
      <c r="AA206" s="36"/>
      <c r="AB206" s="37"/>
      <c r="AC206" s="35">
        <v>0</v>
      </c>
      <c r="AD206" s="35">
        <v>0</v>
      </c>
      <c r="AE206" s="35">
        <v>0</v>
      </c>
      <c r="AF206" s="36"/>
      <c r="AG206" s="37"/>
      <c r="AH206" s="35">
        <v>0</v>
      </c>
      <c r="AI206" s="1" t="s">
        <v>1242</v>
      </c>
      <c r="AJ206" s="8">
        <v>44865</v>
      </c>
      <c r="AK206" s="8">
        <v>44882</v>
      </c>
      <c r="AL206" s="8"/>
      <c r="AM206" s="29">
        <v>80800</v>
      </c>
      <c r="AN206" s="29">
        <v>80800</v>
      </c>
      <c r="AO206" s="29">
        <v>80800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/>
      <c r="AW206" s="29"/>
      <c r="AX206" s="29">
        <v>0</v>
      </c>
      <c r="AY206" s="29">
        <v>80800</v>
      </c>
    </row>
    <row r="207" spans="1:51" x14ac:dyDescent="0.25">
      <c r="A207" s="1">
        <v>805027287</v>
      </c>
      <c r="B207" s="1" t="s">
        <v>13</v>
      </c>
      <c r="C207" s="7" t="s">
        <v>14</v>
      </c>
      <c r="D207" s="7">
        <v>259332</v>
      </c>
      <c r="E207" s="7" t="s">
        <v>946</v>
      </c>
      <c r="F207" s="7" t="s">
        <v>947</v>
      </c>
      <c r="G207" s="8">
        <v>44865.999988425989</v>
      </c>
      <c r="H207" s="8">
        <v>44882</v>
      </c>
      <c r="I207" s="9">
        <v>80800</v>
      </c>
      <c r="J207" s="9">
        <v>0</v>
      </c>
      <c r="K207" s="9">
        <v>80800</v>
      </c>
      <c r="L207" s="9">
        <v>80800</v>
      </c>
      <c r="M207" s="16" t="s">
        <v>22</v>
      </c>
      <c r="N207" s="15" t="s">
        <v>1280</v>
      </c>
      <c r="O207" s="15" t="s">
        <v>1280</v>
      </c>
      <c r="P207" s="9">
        <v>80800</v>
      </c>
      <c r="Q207" s="1">
        <v>1222224634</v>
      </c>
      <c r="R207" s="1" t="s">
        <v>1281</v>
      </c>
      <c r="S207" s="1"/>
      <c r="T207" s="35">
        <v>0</v>
      </c>
      <c r="U207" s="35">
        <v>0</v>
      </c>
      <c r="V207" s="41" t="s">
        <v>1294</v>
      </c>
      <c r="W207" s="37" t="s">
        <v>1294</v>
      </c>
      <c r="X207" s="35">
        <v>0</v>
      </c>
      <c r="Y207" s="35">
        <v>0</v>
      </c>
      <c r="Z207" s="35">
        <v>0</v>
      </c>
      <c r="AA207" s="36"/>
      <c r="AB207" s="37"/>
      <c r="AC207" s="35">
        <v>0</v>
      </c>
      <c r="AD207" s="35">
        <v>0</v>
      </c>
      <c r="AE207" s="35">
        <v>0</v>
      </c>
      <c r="AF207" s="36"/>
      <c r="AG207" s="37"/>
      <c r="AH207" s="35">
        <v>0</v>
      </c>
      <c r="AI207" s="1" t="s">
        <v>1242</v>
      </c>
      <c r="AJ207" s="8">
        <v>44865</v>
      </c>
      <c r="AK207" s="8">
        <v>44882</v>
      </c>
      <c r="AL207" s="8"/>
      <c r="AM207" s="29">
        <v>80800</v>
      </c>
      <c r="AN207" s="29">
        <v>80800</v>
      </c>
      <c r="AO207" s="29">
        <v>80800</v>
      </c>
      <c r="AP207" s="29">
        <v>0</v>
      </c>
      <c r="AQ207" s="29">
        <v>0</v>
      </c>
      <c r="AR207" s="29">
        <v>0</v>
      </c>
      <c r="AS207" s="29">
        <v>0</v>
      </c>
      <c r="AT207" s="29">
        <v>0</v>
      </c>
      <c r="AU207" s="29">
        <v>0</v>
      </c>
      <c r="AV207" s="29"/>
      <c r="AW207" s="29"/>
      <c r="AX207" s="29">
        <v>0</v>
      </c>
      <c r="AY207" s="29">
        <v>80800</v>
      </c>
    </row>
    <row r="208" spans="1:51" x14ac:dyDescent="0.25">
      <c r="A208" s="1">
        <v>805027287</v>
      </c>
      <c r="B208" s="1" t="s">
        <v>13</v>
      </c>
      <c r="C208" s="7" t="s">
        <v>14</v>
      </c>
      <c r="D208" s="7">
        <v>259333</v>
      </c>
      <c r="E208" s="7" t="s">
        <v>948</v>
      </c>
      <c r="F208" s="7" t="s">
        <v>949</v>
      </c>
      <c r="G208" s="8">
        <v>44865.999988425989</v>
      </c>
      <c r="H208" s="8">
        <v>44882</v>
      </c>
      <c r="I208" s="9">
        <v>80800</v>
      </c>
      <c r="J208" s="9">
        <v>0</v>
      </c>
      <c r="K208" s="9">
        <v>80800</v>
      </c>
      <c r="L208" s="9">
        <v>80800</v>
      </c>
      <c r="M208" s="16" t="s">
        <v>22</v>
      </c>
      <c r="N208" s="15" t="s">
        <v>1280</v>
      </c>
      <c r="O208" s="15" t="s">
        <v>1280</v>
      </c>
      <c r="P208" s="9">
        <v>80800</v>
      </c>
      <c r="Q208" s="1">
        <v>1222224635</v>
      </c>
      <c r="R208" s="1" t="s">
        <v>1281</v>
      </c>
      <c r="S208" s="1"/>
      <c r="T208" s="35">
        <v>0</v>
      </c>
      <c r="U208" s="35">
        <v>0</v>
      </c>
      <c r="V208" s="41" t="s">
        <v>1294</v>
      </c>
      <c r="W208" s="37" t="s">
        <v>1294</v>
      </c>
      <c r="X208" s="35">
        <v>0</v>
      </c>
      <c r="Y208" s="35">
        <v>0</v>
      </c>
      <c r="Z208" s="35">
        <v>0</v>
      </c>
      <c r="AA208" s="36"/>
      <c r="AB208" s="37"/>
      <c r="AC208" s="35">
        <v>0</v>
      </c>
      <c r="AD208" s="35">
        <v>0</v>
      </c>
      <c r="AE208" s="35">
        <v>0</v>
      </c>
      <c r="AF208" s="36"/>
      <c r="AG208" s="37"/>
      <c r="AH208" s="35">
        <v>0</v>
      </c>
      <c r="AI208" s="1" t="s">
        <v>1242</v>
      </c>
      <c r="AJ208" s="8">
        <v>44865</v>
      </c>
      <c r="AK208" s="8">
        <v>44882</v>
      </c>
      <c r="AL208" s="8"/>
      <c r="AM208" s="29">
        <v>80800</v>
      </c>
      <c r="AN208" s="29">
        <v>80800</v>
      </c>
      <c r="AO208" s="29">
        <v>80800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/>
      <c r="AW208" s="29"/>
      <c r="AX208" s="29">
        <v>0</v>
      </c>
      <c r="AY208" s="29">
        <v>80800</v>
      </c>
    </row>
    <row r="209" spans="1:51" x14ac:dyDescent="0.25">
      <c r="A209" s="1">
        <v>805027287</v>
      </c>
      <c r="B209" s="1" t="s">
        <v>13</v>
      </c>
      <c r="C209" s="7" t="s">
        <v>14</v>
      </c>
      <c r="D209" s="7">
        <v>259334</v>
      </c>
      <c r="E209" s="7" t="s">
        <v>950</v>
      </c>
      <c r="F209" s="7" t="s">
        <v>951</v>
      </c>
      <c r="G209" s="8">
        <v>44865.999988425989</v>
      </c>
      <c r="H209" s="8">
        <v>44882</v>
      </c>
      <c r="I209" s="9">
        <v>80800</v>
      </c>
      <c r="J209" s="9">
        <v>0</v>
      </c>
      <c r="K209" s="9">
        <v>80800</v>
      </c>
      <c r="L209" s="9">
        <v>80800</v>
      </c>
      <c r="M209" s="16" t="s">
        <v>22</v>
      </c>
      <c r="N209" s="15" t="s">
        <v>1280</v>
      </c>
      <c r="O209" s="15" t="s">
        <v>1280</v>
      </c>
      <c r="P209" s="9">
        <v>80800</v>
      </c>
      <c r="Q209" s="1">
        <v>1222224636</v>
      </c>
      <c r="R209" s="1" t="s">
        <v>1281</v>
      </c>
      <c r="S209" s="1"/>
      <c r="T209" s="35">
        <v>0</v>
      </c>
      <c r="U209" s="35">
        <v>0</v>
      </c>
      <c r="V209" s="41" t="s">
        <v>1294</v>
      </c>
      <c r="W209" s="37" t="s">
        <v>1294</v>
      </c>
      <c r="X209" s="35">
        <v>0</v>
      </c>
      <c r="Y209" s="35">
        <v>0</v>
      </c>
      <c r="Z209" s="35">
        <v>0</v>
      </c>
      <c r="AA209" s="36"/>
      <c r="AB209" s="37"/>
      <c r="AC209" s="35">
        <v>0</v>
      </c>
      <c r="AD209" s="35">
        <v>0</v>
      </c>
      <c r="AE209" s="35">
        <v>0</v>
      </c>
      <c r="AF209" s="36"/>
      <c r="AG209" s="37"/>
      <c r="AH209" s="35">
        <v>0</v>
      </c>
      <c r="AI209" s="1" t="s">
        <v>1242</v>
      </c>
      <c r="AJ209" s="8">
        <v>44865</v>
      </c>
      <c r="AK209" s="8">
        <v>44882</v>
      </c>
      <c r="AL209" s="8"/>
      <c r="AM209" s="29">
        <v>80800</v>
      </c>
      <c r="AN209" s="29">
        <v>80800</v>
      </c>
      <c r="AO209" s="29">
        <v>80800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/>
      <c r="AW209" s="29"/>
      <c r="AX209" s="29">
        <v>0</v>
      </c>
      <c r="AY209" s="29">
        <v>80800</v>
      </c>
    </row>
    <row r="210" spans="1:51" x14ac:dyDescent="0.25">
      <c r="A210" s="1">
        <v>805027287</v>
      </c>
      <c r="B210" s="1" t="s">
        <v>13</v>
      </c>
      <c r="C210" s="7" t="s">
        <v>14</v>
      </c>
      <c r="D210" s="7">
        <v>259361</v>
      </c>
      <c r="E210" s="7" t="s">
        <v>960</v>
      </c>
      <c r="F210" s="7" t="s">
        <v>961</v>
      </c>
      <c r="G210" s="8">
        <v>44865.999988425989</v>
      </c>
      <c r="H210" s="8">
        <v>44882</v>
      </c>
      <c r="I210" s="9">
        <v>80800</v>
      </c>
      <c r="J210" s="9">
        <v>0</v>
      </c>
      <c r="K210" s="9">
        <v>80800</v>
      </c>
      <c r="L210" s="9">
        <v>80800</v>
      </c>
      <c r="M210" s="16" t="s">
        <v>22</v>
      </c>
      <c r="N210" s="15" t="s">
        <v>1280</v>
      </c>
      <c r="O210" s="15" t="s">
        <v>1280</v>
      </c>
      <c r="P210" s="9">
        <v>80800</v>
      </c>
      <c r="Q210" s="1">
        <v>1222224659</v>
      </c>
      <c r="R210" s="1" t="s">
        <v>1281</v>
      </c>
      <c r="S210" s="1"/>
      <c r="T210" s="35">
        <v>0</v>
      </c>
      <c r="U210" s="35">
        <v>0</v>
      </c>
      <c r="V210" s="41" t="s">
        <v>1294</v>
      </c>
      <c r="W210" s="37" t="s">
        <v>1294</v>
      </c>
      <c r="X210" s="35">
        <v>0</v>
      </c>
      <c r="Y210" s="35">
        <v>0</v>
      </c>
      <c r="Z210" s="35">
        <v>0</v>
      </c>
      <c r="AA210" s="36"/>
      <c r="AB210" s="37"/>
      <c r="AC210" s="35">
        <v>0</v>
      </c>
      <c r="AD210" s="35">
        <v>0</v>
      </c>
      <c r="AE210" s="35">
        <v>0</v>
      </c>
      <c r="AF210" s="36"/>
      <c r="AG210" s="37"/>
      <c r="AH210" s="35">
        <v>0</v>
      </c>
      <c r="AI210" s="1" t="s">
        <v>1242</v>
      </c>
      <c r="AJ210" s="8">
        <v>44865</v>
      </c>
      <c r="AK210" s="8">
        <v>44882</v>
      </c>
      <c r="AL210" s="8"/>
      <c r="AM210" s="29">
        <v>80800</v>
      </c>
      <c r="AN210" s="29">
        <v>80800</v>
      </c>
      <c r="AO210" s="29">
        <v>80800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/>
      <c r="AW210" s="29"/>
      <c r="AX210" s="29">
        <v>0</v>
      </c>
      <c r="AY210" s="29">
        <v>80800</v>
      </c>
    </row>
    <row r="211" spans="1:51" x14ac:dyDescent="0.25">
      <c r="A211" s="1">
        <v>805027287</v>
      </c>
      <c r="B211" s="1" t="s">
        <v>13</v>
      </c>
      <c r="C211" s="7" t="s">
        <v>14</v>
      </c>
      <c r="D211" s="7">
        <v>259416</v>
      </c>
      <c r="E211" s="7" t="s">
        <v>970</v>
      </c>
      <c r="F211" s="7" t="s">
        <v>971</v>
      </c>
      <c r="G211" s="8">
        <v>44865.999988425989</v>
      </c>
      <c r="H211" s="8">
        <v>44882</v>
      </c>
      <c r="I211" s="9">
        <v>80800</v>
      </c>
      <c r="J211" s="9">
        <v>0</v>
      </c>
      <c r="K211" s="9">
        <v>80800</v>
      </c>
      <c r="L211" s="9">
        <v>80800</v>
      </c>
      <c r="M211" s="16" t="s">
        <v>22</v>
      </c>
      <c r="N211" s="15" t="s">
        <v>1280</v>
      </c>
      <c r="O211" s="15" t="s">
        <v>1280</v>
      </c>
      <c r="P211" s="9">
        <v>80800</v>
      </c>
      <c r="Q211" s="1">
        <v>1222224709</v>
      </c>
      <c r="R211" s="1" t="s">
        <v>1281</v>
      </c>
      <c r="S211" s="1"/>
      <c r="T211" s="35">
        <v>0</v>
      </c>
      <c r="U211" s="35">
        <v>0</v>
      </c>
      <c r="V211" s="41" t="s">
        <v>1294</v>
      </c>
      <c r="W211" s="37" t="s">
        <v>1294</v>
      </c>
      <c r="X211" s="35">
        <v>0</v>
      </c>
      <c r="Y211" s="35">
        <v>0</v>
      </c>
      <c r="Z211" s="35">
        <v>0</v>
      </c>
      <c r="AA211" s="36"/>
      <c r="AB211" s="37"/>
      <c r="AC211" s="35">
        <v>0</v>
      </c>
      <c r="AD211" s="35">
        <v>0</v>
      </c>
      <c r="AE211" s="35">
        <v>0</v>
      </c>
      <c r="AF211" s="36"/>
      <c r="AG211" s="37"/>
      <c r="AH211" s="35">
        <v>0</v>
      </c>
      <c r="AI211" s="1" t="s">
        <v>1242</v>
      </c>
      <c r="AJ211" s="8">
        <v>44865</v>
      </c>
      <c r="AK211" s="8">
        <v>44882</v>
      </c>
      <c r="AL211" s="8"/>
      <c r="AM211" s="29">
        <v>80800</v>
      </c>
      <c r="AN211" s="29">
        <v>80800</v>
      </c>
      <c r="AO211" s="29">
        <v>80800</v>
      </c>
      <c r="AP211" s="29">
        <v>0</v>
      </c>
      <c r="AQ211" s="29">
        <v>0</v>
      </c>
      <c r="AR211" s="29">
        <v>0</v>
      </c>
      <c r="AS211" s="29">
        <v>0</v>
      </c>
      <c r="AT211" s="29">
        <v>0</v>
      </c>
      <c r="AU211" s="29">
        <v>0</v>
      </c>
      <c r="AV211" s="29"/>
      <c r="AW211" s="29"/>
      <c r="AX211" s="29">
        <v>0</v>
      </c>
      <c r="AY211" s="29">
        <v>80800</v>
      </c>
    </row>
    <row r="212" spans="1:51" x14ac:dyDescent="0.25">
      <c r="A212" s="1">
        <v>805027287</v>
      </c>
      <c r="B212" s="1" t="s">
        <v>13</v>
      </c>
      <c r="C212" s="7" t="s">
        <v>14</v>
      </c>
      <c r="D212" s="7">
        <v>259429</v>
      </c>
      <c r="E212" s="7" t="s">
        <v>976</v>
      </c>
      <c r="F212" s="7" t="s">
        <v>977</v>
      </c>
      <c r="G212" s="8">
        <v>44865.999988425989</v>
      </c>
      <c r="H212" s="8">
        <v>44882</v>
      </c>
      <c r="I212" s="9">
        <v>80800</v>
      </c>
      <c r="J212" s="9">
        <v>0</v>
      </c>
      <c r="K212" s="9">
        <v>80800</v>
      </c>
      <c r="L212" s="9">
        <v>80800</v>
      </c>
      <c r="M212" s="16" t="s">
        <v>22</v>
      </c>
      <c r="N212" s="15" t="s">
        <v>1280</v>
      </c>
      <c r="O212" s="15" t="s">
        <v>1280</v>
      </c>
      <c r="P212" s="9">
        <v>80800</v>
      </c>
      <c r="Q212" s="1">
        <v>1222224720</v>
      </c>
      <c r="R212" s="1" t="s">
        <v>1281</v>
      </c>
      <c r="S212" s="1"/>
      <c r="T212" s="35">
        <v>0</v>
      </c>
      <c r="U212" s="35">
        <v>0</v>
      </c>
      <c r="V212" s="41" t="s">
        <v>1294</v>
      </c>
      <c r="W212" s="37" t="s">
        <v>1294</v>
      </c>
      <c r="X212" s="35">
        <v>0</v>
      </c>
      <c r="Y212" s="35">
        <v>0</v>
      </c>
      <c r="Z212" s="35">
        <v>0</v>
      </c>
      <c r="AA212" s="36"/>
      <c r="AB212" s="37"/>
      <c r="AC212" s="35">
        <v>0</v>
      </c>
      <c r="AD212" s="35">
        <v>0</v>
      </c>
      <c r="AE212" s="35">
        <v>0</v>
      </c>
      <c r="AF212" s="36"/>
      <c r="AG212" s="37"/>
      <c r="AH212" s="35">
        <v>0</v>
      </c>
      <c r="AI212" s="1" t="s">
        <v>1242</v>
      </c>
      <c r="AJ212" s="8">
        <v>44865</v>
      </c>
      <c r="AK212" s="8">
        <v>44882</v>
      </c>
      <c r="AL212" s="8"/>
      <c r="AM212" s="29">
        <v>80800</v>
      </c>
      <c r="AN212" s="29">
        <v>80800</v>
      </c>
      <c r="AO212" s="29">
        <v>80800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/>
      <c r="AW212" s="29"/>
      <c r="AX212" s="29">
        <v>0</v>
      </c>
      <c r="AY212" s="29">
        <v>80800</v>
      </c>
    </row>
    <row r="213" spans="1:51" x14ac:dyDescent="0.25">
      <c r="A213" s="1">
        <v>805027287</v>
      </c>
      <c r="B213" s="1" t="s">
        <v>13</v>
      </c>
      <c r="C213" s="7" t="s">
        <v>14</v>
      </c>
      <c r="D213" s="7">
        <v>259432</v>
      </c>
      <c r="E213" s="7" t="s">
        <v>978</v>
      </c>
      <c r="F213" s="7" t="s">
        <v>979</v>
      </c>
      <c r="G213" s="8">
        <v>44865.999988425989</v>
      </c>
      <c r="H213" s="8">
        <v>44882</v>
      </c>
      <c r="I213" s="9">
        <v>80800</v>
      </c>
      <c r="J213" s="9">
        <v>0</v>
      </c>
      <c r="K213" s="9">
        <v>80800</v>
      </c>
      <c r="L213" s="9">
        <v>80800</v>
      </c>
      <c r="M213" s="16" t="s">
        <v>22</v>
      </c>
      <c r="N213" s="15" t="s">
        <v>1280</v>
      </c>
      <c r="O213" s="15" t="s">
        <v>1280</v>
      </c>
      <c r="P213" s="9">
        <v>80800</v>
      </c>
      <c r="Q213" s="1">
        <v>1222224723</v>
      </c>
      <c r="R213" s="1" t="s">
        <v>1281</v>
      </c>
      <c r="S213" s="1"/>
      <c r="T213" s="35">
        <v>0</v>
      </c>
      <c r="U213" s="35">
        <v>0</v>
      </c>
      <c r="V213" s="41" t="s">
        <v>1294</v>
      </c>
      <c r="W213" s="37" t="s">
        <v>1294</v>
      </c>
      <c r="X213" s="35">
        <v>0</v>
      </c>
      <c r="Y213" s="35">
        <v>0</v>
      </c>
      <c r="Z213" s="35">
        <v>0</v>
      </c>
      <c r="AA213" s="36"/>
      <c r="AB213" s="37"/>
      <c r="AC213" s="35">
        <v>0</v>
      </c>
      <c r="AD213" s="35">
        <v>0</v>
      </c>
      <c r="AE213" s="35">
        <v>0</v>
      </c>
      <c r="AF213" s="36"/>
      <c r="AG213" s="37"/>
      <c r="AH213" s="35">
        <v>0</v>
      </c>
      <c r="AI213" s="1" t="s">
        <v>1242</v>
      </c>
      <c r="AJ213" s="8">
        <v>44865</v>
      </c>
      <c r="AK213" s="8">
        <v>44882</v>
      </c>
      <c r="AL213" s="8"/>
      <c r="AM213" s="29">
        <v>80800</v>
      </c>
      <c r="AN213" s="29">
        <v>80800</v>
      </c>
      <c r="AO213" s="29">
        <v>80800</v>
      </c>
      <c r="AP213" s="29">
        <v>0</v>
      </c>
      <c r="AQ213" s="29">
        <v>0</v>
      </c>
      <c r="AR213" s="29">
        <v>0</v>
      </c>
      <c r="AS213" s="29">
        <v>0</v>
      </c>
      <c r="AT213" s="29">
        <v>0</v>
      </c>
      <c r="AU213" s="29">
        <v>0</v>
      </c>
      <c r="AV213" s="29"/>
      <c r="AW213" s="29"/>
      <c r="AX213" s="29">
        <v>0</v>
      </c>
      <c r="AY213" s="29">
        <v>80800</v>
      </c>
    </row>
    <row r="214" spans="1:51" x14ac:dyDescent="0.25">
      <c r="A214" s="1">
        <v>805027287</v>
      </c>
      <c r="B214" s="1" t="s">
        <v>13</v>
      </c>
      <c r="C214" s="7" t="s">
        <v>14</v>
      </c>
      <c r="D214" s="7">
        <v>259441</v>
      </c>
      <c r="E214" s="7" t="s">
        <v>980</v>
      </c>
      <c r="F214" s="7" t="s">
        <v>981</v>
      </c>
      <c r="G214" s="8">
        <v>44865.999988425989</v>
      </c>
      <c r="H214" s="8">
        <v>44882</v>
      </c>
      <c r="I214" s="9">
        <v>80800</v>
      </c>
      <c r="J214" s="9">
        <v>0</v>
      </c>
      <c r="K214" s="9">
        <v>80800</v>
      </c>
      <c r="L214" s="9">
        <v>80800</v>
      </c>
      <c r="M214" s="16" t="s">
        <v>22</v>
      </c>
      <c r="N214" s="15" t="s">
        <v>1280</v>
      </c>
      <c r="O214" s="15" t="s">
        <v>1280</v>
      </c>
      <c r="P214" s="9">
        <v>80800</v>
      </c>
      <c r="Q214" s="1">
        <v>1222224731</v>
      </c>
      <c r="R214" s="1" t="s">
        <v>1281</v>
      </c>
      <c r="S214" s="1"/>
      <c r="T214" s="35">
        <v>0</v>
      </c>
      <c r="U214" s="35">
        <v>0</v>
      </c>
      <c r="V214" s="41" t="s">
        <v>1294</v>
      </c>
      <c r="W214" s="37" t="s">
        <v>1294</v>
      </c>
      <c r="X214" s="35">
        <v>0</v>
      </c>
      <c r="Y214" s="35">
        <v>0</v>
      </c>
      <c r="Z214" s="35">
        <v>0</v>
      </c>
      <c r="AA214" s="36"/>
      <c r="AB214" s="37"/>
      <c r="AC214" s="35">
        <v>0</v>
      </c>
      <c r="AD214" s="35">
        <v>0</v>
      </c>
      <c r="AE214" s="35">
        <v>0</v>
      </c>
      <c r="AF214" s="36"/>
      <c r="AG214" s="37"/>
      <c r="AH214" s="35">
        <v>0</v>
      </c>
      <c r="AI214" s="1" t="s">
        <v>1242</v>
      </c>
      <c r="AJ214" s="8">
        <v>44865</v>
      </c>
      <c r="AK214" s="8">
        <v>44882</v>
      </c>
      <c r="AL214" s="8"/>
      <c r="AM214" s="29">
        <v>80800</v>
      </c>
      <c r="AN214" s="29">
        <v>80800</v>
      </c>
      <c r="AO214" s="29">
        <v>80800</v>
      </c>
      <c r="AP214" s="29">
        <v>0</v>
      </c>
      <c r="AQ214" s="29">
        <v>0</v>
      </c>
      <c r="AR214" s="29">
        <v>0</v>
      </c>
      <c r="AS214" s="29">
        <v>0</v>
      </c>
      <c r="AT214" s="29">
        <v>0</v>
      </c>
      <c r="AU214" s="29">
        <v>0</v>
      </c>
      <c r="AV214" s="29"/>
      <c r="AW214" s="29"/>
      <c r="AX214" s="29">
        <v>0</v>
      </c>
      <c r="AY214" s="29">
        <v>80800</v>
      </c>
    </row>
    <row r="215" spans="1:51" x14ac:dyDescent="0.25">
      <c r="A215" s="1">
        <v>805027287</v>
      </c>
      <c r="B215" s="1" t="s">
        <v>13</v>
      </c>
      <c r="C215" s="7" t="s">
        <v>14</v>
      </c>
      <c r="D215" s="7">
        <v>259447</v>
      </c>
      <c r="E215" s="7" t="s">
        <v>982</v>
      </c>
      <c r="F215" s="7" t="s">
        <v>983</v>
      </c>
      <c r="G215" s="8">
        <v>44865.999988425989</v>
      </c>
      <c r="H215" s="8">
        <v>44882</v>
      </c>
      <c r="I215" s="9">
        <v>80800</v>
      </c>
      <c r="J215" s="9">
        <v>0</v>
      </c>
      <c r="K215" s="9">
        <v>80800</v>
      </c>
      <c r="L215" s="9">
        <v>80800</v>
      </c>
      <c r="M215" s="16" t="s">
        <v>22</v>
      </c>
      <c r="N215" s="15" t="s">
        <v>1280</v>
      </c>
      <c r="O215" s="15" t="s">
        <v>1280</v>
      </c>
      <c r="P215" s="9">
        <v>80800</v>
      </c>
      <c r="Q215" s="1">
        <v>1222224737</v>
      </c>
      <c r="R215" s="1" t="s">
        <v>1281</v>
      </c>
      <c r="S215" s="1"/>
      <c r="T215" s="35">
        <v>0</v>
      </c>
      <c r="U215" s="35">
        <v>0</v>
      </c>
      <c r="V215" s="41" t="s">
        <v>1294</v>
      </c>
      <c r="W215" s="37" t="s">
        <v>1294</v>
      </c>
      <c r="X215" s="35">
        <v>0</v>
      </c>
      <c r="Y215" s="35">
        <v>0</v>
      </c>
      <c r="Z215" s="35">
        <v>0</v>
      </c>
      <c r="AA215" s="36"/>
      <c r="AB215" s="37"/>
      <c r="AC215" s="35">
        <v>0</v>
      </c>
      <c r="AD215" s="35">
        <v>0</v>
      </c>
      <c r="AE215" s="35">
        <v>0</v>
      </c>
      <c r="AF215" s="36"/>
      <c r="AG215" s="37"/>
      <c r="AH215" s="35">
        <v>0</v>
      </c>
      <c r="AI215" s="1" t="s">
        <v>1242</v>
      </c>
      <c r="AJ215" s="8">
        <v>44865</v>
      </c>
      <c r="AK215" s="8">
        <v>44882</v>
      </c>
      <c r="AL215" s="8"/>
      <c r="AM215" s="29">
        <v>80800</v>
      </c>
      <c r="AN215" s="29">
        <v>80800</v>
      </c>
      <c r="AO215" s="29">
        <v>80800</v>
      </c>
      <c r="AP215" s="29">
        <v>0</v>
      </c>
      <c r="AQ215" s="29">
        <v>0</v>
      </c>
      <c r="AR215" s="29">
        <v>0</v>
      </c>
      <c r="AS215" s="29">
        <v>0</v>
      </c>
      <c r="AT215" s="29">
        <v>0</v>
      </c>
      <c r="AU215" s="29">
        <v>0</v>
      </c>
      <c r="AV215" s="29"/>
      <c r="AW215" s="29"/>
      <c r="AX215" s="29">
        <v>0</v>
      </c>
      <c r="AY215" s="29">
        <v>80800</v>
      </c>
    </row>
    <row r="216" spans="1:51" x14ac:dyDescent="0.25">
      <c r="A216" s="1">
        <v>805027287</v>
      </c>
      <c r="B216" s="1" t="s">
        <v>13</v>
      </c>
      <c r="C216" s="7" t="s">
        <v>14</v>
      </c>
      <c r="D216" s="7">
        <v>259454</v>
      </c>
      <c r="E216" s="7" t="s">
        <v>984</v>
      </c>
      <c r="F216" s="7" t="s">
        <v>985</v>
      </c>
      <c r="G216" s="8">
        <v>44865.999988425989</v>
      </c>
      <c r="H216" s="8">
        <v>44882</v>
      </c>
      <c r="I216" s="9">
        <v>80800</v>
      </c>
      <c r="J216" s="9">
        <v>0</v>
      </c>
      <c r="K216" s="9">
        <v>80800</v>
      </c>
      <c r="L216" s="9">
        <v>80800</v>
      </c>
      <c r="M216" s="16" t="s">
        <v>22</v>
      </c>
      <c r="N216" s="15" t="s">
        <v>1280</v>
      </c>
      <c r="O216" s="15" t="s">
        <v>1280</v>
      </c>
      <c r="P216" s="9">
        <v>80800</v>
      </c>
      <c r="Q216" s="1">
        <v>1222224744</v>
      </c>
      <c r="R216" s="1" t="s">
        <v>1281</v>
      </c>
      <c r="S216" s="1"/>
      <c r="T216" s="35">
        <v>0</v>
      </c>
      <c r="U216" s="35">
        <v>0</v>
      </c>
      <c r="V216" s="41" t="s">
        <v>1294</v>
      </c>
      <c r="W216" s="37" t="s">
        <v>1294</v>
      </c>
      <c r="X216" s="35">
        <v>0</v>
      </c>
      <c r="Y216" s="35">
        <v>0</v>
      </c>
      <c r="Z216" s="35">
        <v>0</v>
      </c>
      <c r="AA216" s="36"/>
      <c r="AB216" s="37"/>
      <c r="AC216" s="35">
        <v>0</v>
      </c>
      <c r="AD216" s="35">
        <v>0</v>
      </c>
      <c r="AE216" s="35">
        <v>0</v>
      </c>
      <c r="AF216" s="36"/>
      <c r="AG216" s="37"/>
      <c r="AH216" s="35">
        <v>0</v>
      </c>
      <c r="AI216" s="1" t="s">
        <v>1242</v>
      </c>
      <c r="AJ216" s="8">
        <v>44865</v>
      </c>
      <c r="AK216" s="8">
        <v>44882</v>
      </c>
      <c r="AL216" s="8"/>
      <c r="AM216" s="29">
        <v>80800</v>
      </c>
      <c r="AN216" s="29">
        <v>80800</v>
      </c>
      <c r="AO216" s="29">
        <v>80800</v>
      </c>
      <c r="AP216" s="29">
        <v>0</v>
      </c>
      <c r="AQ216" s="29">
        <v>0</v>
      </c>
      <c r="AR216" s="29">
        <v>0</v>
      </c>
      <c r="AS216" s="29">
        <v>0</v>
      </c>
      <c r="AT216" s="29">
        <v>0</v>
      </c>
      <c r="AU216" s="29">
        <v>0</v>
      </c>
      <c r="AV216" s="29"/>
      <c r="AW216" s="29"/>
      <c r="AX216" s="29">
        <v>0</v>
      </c>
      <c r="AY216" s="29">
        <v>80800</v>
      </c>
    </row>
    <row r="217" spans="1:51" x14ac:dyDescent="0.25">
      <c r="A217" s="1">
        <v>805027287</v>
      </c>
      <c r="B217" s="1" t="s">
        <v>13</v>
      </c>
      <c r="C217" s="7" t="s">
        <v>14</v>
      </c>
      <c r="D217" s="7">
        <v>259457</v>
      </c>
      <c r="E217" s="7" t="s">
        <v>986</v>
      </c>
      <c r="F217" s="7" t="s">
        <v>987</v>
      </c>
      <c r="G217" s="8">
        <v>44865.999988425989</v>
      </c>
      <c r="H217" s="8">
        <v>44882</v>
      </c>
      <c r="I217" s="9">
        <v>80800</v>
      </c>
      <c r="J217" s="9">
        <v>0</v>
      </c>
      <c r="K217" s="9">
        <v>80800</v>
      </c>
      <c r="L217" s="9">
        <v>80800</v>
      </c>
      <c r="M217" s="16" t="s">
        <v>22</v>
      </c>
      <c r="N217" s="15" t="s">
        <v>1280</v>
      </c>
      <c r="O217" s="15" t="s">
        <v>1280</v>
      </c>
      <c r="P217" s="9">
        <v>80800</v>
      </c>
      <c r="Q217" s="1">
        <v>1222224747</v>
      </c>
      <c r="R217" s="1" t="s">
        <v>1281</v>
      </c>
      <c r="S217" s="1"/>
      <c r="T217" s="35">
        <v>0</v>
      </c>
      <c r="U217" s="35">
        <v>0</v>
      </c>
      <c r="V217" s="41" t="s">
        <v>1294</v>
      </c>
      <c r="W217" s="37" t="s">
        <v>1294</v>
      </c>
      <c r="X217" s="35">
        <v>0</v>
      </c>
      <c r="Y217" s="35">
        <v>0</v>
      </c>
      <c r="Z217" s="35">
        <v>0</v>
      </c>
      <c r="AA217" s="36"/>
      <c r="AB217" s="37"/>
      <c r="AC217" s="35">
        <v>0</v>
      </c>
      <c r="AD217" s="35">
        <v>0</v>
      </c>
      <c r="AE217" s="35">
        <v>0</v>
      </c>
      <c r="AF217" s="36"/>
      <c r="AG217" s="37"/>
      <c r="AH217" s="35">
        <v>0</v>
      </c>
      <c r="AI217" s="1" t="s">
        <v>1242</v>
      </c>
      <c r="AJ217" s="8">
        <v>44865</v>
      </c>
      <c r="AK217" s="8">
        <v>44882</v>
      </c>
      <c r="AL217" s="8"/>
      <c r="AM217" s="29">
        <v>80800</v>
      </c>
      <c r="AN217" s="29">
        <v>80800</v>
      </c>
      <c r="AO217" s="29">
        <v>80800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/>
      <c r="AW217" s="29"/>
      <c r="AX217" s="29">
        <v>0</v>
      </c>
      <c r="AY217" s="29">
        <v>80800</v>
      </c>
    </row>
    <row r="218" spans="1:51" x14ac:dyDescent="0.25">
      <c r="A218" s="1">
        <v>805027287</v>
      </c>
      <c r="B218" s="1" t="s">
        <v>13</v>
      </c>
      <c r="C218" s="7" t="s">
        <v>14</v>
      </c>
      <c r="D218" s="7">
        <v>259471</v>
      </c>
      <c r="E218" s="7" t="s">
        <v>988</v>
      </c>
      <c r="F218" s="7" t="s">
        <v>989</v>
      </c>
      <c r="G218" s="8">
        <v>44865.999988425989</v>
      </c>
      <c r="H218" s="8">
        <v>44882</v>
      </c>
      <c r="I218" s="9">
        <v>80800</v>
      </c>
      <c r="J218" s="9">
        <v>0</v>
      </c>
      <c r="K218" s="9">
        <v>80800</v>
      </c>
      <c r="L218" s="9">
        <v>80800</v>
      </c>
      <c r="M218" s="16" t="s">
        <v>22</v>
      </c>
      <c r="N218" s="15" t="s">
        <v>1280</v>
      </c>
      <c r="O218" s="15" t="s">
        <v>1280</v>
      </c>
      <c r="P218" s="9">
        <v>80800</v>
      </c>
      <c r="Q218" s="1">
        <v>1222224761</v>
      </c>
      <c r="R218" s="1" t="s">
        <v>1281</v>
      </c>
      <c r="S218" s="1"/>
      <c r="T218" s="35">
        <v>0</v>
      </c>
      <c r="U218" s="35">
        <v>0</v>
      </c>
      <c r="V218" s="41" t="s">
        <v>1294</v>
      </c>
      <c r="W218" s="37" t="s">
        <v>1294</v>
      </c>
      <c r="X218" s="35">
        <v>0</v>
      </c>
      <c r="Y218" s="35">
        <v>0</v>
      </c>
      <c r="Z218" s="35">
        <v>0</v>
      </c>
      <c r="AA218" s="36"/>
      <c r="AB218" s="37"/>
      <c r="AC218" s="35">
        <v>0</v>
      </c>
      <c r="AD218" s="35">
        <v>0</v>
      </c>
      <c r="AE218" s="35">
        <v>0</v>
      </c>
      <c r="AF218" s="36"/>
      <c r="AG218" s="37"/>
      <c r="AH218" s="35">
        <v>0</v>
      </c>
      <c r="AI218" s="1" t="s">
        <v>1242</v>
      </c>
      <c r="AJ218" s="8">
        <v>44865</v>
      </c>
      <c r="AK218" s="8">
        <v>44882</v>
      </c>
      <c r="AL218" s="8"/>
      <c r="AM218" s="29">
        <v>80800</v>
      </c>
      <c r="AN218" s="29">
        <v>80800</v>
      </c>
      <c r="AO218" s="29">
        <v>80800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/>
      <c r="AW218" s="29"/>
      <c r="AX218" s="29">
        <v>0</v>
      </c>
      <c r="AY218" s="29">
        <v>80800</v>
      </c>
    </row>
    <row r="219" spans="1:51" x14ac:dyDescent="0.25">
      <c r="A219" s="1">
        <v>805027287</v>
      </c>
      <c r="B219" s="1" t="s">
        <v>13</v>
      </c>
      <c r="C219" s="7" t="s">
        <v>14</v>
      </c>
      <c r="D219" s="7">
        <v>259477</v>
      </c>
      <c r="E219" s="7" t="s">
        <v>990</v>
      </c>
      <c r="F219" s="7" t="s">
        <v>991</v>
      </c>
      <c r="G219" s="8">
        <v>44865.999988425989</v>
      </c>
      <c r="H219" s="8">
        <v>44882</v>
      </c>
      <c r="I219" s="9">
        <v>80800</v>
      </c>
      <c r="J219" s="9">
        <v>0</v>
      </c>
      <c r="K219" s="9">
        <v>80800</v>
      </c>
      <c r="L219" s="9">
        <v>80800</v>
      </c>
      <c r="M219" s="16" t="s">
        <v>22</v>
      </c>
      <c r="N219" s="15" t="s">
        <v>1280</v>
      </c>
      <c r="O219" s="15" t="s">
        <v>1280</v>
      </c>
      <c r="P219" s="9">
        <v>80800</v>
      </c>
      <c r="Q219" s="1">
        <v>1222224766</v>
      </c>
      <c r="R219" s="1" t="s">
        <v>1281</v>
      </c>
      <c r="S219" s="1"/>
      <c r="T219" s="35">
        <v>0</v>
      </c>
      <c r="U219" s="35">
        <v>0</v>
      </c>
      <c r="V219" s="41" t="s">
        <v>1294</v>
      </c>
      <c r="W219" s="37" t="s">
        <v>1294</v>
      </c>
      <c r="X219" s="35">
        <v>0</v>
      </c>
      <c r="Y219" s="35">
        <v>0</v>
      </c>
      <c r="Z219" s="35">
        <v>0</v>
      </c>
      <c r="AA219" s="36"/>
      <c r="AB219" s="37"/>
      <c r="AC219" s="35">
        <v>0</v>
      </c>
      <c r="AD219" s="35">
        <v>0</v>
      </c>
      <c r="AE219" s="35">
        <v>0</v>
      </c>
      <c r="AF219" s="36"/>
      <c r="AG219" s="37"/>
      <c r="AH219" s="35">
        <v>0</v>
      </c>
      <c r="AI219" s="1" t="s">
        <v>1242</v>
      </c>
      <c r="AJ219" s="8">
        <v>44865</v>
      </c>
      <c r="AK219" s="8">
        <v>44882</v>
      </c>
      <c r="AL219" s="8"/>
      <c r="AM219" s="29">
        <v>80800</v>
      </c>
      <c r="AN219" s="29">
        <v>80800</v>
      </c>
      <c r="AO219" s="29">
        <v>80800</v>
      </c>
      <c r="AP219" s="29">
        <v>0</v>
      </c>
      <c r="AQ219" s="29">
        <v>0</v>
      </c>
      <c r="AR219" s="29">
        <v>0</v>
      </c>
      <c r="AS219" s="29">
        <v>0</v>
      </c>
      <c r="AT219" s="29">
        <v>0</v>
      </c>
      <c r="AU219" s="29">
        <v>0</v>
      </c>
      <c r="AV219" s="29"/>
      <c r="AW219" s="29"/>
      <c r="AX219" s="29">
        <v>0</v>
      </c>
      <c r="AY219" s="29">
        <v>80800</v>
      </c>
    </row>
    <row r="220" spans="1:51" x14ac:dyDescent="0.25">
      <c r="A220" s="1">
        <v>805027287</v>
      </c>
      <c r="B220" s="1" t="s">
        <v>13</v>
      </c>
      <c r="C220" s="7" t="s">
        <v>14</v>
      </c>
      <c r="D220" s="7">
        <v>259478</v>
      </c>
      <c r="E220" s="7" t="s">
        <v>992</v>
      </c>
      <c r="F220" s="7" t="s">
        <v>993</v>
      </c>
      <c r="G220" s="8">
        <v>44865.999988425989</v>
      </c>
      <c r="H220" s="8">
        <v>44882</v>
      </c>
      <c r="I220" s="9">
        <v>80800</v>
      </c>
      <c r="J220" s="9">
        <v>0</v>
      </c>
      <c r="K220" s="9">
        <v>80800</v>
      </c>
      <c r="L220" s="9">
        <v>80800</v>
      </c>
      <c r="M220" s="16" t="s">
        <v>22</v>
      </c>
      <c r="N220" s="15" t="s">
        <v>1280</v>
      </c>
      <c r="O220" s="15" t="s">
        <v>1280</v>
      </c>
      <c r="P220" s="9">
        <v>80800</v>
      </c>
      <c r="Q220" s="1">
        <v>1222224767</v>
      </c>
      <c r="R220" s="1" t="s">
        <v>1281</v>
      </c>
      <c r="S220" s="1"/>
      <c r="T220" s="35">
        <v>0</v>
      </c>
      <c r="U220" s="35">
        <v>0</v>
      </c>
      <c r="V220" s="41" t="s">
        <v>1294</v>
      </c>
      <c r="W220" s="37" t="s">
        <v>1294</v>
      </c>
      <c r="X220" s="35">
        <v>0</v>
      </c>
      <c r="Y220" s="35">
        <v>0</v>
      </c>
      <c r="Z220" s="35">
        <v>0</v>
      </c>
      <c r="AA220" s="36"/>
      <c r="AB220" s="37"/>
      <c r="AC220" s="35">
        <v>0</v>
      </c>
      <c r="AD220" s="35">
        <v>0</v>
      </c>
      <c r="AE220" s="35">
        <v>0</v>
      </c>
      <c r="AF220" s="36"/>
      <c r="AG220" s="37"/>
      <c r="AH220" s="35">
        <v>0</v>
      </c>
      <c r="AI220" s="1" t="s">
        <v>1242</v>
      </c>
      <c r="AJ220" s="8">
        <v>44865</v>
      </c>
      <c r="AK220" s="8">
        <v>44882</v>
      </c>
      <c r="AL220" s="8"/>
      <c r="AM220" s="29">
        <v>80800</v>
      </c>
      <c r="AN220" s="29">
        <v>80800</v>
      </c>
      <c r="AO220" s="29">
        <v>80800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/>
      <c r="AW220" s="29"/>
      <c r="AX220" s="29">
        <v>0</v>
      </c>
      <c r="AY220" s="29">
        <v>80800</v>
      </c>
    </row>
    <row r="221" spans="1:51" x14ac:dyDescent="0.25">
      <c r="A221" s="1">
        <v>805027287</v>
      </c>
      <c r="B221" s="1" t="s">
        <v>13</v>
      </c>
      <c r="C221" s="7" t="s">
        <v>14</v>
      </c>
      <c r="D221" s="7">
        <v>259479</v>
      </c>
      <c r="E221" s="7" t="s">
        <v>994</v>
      </c>
      <c r="F221" s="7" t="s">
        <v>995</v>
      </c>
      <c r="G221" s="8">
        <v>44865.999988425989</v>
      </c>
      <c r="H221" s="8">
        <v>44882</v>
      </c>
      <c r="I221" s="9">
        <v>80800</v>
      </c>
      <c r="J221" s="9">
        <v>0</v>
      </c>
      <c r="K221" s="9">
        <v>80800</v>
      </c>
      <c r="L221" s="9">
        <v>80800</v>
      </c>
      <c r="M221" s="16" t="s">
        <v>22</v>
      </c>
      <c r="N221" s="15" t="s">
        <v>1280</v>
      </c>
      <c r="O221" s="15" t="s">
        <v>1280</v>
      </c>
      <c r="P221" s="9">
        <v>80800</v>
      </c>
      <c r="Q221" s="1">
        <v>1222224768</v>
      </c>
      <c r="R221" s="1" t="s">
        <v>1281</v>
      </c>
      <c r="S221" s="1"/>
      <c r="T221" s="35">
        <v>0</v>
      </c>
      <c r="U221" s="35">
        <v>0</v>
      </c>
      <c r="V221" s="41" t="s">
        <v>1294</v>
      </c>
      <c r="W221" s="37" t="s">
        <v>1294</v>
      </c>
      <c r="X221" s="35">
        <v>0</v>
      </c>
      <c r="Y221" s="35">
        <v>0</v>
      </c>
      <c r="Z221" s="35">
        <v>0</v>
      </c>
      <c r="AA221" s="36"/>
      <c r="AB221" s="37"/>
      <c r="AC221" s="35">
        <v>0</v>
      </c>
      <c r="AD221" s="35">
        <v>0</v>
      </c>
      <c r="AE221" s="35">
        <v>0</v>
      </c>
      <c r="AF221" s="36"/>
      <c r="AG221" s="37"/>
      <c r="AH221" s="35">
        <v>0</v>
      </c>
      <c r="AI221" s="1" t="s">
        <v>1242</v>
      </c>
      <c r="AJ221" s="8">
        <v>44865</v>
      </c>
      <c r="AK221" s="8">
        <v>44882</v>
      </c>
      <c r="AL221" s="8"/>
      <c r="AM221" s="29">
        <v>80800</v>
      </c>
      <c r="AN221" s="29">
        <v>80800</v>
      </c>
      <c r="AO221" s="29">
        <v>80800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/>
      <c r="AW221" s="29"/>
      <c r="AX221" s="29">
        <v>0</v>
      </c>
      <c r="AY221" s="29">
        <v>80800</v>
      </c>
    </row>
    <row r="222" spans="1:51" x14ac:dyDescent="0.25">
      <c r="A222" s="1">
        <v>805027287</v>
      </c>
      <c r="B222" s="1" t="s">
        <v>13</v>
      </c>
      <c r="C222" s="7" t="s">
        <v>14</v>
      </c>
      <c r="D222" s="7">
        <v>259480</v>
      </c>
      <c r="E222" s="7" t="s">
        <v>996</v>
      </c>
      <c r="F222" s="7" t="s">
        <v>997</v>
      </c>
      <c r="G222" s="8">
        <v>44865.999988425989</v>
      </c>
      <c r="H222" s="8">
        <v>44882</v>
      </c>
      <c r="I222" s="9">
        <v>80800</v>
      </c>
      <c r="J222" s="9">
        <v>0</v>
      </c>
      <c r="K222" s="9">
        <v>80800</v>
      </c>
      <c r="L222" s="9">
        <v>80800</v>
      </c>
      <c r="M222" s="16" t="s">
        <v>22</v>
      </c>
      <c r="N222" s="15" t="s">
        <v>1280</v>
      </c>
      <c r="O222" s="15" t="s">
        <v>1280</v>
      </c>
      <c r="P222" s="9">
        <v>80800</v>
      </c>
      <c r="Q222" s="1">
        <v>1222224769</v>
      </c>
      <c r="R222" s="1" t="s">
        <v>1281</v>
      </c>
      <c r="S222" s="1"/>
      <c r="T222" s="35">
        <v>0</v>
      </c>
      <c r="U222" s="35">
        <v>0</v>
      </c>
      <c r="V222" s="41" t="s">
        <v>1294</v>
      </c>
      <c r="W222" s="37" t="s">
        <v>1294</v>
      </c>
      <c r="X222" s="35">
        <v>0</v>
      </c>
      <c r="Y222" s="35">
        <v>0</v>
      </c>
      <c r="Z222" s="35">
        <v>0</v>
      </c>
      <c r="AA222" s="36"/>
      <c r="AB222" s="37"/>
      <c r="AC222" s="35">
        <v>0</v>
      </c>
      <c r="AD222" s="35">
        <v>0</v>
      </c>
      <c r="AE222" s="35">
        <v>0</v>
      </c>
      <c r="AF222" s="36"/>
      <c r="AG222" s="37"/>
      <c r="AH222" s="35">
        <v>0</v>
      </c>
      <c r="AI222" s="1" t="s">
        <v>1242</v>
      </c>
      <c r="AJ222" s="8">
        <v>44865</v>
      </c>
      <c r="AK222" s="8">
        <v>44882</v>
      </c>
      <c r="AL222" s="8"/>
      <c r="AM222" s="29">
        <v>80800</v>
      </c>
      <c r="AN222" s="29">
        <v>80800</v>
      </c>
      <c r="AO222" s="29">
        <v>80800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/>
      <c r="AW222" s="29"/>
      <c r="AX222" s="29">
        <v>0</v>
      </c>
      <c r="AY222" s="29">
        <v>80800</v>
      </c>
    </row>
    <row r="223" spans="1:51" x14ac:dyDescent="0.25">
      <c r="A223" s="1">
        <v>805027287</v>
      </c>
      <c r="B223" s="1" t="s">
        <v>13</v>
      </c>
      <c r="C223" s="7" t="s">
        <v>14</v>
      </c>
      <c r="D223" s="7">
        <v>259482</v>
      </c>
      <c r="E223" s="7" t="s">
        <v>998</v>
      </c>
      <c r="F223" s="7" t="s">
        <v>999</v>
      </c>
      <c r="G223" s="8">
        <v>44865.999988425989</v>
      </c>
      <c r="H223" s="8">
        <v>44882</v>
      </c>
      <c r="I223" s="9">
        <v>80800</v>
      </c>
      <c r="J223" s="9">
        <v>0</v>
      </c>
      <c r="K223" s="9">
        <v>80800</v>
      </c>
      <c r="L223" s="9">
        <v>80800</v>
      </c>
      <c r="M223" s="16" t="s">
        <v>22</v>
      </c>
      <c r="N223" s="15" t="s">
        <v>1280</v>
      </c>
      <c r="O223" s="15" t="s">
        <v>1280</v>
      </c>
      <c r="P223" s="9">
        <v>80800</v>
      </c>
      <c r="Q223" s="1">
        <v>1222224771</v>
      </c>
      <c r="R223" s="1" t="s">
        <v>1281</v>
      </c>
      <c r="S223" s="1"/>
      <c r="T223" s="35">
        <v>0</v>
      </c>
      <c r="U223" s="35">
        <v>0</v>
      </c>
      <c r="V223" s="41" t="s">
        <v>1294</v>
      </c>
      <c r="W223" s="37" t="s">
        <v>1294</v>
      </c>
      <c r="X223" s="35">
        <v>0</v>
      </c>
      <c r="Y223" s="35">
        <v>0</v>
      </c>
      <c r="Z223" s="35">
        <v>0</v>
      </c>
      <c r="AA223" s="36"/>
      <c r="AB223" s="37"/>
      <c r="AC223" s="35">
        <v>0</v>
      </c>
      <c r="AD223" s="35">
        <v>0</v>
      </c>
      <c r="AE223" s="35">
        <v>0</v>
      </c>
      <c r="AF223" s="36"/>
      <c r="AG223" s="37"/>
      <c r="AH223" s="35">
        <v>0</v>
      </c>
      <c r="AI223" s="1" t="s">
        <v>1242</v>
      </c>
      <c r="AJ223" s="8">
        <v>44865</v>
      </c>
      <c r="AK223" s="8">
        <v>44882</v>
      </c>
      <c r="AL223" s="8"/>
      <c r="AM223" s="29">
        <v>80800</v>
      </c>
      <c r="AN223" s="29">
        <v>80800</v>
      </c>
      <c r="AO223" s="29">
        <v>80800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/>
      <c r="AW223" s="29"/>
      <c r="AX223" s="29">
        <v>0</v>
      </c>
      <c r="AY223" s="29">
        <v>80800</v>
      </c>
    </row>
    <row r="224" spans="1:51" x14ac:dyDescent="0.25">
      <c r="A224" s="1">
        <v>805027287</v>
      </c>
      <c r="B224" s="1" t="s">
        <v>13</v>
      </c>
      <c r="C224" s="7" t="s">
        <v>14</v>
      </c>
      <c r="D224" s="7">
        <v>259483</v>
      </c>
      <c r="E224" s="7" t="s">
        <v>1000</v>
      </c>
      <c r="F224" s="7" t="s">
        <v>1001</v>
      </c>
      <c r="G224" s="8">
        <v>44865.999988425989</v>
      </c>
      <c r="H224" s="8">
        <v>44882</v>
      </c>
      <c r="I224" s="9">
        <v>80800</v>
      </c>
      <c r="J224" s="9">
        <v>0</v>
      </c>
      <c r="K224" s="9">
        <v>80800</v>
      </c>
      <c r="L224" s="9">
        <v>80800</v>
      </c>
      <c r="M224" s="16" t="s">
        <v>22</v>
      </c>
      <c r="N224" s="15" t="s">
        <v>1280</v>
      </c>
      <c r="O224" s="15" t="s">
        <v>1280</v>
      </c>
      <c r="P224" s="9">
        <v>80800</v>
      </c>
      <c r="Q224" s="1">
        <v>1222224772</v>
      </c>
      <c r="R224" s="1" t="s">
        <v>1281</v>
      </c>
      <c r="S224" s="1"/>
      <c r="T224" s="35">
        <v>0</v>
      </c>
      <c r="U224" s="35">
        <v>0</v>
      </c>
      <c r="V224" s="41" t="s">
        <v>1294</v>
      </c>
      <c r="W224" s="37" t="s">
        <v>1294</v>
      </c>
      <c r="X224" s="35">
        <v>0</v>
      </c>
      <c r="Y224" s="35">
        <v>0</v>
      </c>
      <c r="Z224" s="35">
        <v>0</v>
      </c>
      <c r="AA224" s="36"/>
      <c r="AB224" s="37"/>
      <c r="AC224" s="35">
        <v>0</v>
      </c>
      <c r="AD224" s="35">
        <v>0</v>
      </c>
      <c r="AE224" s="35">
        <v>0</v>
      </c>
      <c r="AF224" s="36"/>
      <c r="AG224" s="37"/>
      <c r="AH224" s="35">
        <v>0</v>
      </c>
      <c r="AI224" s="1" t="s">
        <v>1242</v>
      </c>
      <c r="AJ224" s="8">
        <v>44865</v>
      </c>
      <c r="AK224" s="8">
        <v>44882</v>
      </c>
      <c r="AL224" s="8"/>
      <c r="AM224" s="29">
        <v>80800</v>
      </c>
      <c r="AN224" s="29">
        <v>80800</v>
      </c>
      <c r="AO224" s="29">
        <v>80800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/>
      <c r="AW224" s="29"/>
      <c r="AX224" s="29">
        <v>0</v>
      </c>
      <c r="AY224" s="29">
        <v>80800</v>
      </c>
    </row>
    <row r="225" spans="1:51" x14ac:dyDescent="0.25">
      <c r="A225" s="1">
        <v>805027287</v>
      </c>
      <c r="B225" s="1" t="s">
        <v>13</v>
      </c>
      <c r="C225" s="7" t="s">
        <v>14</v>
      </c>
      <c r="D225" s="7">
        <v>262112</v>
      </c>
      <c r="E225" s="7" t="s">
        <v>1010</v>
      </c>
      <c r="F225" s="7" t="s">
        <v>1011</v>
      </c>
      <c r="G225" s="8">
        <v>44877.999988425989</v>
      </c>
      <c r="H225" s="8">
        <v>44912</v>
      </c>
      <c r="I225" s="9">
        <v>80800</v>
      </c>
      <c r="J225" s="9">
        <v>0</v>
      </c>
      <c r="K225" s="9">
        <v>80800</v>
      </c>
      <c r="L225" s="9">
        <v>80800</v>
      </c>
      <c r="M225" s="16" t="s">
        <v>22</v>
      </c>
      <c r="N225" s="15" t="s">
        <v>1280</v>
      </c>
      <c r="O225" s="15" t="s">
        <v>1280</v>
      </c>
      <c r="P225" s="9">
        <v>80800</v>
      </c>
      <c r="Q225" s="1">
        <v>1222201927</v>
      </c>
      <c r="R225" s="1" t="s">
        <v>1281</v>
      </c>
      <c r="S225" s="1"/>
      <c r="T225" s="35">
        <v>0</v>
      </c>
      <c r="U225" s="35">
        <v>0</v>
      </c>
      <c r="V225" s="41" t="s">
        <v>1294</v>
      </c>
      <c r="W225" s="37" t="s">
        <v>1294</v>
      </c>
      <c r="X225" s="35">
        <v>0</v>
      </c>
      <c r="Y225" s="35">
        <v>0</v>
      </c>
      <c r="Z225" s="35">
        <v>0</v>
      </c>
      <c r="AA225" s="36"/>
      <c r="AB225" s="37"/>
      <c r="AC225" s="35">
        <v>0</v>
      </c>
      <c r="AD225" s="35">
        <v>0</v>
      </c>
      <c r="AE225" s="35">
        <v>0</v>
      </c>
      <c r="AF225" s="36"/>
      <c r="AG225" s="37"/>
      <c r="AH225" s="35">
        <v>0</v>
      </c>
      <c r="AI225" s="1" t="s">
        <v>1242</v>
      </c>
      <c r="AJ225" s="8">
        <v>44877</v>
      </c>
      <c r="AK225" s="8">
        <v>44912</v>
      </c>
      <c r="AL225" s="8"/>
      <c r="AM225" s="29">
        <v>80800</v>
      </c>
      <c r="AN225" s="29">
        <v>80800</v>
      </c>
      <c r="AO225" s="29">
        <v>80800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/>
      <c r="AW225" s="29"/>
      <c r="AX225" s="29">
        <v>0</v>
      </c>
      <c r="AY225" s="29">
        <v>80800</v>
      </c>
    </row>
    <row r="226" spans="1:51" x14ac:dyDescent="0.25">
      <c r="A226" s="1">
        <v>805027287</v>
      </c>
      <c r="B226" s="1" t="s">
        <v>13</v>
      </c>
      <c r="C226" s="7" t="s">
        <v>14</v>
      </c>
      <c r="D226" s="7">
        <v>262127</v>
      </c>
      <c r="E226" s="7" t="s">
        <v>1012</v>
      </c>
      <c r="F226" s="7" t="s">
        <v>1013</v>
      </c>
      <c r="G226" s="8">
        <v>44877.999988425989</v>
      </c>
      <c r="H226" s="8">
        <v>44912</v>
      </c>
      <c r="I226" s="9">
        <v>80800</v>
      </c>
      <c r="J226" s="9">
        <v>0</v>
      </c>
      <c r="K226" s="9">
        <v>80800</v>
      </c>
      <c r="L226" s="9">
        <v>80800</v>
      </c>
      <c r="M226" s="16" t="s">
        <v>22</v>
      </c>
      <c r="N226" s="15" t="s">
        <v>1280</v>
      </c>
      <c r="O226" s="15" t="s">
        <v>1280</v>
      </c>
      <c r="P226" s="9">
        <v>80800</v>
      </c>
      <c r="Q226" s="1">
        <v>1222201895</v>
      </c>
      <c r="R226" s="1" t="s">
        <v>1281</v>
      </c>
      <c r="S226" s="1"/>
      <c r="T226" s="35">
        <v>0</v>
      </c>
      <c r="U226" s="35">
        <v>0</v>
      </c>
      <c r="V226" s="41" t="s">
        <v>1294</v>
      </c>
      <c r="W226" s="37" t="s">
        <v>1294</v>
      </c>
      <c r="X226" s="35">
        <v>0</v>
      </c>
      <c r="Y226" s="35">
        <v>0</v>
      </c>
      <c r="Z226" s="35">
        <v>0</v>
      </c>
      <c r="AA226" s="36"/>
      <c r="AB226" s="37"/>
      <c r="AC226" s="35">
        <v>0</v>
      </c>
      <c r="AD226" s="35">
        <v>0</v>
      </c>
      <c r="AE226" s="35">
        <v>0</v>
      </c>
      <c r="AF226" s="36"/>
      <c r="AG226" s="37"/>
      <c r="AH226" s="35">
        <v>0</v>
      </c>
      <c r="AI226" s="1" t="s">
        <v>1242</v>
      </c>
      <c r="AJ226" s="8">
        <v>44877</v>
      </c>
      <c r="AK226" s="8">
        <v>44912</v>
      </c>
      <c r="AL226" s="8"/>
      <c r="AM226" s="29">
        <v>80800</v>
      </c>
      <c r="AN226" s="29">
        <v>80800</v>
      </c>
      <c r="AO226" s="29">
        <v>80800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/>
      <c r="AW226" s="29"/>
      <c r="AX226" s="29">
        <v>0</v>
      </c>
      <c r="AY226" s="29">
        <v>80800</v>
      </c>
    </row>
    <row r="227" spans="1:51" x14ac:dyDescent="0.25">
      <c r="A227" s="1">
        <v>805027287</v>
      </c>
      <c r="B227" s="1" t="s">
        <v>13</v>
      </c>
      <c r="C227" s="7" t="s">
        <v>14</v>
      </c>
      <c r="D227" s="7">
        <v>262137</v>
      </c>
      <c r="E227" s="7" t="s">
        <v>1014</v>
      </c>
      <c r="F227" s="7" t="s">
        <v>1015</v>
      </c>
      <c r="G227" s="8">
        <v>44877.999988425989</v>
      </c>
      <c r="H227" s="8">
        <v>44912</v>
      </c>
      <c r="I227" s="9">
        <v>80800</v>
      </c>
      <c r="J227" s="9">
        <v>0</v>
      </c>
      <c r="K227" s="9">
        <v>80800</v>
      </c>
      <c r="L227" s="9">
        <v>80800</v>
      </c>
      <c r="M227" s="16" t="s">
        <v>22</v>
      </c>
      <c r="N227" s="15" t="s">
        <v>1280</v>
      </c>
      <c r="O227" s="15" t="s">
        <v>1280</v>
      </c>
      <c r="P227" s="9">
        <v>80800</v>
      </c>
      <c r="Q227" s="1">
        <v>1222201905</v>
      </c>
      <c r="R227" s="1" t="s">
        <v>1281</v>
      </c>
      <c r="S227" s="1"/>
      <c r="T227" s="35">
        <v>0</v>
      </c>
      <c r="U227" s="35">
        <v>0</v>
      </c>
      <c r="V227" s="41" t="s">
        <v>1294</v>
      </c>
      <c r="W227" s="37" t="s">
        <v>1294</v>
      </c>
      <c r="X227" s="35">
        <v>0</v>
      </c>
      <c r="Y227" s="35">
        <v>0</v>
      </c>
      <c r="Z227" s="35">
        <v>0</v>
      </c>
      <c r="AA227" s="36"/>
      <c r="AB227" s="37"/>
      <c r="AC227" s="35">
        <v>0</v>
      </c>
      <c r="AD227" s="35">
        <v>0</v>
      </c>
      <c r="AE227" s="35">
        <v>0</v>
      </c>
      <c r="AF227" s="36"/>
      <c r="AG227" s="37"/>
      <c r="AH227" s="35">
        <v>0</v>
      </c>
      <c r="AI227" s="1" t="s">
        <v>1242</v>
      </c>
      <c r="AJ227" s="8">
        <v>44877</v>
      </c>
      <c r="AK227" s="8">
        <v>44912</v>
      </c>
      <c r="AL227" s="8"/>
      <c r="AM227" s="29">
        <v>80800</v>
      </c>
      <c r="AN227" s="29">
        <v>80800</v>
      </c>
      <c r="AO227" s="29">
        <v>80800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/>
      <c r="AW227" s="29"/>
      <c r="AX227" s="29">
        <v>0</v>
      </c>
      <c r="AY227" s="29">
        <v>80800</v>
      </c>
    </row>
    <row r="228" spans="1:51" x14ac:dyDescent="0.25">
      <c r="A228" s="1">
        <v>805027287</v>
      </c>
      <c r="B228" s="1" t="s">
        <v>13</v>
      </c>
      <c r="C228" s="7" t="s">
        <v>14</v>
      </c>
      <c r="D228" s="7">
        <v>262146</v>
      </c>
      <c r="E228" s="7" t="s">
        <v>1016</v>
      </c>
      <c r="F228" s="7" t="s">
        <v>1017</v>
      </c>
      <c r="G228" s="8">
        <v>44877.999988425989</v>
      </c>
      <c r="H228" s="8">
        <v>44912</v>
      </c>
      <c r="I228" s="9">
        <v>80800</v>
      </c>
      <c r="J228" s="9">
        <v>0</v>
      </c>
      <c r="K228" s="9">
        <v>80800</v>
      </c>
      <c r="L228" s="9">
        <v>80800</v>
      </c>
      <c r="M228" s="16" t="s">
        <v>22</v>
      </c>
      <c r="N228" s="15" t="s">
        <v>1280</v>
      </c>
      <c r="O228" s="15" t="s">
        <v>1280</v>
      </c>
      <c r="P228" s="9">
        <v>80800</v>
      </c>
      <c r="Q228" s="1">
        <v>1222201914</v>
      </c>
      <c r="R228" s="1" t="s">
        <v>1281</v>
      </c>
      <c r="S228" s="1"/>
      <c r="T228" s="35">
        <v>0</v>
      </c>
      <c r="U228" s="35">
        <v>0</v>
      </c>
      <c r="V228" s="41" t="s">
        <v>1294</v>
      </c>
      <c r="W228" s="37" t="s">
        <v>1294</v>
      </c>
      <c r="X228" s="35">
        <v>0</v>
      </c>
      <c r="Y228" s="35">
        <v>0</v>
      </c>
      <c r="Z228" s="35">
        <v>0</v>
      </c>
      <c r="AA228" s="36"/>
      <c r="AB228" s="37"/>
      <c r="AC228" s="35">
        <v>0</v>
      </c>
      <c r="AD228" s="35">
        <v>0</v>
      </c>
      <c r="AE228" s="35">
        <v>0</v>
      </c>
      <c r="AF228" s="36"/>
      <c r="AG228" s="37"/>
      <c r="AH228" s="35">
        <v>0</v>
      </c>
      <c r="AI228" s="1" t="s">
        <v>1242</v>
      </c>
      <c r="AJ228" s="8">
        <v>44877</v>
      </c>
      <c r="AK228" s="8">
        <v>44912</v>
      </c>
      <c r="AL228" s="8"/>
      <c r="AM228" s="29">
        <v>80800</v>
      </c>
      <c r="AN228" s="29">
        <v>80800</v>
      </c>
      <c r="AO228" s="29">
        <v>80800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/>
      <c r="AW228" s="29"/>
      <c r="AX228" s="29">
        <v>0</v>
      </c>
      <c r="AY228" s="29">
        <v>80800</v>
      </c>
    </row>
    <row r="229" spans="1:51" x14ac:dyDescent="0.25">
      <c r="A229" s="1">
        <v>805027287</v>
      </c>
      <c r="B229" s="1" t="s">
        <v>13</v>
      </c>
      <c r="C229" s="7" t="s">
        <v>14</v>
      </c>
      <c r="D229" s="7">
        <v>262149</v>
      </c>
      <c r="E229" s="7" t="s">
        <v>1018</v>
      </c>
      <c r="F229" s="7" t="s">
        <v>1019</v>
      </c>
      <c r="G229" s="8">
        <v>44877.999988425989</v>
      </c>
      <c r="H229" s="8">
        <v>44912</v>
      </c>
      <c r="I229" s="9">
        <v>80800</v>
      </c>
      <c r="J229" s="9">
        <v>0</v>
      </c>
      <c r="K229" s="9">
        <v>80800</v>
      </c>
      <c r="L229" s="9">
        <v>80800</v>
      </c>
      <c r="M229" s="16" t="s">
        <v>22</v>
      </c>
      <c r="N229" s="15" t="s">
        <v>1280</v>
      </c>
      <c r="O229" s="15" t="s">
        <v>1280</v>
      </c>
      <c r="P229" s="9">
        <v>80800</v>
      </c>
      <c r="Q229" s="1">
        <v>1222201917</v>
      </c>
      <c r="R229" s="1" t="s">
        <v>1281</v>
      </c>
      <c r="S229" s="1"/>
      <c r="T229" s="35">
        <v>0</v>
      </c>
      <c r="U229" s="35">
        <v>0</v>
      </c>
      <c r="V229" s="41" t="s">
        <v>1294</v>
      </c>
      <c r="W229" s="37" t="s">
        <v>1294</v>
      </c>
      <c r="X229" s="35">
        <v>0</v>
      </c>
      <c r="Y229" s="35">
        <v>0</v>
      </c>
      <c r="Z229" s="35">
        <v>0</v>
      </c>
      <c r="AA229" s="36"/>
      <c r="AB229" s="37"/>
      <c r="AC229" s="35">
        <v>0</v>
      </c>
      <c r="AD229" s="35">
        <v>0</v>
      </c>
      <c r="AE229" s="35">
        <v>0</v>
      </c>
      <c r="AF229" s="36"/>
      <c r="AG229" s="37"/>
      <c r="AH229" s="35">
        <v>0</v>
      </c>
      <c r="AI229" s="1" t="s">
        <v>1242</v>
      </c>
      <c r="AJ229" s="8">
        <v>44877</v>
      </c>
      <c r="AK229" s="8">
        <v>44912</v>
      </c>
      <c r="AL229" s="8"/>
      <c r="AM229" s="29">
        <v>80800</v>
      </c>
      <c r="AN229" s="29">
        <v>80800</v>
      </c>
      <c r="AO229" s="29">
        <v>80800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/>
      <c r="AW229" s="29"/>
      <c r="AX229" s="29">
        <v>0</v>
      </c>
      <c r="AY229" s="29">
        <v>80800</v>
      </c>
    </row>
    <row r="230" spans="1:51" x14ac:dyDescent="0.25">
      <c r="A230" s="1">
        <v>805027287</v>
      </c>
      <c r="B230" s="1" t="s">
        <v>13</v>
      </c>
      <c r="C230" s="7" t="s">
        <v>14</v>
      </c>
      <c r="D230" s="7">
        <v>262896</v>
      </c>
      <c r="E230" s="7" t="s">
        <v>1020</v>
      </c>
      <c r="F230" s="7" t="s">
        <v>1021</v>
      </c>
      <c r="G230" s="8">
        <v>44882.56071758084</v>
      </c>
      <c r="H230" s="8">
        <v>44912</v>
      </c>
      <c r="I230" s="9">
        <v>80800</v>
      </c>
      <c r="J230" s="9">
        <v>0</v>
      </c>
      <c r="K230" s="9">
        <v>80800</v>
      </c>
      <c r="L230" s="9">
        <v>80800</v>
      </c>
      <c r="M230" s="16" t="s">
        <v>22</v>
      </c>
      <c r="N230" s="15" t="s">
        <v>1280</v>
      </c>
      <c r="O230" s="15" t="s">
        <v>1280</v>
      </c>
      <c r="P230" s="9">
        <v>80800</v>
      </c>
      <c r="Q230" s="1">
        <v>1222226120</v>
      </c>
      <c r="R230" s="1" t="s">
        <v>1281</v>
      </c>
      <c r="S230" s="1"/>
      <c r="T230" s="35">
        <v>0</v>
      </c>
      <c r="U230" s="35">
        <v>0</v>
      </c>
      <c r="V230" s="41" t="s">
        <v>1294</v>
      </c>
      <c r="W230" s="37" t="s">
        <v>1294</v>
      </c>
      <c r="X230" s="35">
        <v>0</v>
      </c>
      <c r="Y230" s="35">
        <v>0</v>
      </c>
      <c r="Z230" s="35">
        <v>0</v>
      </c>
      <c r="AA230" s="36"/>
      <c r="AB230" s="37"/>
      <c r="AC230" s="35">
        <v>0</v>
      </c>
      <c r="AD230" s="35">
        <v>0</v>
      </c>
      <c r="AE230" s="35">
        <v>0</v>
      </c>
      <c r="AF230" s="36"/>
      <c r="AG230" s="37"/>
      <c r="AH230" s="35">
        <v>0</v>
      </c>
      <c r="AI230" s="1" t="s">
        <v>1242</v>
      </c>
      <c r="AJ230" s="8">
        <v>44882</v>
      </c>
      <c r="AK230" s="8">
        <v>44912</v>
      </c>
      <c r="AL230" s="8"/>
      <c r="AM230" s="29">
        <v>80800</v>
      </c>
      <c r="AN230" s="29">
        <v>80800</v>
      </c>
      <c r="AO230" s="29">
        <v>80800</v>
      </c>
      <c r="AP230" s="29">
        <v>0</v>
      </c>
      <c r="AQ230" s="29">
        <v>0</v>
      </c>
      <c r="AR230" s="29">
        <v>0</v>
      </c>
      <c r="AS230" s="29">
        <v>0</v>
      </c>
      <c r="AT230" s="29">
        <v>0</v>
      </c>
      <c r="AU230" s="29">
        <v>0</v>
      </c>
      <c r="AV230" s="29"/>
      <c r="AW230" s="29"/>
      <c r="AX230" s="29">
        <v>0</v>
      </c>
      <c r="AY230" s="29">
        <v>80800</v>
      </c>
    </row>
    <row r="231" spans="1:51" x14ac:dyDescent="0.25">
      <c r="A231" s="1">
        <v>805027287</v>
      </c>
      <c r="B231" s="1" t="s">
        <v>13</v>
      </c>
      <c r="C231" s="7" t="s">
        <v>14</v>
      </c>
      <c r="D231" s="7">
        <v>45276</v>
      </c>
      <c r="E231" s="7" t="s">
        <v>1022</v>
      </c>
      <c r="F231" s="7" t="s">
        <v>1023</v>
      </c>
      <c r="G231" s="8">
        <v>44316.999988425989</v>
      </c>
      <c r="H231" s="8">
        <v>44376</v>
      </c>
      <c r="I231" s="9">
        <v>80800</v>
      </c>
      <c r="J231" s="9">
        <v>0</v>
      </c>
      <c r="K231" s="9">
        <v>80800</v>
      </c>
      <c r="L231" s="9">
        <v>80800</v>
      </c>
      <c r="M231" s="16" t="s">
        <v>21</v>
      </c>
      <c r="N231" s="15" t="s">
        <v>1280</v>
      </c>
      <c r="O231" s="15" t="s">
        <v>1280</v>
      </c>
      <c r="P231" s="9">
        <v>80800</v>
      </c>
      <c r="Q231" s="1">
        <v>1910004745</v>
      </c>
      <c r="R231" s="1" t="s">
        <v>1281</v>
      </c>
      <c r="S231" s="1"/>
      <c r="T231" s="35">
        <v>0</v>
      </c>
      <c r="U231" s="35">
        <v>0</v>
      </c>
      <c r="V231" s="41" t="s">
        <v>1294</v>
      </c>
      <c r="W231" s="37" t="s">
        <v>1294</v>
      </c>
      <c r="X231" s="35">
        <v>0</v>
      </c>
      <c r="Y231" s="35">
        <v>0</v>
      </c>
      <c r="Z231" s="35">
        <v>0</v>
      </c>
      <c r="AA231" s="36"/>
      <c r="AB231" s="37"/>
      <c r="AC231" s="35">
        <v>0</v>
      </c>
      <c r="AD231" s="35">
        <v>0</v>
      </c>
      <c r="AE231" s="35">
        <v>0</v>
      </c>
      <c r="AF231" s="36"/>
      <c r="AG231" s="37"/>
      <c r="AH231" s="35">
        <v>0</v>
      </c>
      <c r="AI231" s="1" t="s">
        <v>1242</v>
      </c>
      <c r="AJ231" s="8">
        <v>44316</v>
      </c>
      <c r="AK231" s="8">
        <v>44366</v>
      </c>
      <c r="AL231" s="8"/>
      <c r="AM231" s="29">
        <v>80800</v>
      </c>
      <c r="AN231" s="29">
        <v>80800</v>
      </c>
      <c r="AO231" s="29">
        <v>80800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/>
      <c r="AW231" s="29"/>
      <c r="AX231" s="29">
        <v>0</v>
      </c>
      <c r="AY231" s="29">
        <v>80800</v>
      </c>
    </row>
    <row r="232" spans="1:51" x14ac:dyDescent="0.25">
      <c r="A232" s="1">
        <v>805027287</v>
      </c>
      <c r="B232" s="1" t="s">
        <v>13</v>
      </c>
      <c r="C232" s="7" t="s">
        <v>14</v>
      </c>
      <c r="D232" s="7">
        <v>87622</v>
      </c>
      <c r="E232" s="7" t="s">
        <v>1024</v>
      </c>
      <c r="F232" s="7" t="s">
        <v>1025</v>
      </c>
      <c r="G232" s="8">
        <v>44439.999988425989</v>
      </c>
      <c r="H232" s="8">
        <v>44470</v>
      </c>
      <c r="I232" s="9">
        <v>80800</v>
      </c>
      <c r="J232" s="9">
        <v>0</v>
      </c>
      <c r="K232" s="9">
        <v>80800</v>
      </c>
      <c r="L232" s="9">
        <v>80800</v>
      </c>
      <c r="M232" s="16" t="s">
        <v>21</v>
      </c>
      <c r="N232" s="15" t="s">
        <v>1280</v>
      </c>
      <c r="O232" s="15" t="s">
        <v>1280</v>
      </c>
      <c r="P232" s="9">
        <v>80800</v>
      </c>
      <c r="Q232" s="1">
        <v>1221873938</v>
      </c>
      <c r="R232" s="1" t="s">
        <v>1281</v>
      </c>
      <c r="S232" s="1"/>
      <c r="T232" s="35">
        <v>0</v>
      </c>
      <c r="U232" s="35">
        <v>0</v>
      </c>
      <c r="V232" s="41" t="s">
        <v>1294</v>
      </c>
      <c r="W232" s="37" t="s">
        <v>1294</v>
      </c>
      <c r="X232" s="35">
        <v>0</v>
      </c>
      <c r="Y232" s="35">
        <v>0</v>
      </c>
      <c r="Z232" s="35">
        <v>0</v>
      </c>
      <c r="AA232" s="36"/>
      <c r="AB232" s="37"/>
      <c r="AC232" s="35">
        <v>0</v>
      </c>
      <c r="AD232" s="35">
        <v>0</v>
      </c>
      <c r="AE232" s="35">
        <v>0</v>
      </c>
      <c r="AF232" s="36"/>
      <c r="AG232" s="37"/>
      <c r="AH232" s="35">
        <v>0</v>
      </c>
      <c r="AI232" s="1" t="s">
        <v>1242</v>
      </c>
      <c r="AJ232" s="8">
        <v>44439</v>
      </c>
      <c r="AK232" s="8">
        <v>44470</v>
      </c>
      <c r="AL232" s="8"/>
      <c r="AM232" s="29">
        <v>80800</v>
      </c>
      <c r="AN232" s="29">
        <v>80800</v>
      </c>
      <c r="AO232" s="29">
        <v>80800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/>
      <c r="AW232" s="29"/>
      <c r="AX232" s="29">
        <v>0</v>
      </c>
      <c r="AY232" s="29">
        <v>80800</v>
      </c>
    </row>
    <row r="233" spans="1:51" x14ac:dyDescent="0.25">
      <c r="A233" s="1">
        <v>805027287</v>
      </c>
      <c r="B233" s="1" t="s">
        <v>13</v>
      </c>
      <c r="C233" s="7" t="s">
        <v>14</v>
      </c>
      <c r="D233" s="7">
        <v>100003</v>
      </c>
      <c r="E233" s="7" t="s">
        <v>1026</v>
      </c>
      <c r="F233" s="7" t="s">
        <v>1027</v>
      </c>
      <c r="G233" s="8">
        <v>44463.999988425989</v>
      </c>
      <c r="H233" s="8">
        <v>44491</v>
      </c>
      <c r="I233" s="9">
        <v>80800</v>
      </c>
      <c r="J233" s="9">
        <v>0</v>
      </c>
      <c r="K233" s="9">
        <v>80800</v>
      </c>
      <c r="L233" s="9">
        <v>80800</v>
      </c>
      <c r="M233" s="16" t="s">
        <v>21</v>
      </c>
      <c r="N233" s="15" t="s">
        <v>1280</v>
      </c>
      <c r="O233" s="15" t="s">
        <v>1280</v>
      </c>
      <c r="P233" s="9">
        <v>80800</v>
      </c>
      <c r="Q233" s="1">
        <v>1910004773</v>
      </c>
      <c r="R233" s="1" t="s">
        <v>1281</v>
      </c>
      <c r="S233" s="1"/>
      <c r="T233" s="35">
        <v>0</v>
      </c>
      <c r="U233" s="35">
        <v>0</v>
      </c>
      <c r="V233" s="41" t="s">
        <v>1294</v>
      </c>
      <c r="W233" s="37" t="s">
        <v>1294</v>
      </c>
      <c r="X233" s="35">
        <v>0</v>
      </c>
      <c r="Y233" s="35">
        <v>0</v>
      </c>
      <c r="Z233" s="35">
        <v>0</v>
      </c>
      <c r="AA233" s="36"/>
      <c r="AB233" s="37"/>
      <c r="AC233" s="35">
        <v>0</v>
      </c>
      <c r="AD233" s="35">
        <v>0</v>
      </c>
      <c r="AE233" s="35">
        <v>0</v>
      </c>
      <c r="AF233" s="36"/>
      <c r="AG233" s="37"/>
      <c r="AH233" s="35">
        <v>0</v>
      </c>
      <c r="AI233" s="1" t="s">
        <v>1242</v>
      </c>
      <c r="AJ233" s="8">
        <v>44456</v>
      </c>
      <c r="AK233" s="8">
        <v>44488</v>
      </c>
      <c r="AL233" s="8"/>
      <c r="AM233" s="29">
        <v>80800</v>
      </c>
      <c r="AN233" s="29">
        <v>80800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/>
      <c r="AW233" s="29"/>
      <c r="AX233" s="29">
        <v>0</v>
      </c>
      <c r="AY233" s="29">
        <v>0</v>
      </c>
    </row>
    <row r="234" spans="1:51" x14ac:dyDescent="0.25">
      <c r="A234" s="1">
        <v>805027287</v>
      </c>
      <c r="B234" s="1" t="s">
        <v>13</v>
      </c>
      <c r="C234" s="7" t="s">
        <v>14</v>
      </c>
      <c r="D234" s="7">
        <v>100020</v>
      </c>
      <c r="E234" s="7" t="s">
        <v>1028</v>
      </c>
      <c r="F234" s="7" t="s">
        <v>1029</v>
      </c>
      <c r="G234" s="8">
        <v>44463.999988425989</v>
      </c>
      <c r="H234" s="8">
        <v>44491</v>
      </c>
      <c r="I234" s="9">
        <v>80800</v>
      </c>
      <c r="J234" s="9">
        <v>0</v>
      </c>
      <c r="K234" s="9">
        <v>80800</v>
      </c>
      <c r="L234" s="9">
        <v>80800</v>
      </c>
      <c r="M234" s="16" t="s">
        <v>21</v>
      </c>
      <c r="N234" s="15" t="s">
        <v>1280</v>
      </c>
      <c r="O234" s="15" t="s">
        <v>1280</v>
      </c>
      <c r="P234" s="9">
        <v>80800</v>
      </c>
      <c r="Q234" s="1">
        <v>1910004774</v>
      </c>
      <c r="R234" s="1" t="s">
        <v>1281</v>
      </c>
      <c r="S234" s="1"/>
      <c r="T234" s="35">
        <v>0</v>
      </c>
      <c r="U234" s="35">
        <v>0</v>
      </c>
      <c r="V234" s="41" t="s">
        <v>1294</v>
      </c>
      <c r="W234" s="37" t="s">
        <v>1294</v>
      </c>
      <c r="X234" s="35">
        <v>0</v>
      </c>
      <c r="Y234" s="35">
        <v>0</v>
      </c>
      <c r="Z234" s="35">
        <v>0</v>
      </c>
      <c r="AA234" s="36"/>
      <c r="AB234" s="37"/>
      <c r="AC234" s="35">
        <v>0</v>
      </c>
      <c r="AD234" s="35">
        <v>0</v>
      </c>
      <c r="AE234" s="35">
        <v>0</v>
      </c>
      <c r="AF234" s="36"/>
      <c r="AG234" s="37"/>
      <c r="AH234" s="35">
        <v>0</v>
      </c>
      <c r="AI234" s="1" t="s">
        <v>1242</v>
      </c>
      <c r="AJ234" s="8">
        <v>44456</v>
      </c>
      <c r="AK234" s="8">
        <v>44488</v>
      </c>
      <c r="AL234" s="8"/>
      <c r="AM234" s="29">
        <v>80800</v>
      </c>
      <c r="AN234" s="29">
        <v>80800</v>
      </c>
      <c r="AO234" s="29">
        <v>80800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/>
      <c r="AW234" s="29"/>
      <c r="AX234" s="29">
        <v>0</v>
      </c>
      <c r="AY234" s="29">
        <v>80800</v>
      </c>
    </row>
    <row r="235" spans="1:51" x14ac:dyDescent="0.25">
      <c r="A235" s="1">
        <v>805027287</v>
      </c>
      <c r="B235" s="1" t="s">
        <v>13</v>
      </c>
      <c r="C235" s="7" t="s">
        <v>14</v>
      </c>
      <c r="D235" s="7">
        <v>100135</v>
      </c>
      <c r="E235" s="7" t="s">
        <v>1030</v>
      </c>
      <c r="F235" s="7" t="s">
        <v>1031</v>
      </c>
      <c r="G235" s="8">
        <v>44463.999988425989</v>
      </c>
      <c r="H235" s="8">
        <v>44491</v>
      </c>
      <c r="I235" s="9">
        <v>80800</v>
      </c>
      <c r="J235" s="9">
        <v>0</v>
      </c>
      <c r="K235" s="9">
        <v>80800</v>
      </c>
      <c r="L235" s="9">
        <v>80800</v>
      </c>
      <c r="M235" s="16" t="s">
        <v>21</v>
      </c>
      <c r="N235" s="15" t="s">
        <v>1280</v>
      </c>
      <c r="O235" s="15" t="s">
        <v>1280</v>
      </c>
      <c r="P235" s="9">
        <v>80800</v>
      </c>
      <c r="Q235" s="1">
        <v>1221890735</v>
      </c>
      <c r="R235" s="1" t="s">
        <v>1281</v>
      </c>
      <c r="S235" s="1"/>
      <c r="T235" s="35">
        <v>0</v>
      </c>
      <c r="U235" s="35">
        <v>0</v>
      </c>
      <c r="V235" s="41" t="s">
        <v>1294</v>
      </c>
      <c r="W235" s="37" t="s">
        <v>1294</v>
      </c>
      <c r="X235" s="35">
        <v>0</v>
      </c>
      <c r="Y235" s="35">
        <v>0</v>
      </c>
      <c r="Z235" s="35">
        <v>0</v>
      </c>
      <c r="AA235" s="36"/>
      <c r="AB235" s="37"/>
      <c r="AC235" s="35">
        <v>0</v>
      </c>
      <c r="AD235" s="35">
        <v>0</v>
      </c>
      <c r="AE235" s="35">
        <v>0</v>
      </c>
      <c r="AF235" s="36"/>
      <c r="AG235" s="37"/>
      <c r="AH235" s="35">
        <v>0</v>
      </c>
      <c r="AI235" s="1" t="s">
        <v>1242</v>
      </c>
      <c r="AJ235" s="8">
        <v>44456</v>
      </c>
      <c r="AK235" s="8">
        <v>44488</v>
      </c>
      <c r="AL235" s="8"/>
      <c r="AM235" s="29">
        <v>80800</v>
      </c>
      <c r="AN235" s="29">
        <v>80800</v>
      </c>
      <c r="AO235" s="29">
        <v>80800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/>
      <c r="AW235" s="29"/>
      <c r="AX235" s="29">
        <v>0</v>
      </c>
      <c r="AY235" s="29">
        <v>80800</v>
      </c>
    </row>
    <row r="236" spans="1:51" x14ac:dyDescent="0.25">
      <c r="A236" s="1">
        <v>805027287</v>
      </c>
      <c r="B236" s="1" t="s">
        <v>13</v>
      </c>
      <c r="C236" s="7" t="s">
        <v>14</v>
      </c>
      <c r="D236" s="7">
        <v>100231</v>
      </c>
      <c r="E236" s="7" t="s">
        <v>1032</v>
      </c>
      <c r="F236" s="7" t="s">
        <v>1033</v>
      </c>
      <c r="G236" s="8">
        <v>44463.999988425989</v>
      </c>
      <c r="H236" s="8">
        <v>44491</v>
      </c>
      <c r="I236" s="9">
        <v>80800</v>
      </c>
      <c r="J236" s="9">
        <v>0</v>
      </c>
      <c r="K236" s="9">
        <v>80800</v>
      </c>
      <c r="L236" s="9">
        <v>80800</v>
      </c>
      <c r="M236" s="16" t="s">
        <v>21</v>
      </c>
      <c r="N236" s="15" t="s">
        <v>1280</v>
      </c>
      <c r="O236" s="15" t="s">
        <v>1280</v>
      </c>
      <c r="P236" s="9">
        <v>80800</v>
      </c>
      <c r="Q236" s="1">
        <v>1910004777</v>
      </c>
      <c r="R236" s="1" t="s">
        <v>1281</v>
      </c>
      <c r="S236" s="1"/>
      <c r="T236" s="35">
        <v>0</v>
      </c>
      <c r="U236" s="35">
        <v>0</v>
      </c>
      <c r="V236" s="41" t="s">
        <v>1294</v>
      </c>
      <c r="W236" s="37" t="s">
        <v>1294</v>
      </c>
      <c r="X236" s="35">
        <v>0</v>
      </c>
      <c r="Y236" s="35">
        <v>0</v>
      </c>
      <c r="Z236" s="35">
        <v>0</v>
      </c>
      <c r="AA236" s="36"/>
      <c r="AB236" s="37"/>
      <c r="AC236" s="35">
        <v>0</v>
      </c>
      <c r="AD236" s="35">
        <v>0</v>
      </c>
      <c r="AE236" s="35">
        <v>0</v>
      </c>
      <c r="AF236" s="36"/>
      <c r="AG236" s="37"/>
      <c r="AH236" s="35">
        <v>0</v>
      </c>
      <c r="AI236" s="1" t="s">
        <v>1242</v>
      </c>
      <c r="AJ236" s="8">
        <v>44456</v>
      </c>
      <c r="AK236" s="8">
        <v>44488</v>
      </c>
      <c r="AL236" s="8"/>
      <c r="AM236" s="29">
        <v>80800</v>
      </c>
      <c r="AN236" s="29">
        <v>80800</v>
      </c>
      <c r="AO236" s="29">
        <v>0</v>
      </c>
      <c r="AP236" s="29">
        <v>0</v>
      </c>
      <c r="AQ236" s="29">
        <v>0</v>
      </c>
      <c r="AR236" s="29">
        <v>0</v>
      </c>
      <c r="AS236" s="29">
        <v>0</v>
      </c>
      <c r="AT236" s="29">
        <v>0</v>
      </c>
      <c r="AU236" s="29">
        <v>0</v>
      </c>
      <c r="AV236" s="29"/>
      <c r="AW236" s="29"/>
      <c r="AX236" s="29">
        <v>0</v>
      </c>
      <c r="AY236" s="29">
        <v>0</v>
      </c>
    </row>
    <row r="237" spans="1:51" x14ac:dyDescent="0.25">
      <c r="A237" s="1">
        <v>805027287</v>
      </c>
      <c r="B237" s="1" t="s">
        <v>13</v>
      </c>
      <c r="C237" s="7" t="s">
        <v>14</v>
      </c>
      <c r="D237" s="7">
        <v>100233</v>
      </c>
      <c r="E237" s="7" t="s">
        <v>1034</v>
      </c>
      <c r="F237" s="7" t="s">
        <v>1035</v>
      </c>
      <c r="G237" s="8">
        <v>44463.999988425989</v>
      </c>
      <c r="H237" s="8">
        <v>44491</v>
      </c>
      <c r="I237" s="9">
        <v>80800</v>
      </c>
      <c r="J237" s="9">
        <v>0</v>
      </c>
      <c r="K237" s="9">
        <v>80800</v>
      </c>
      <c r="L237" s="9">
        <v>80800</v>
      </c>
      <c r="M237" s="16" t="s">
        <v>21</v>
      </c>
      <c r="N237" s="15" t="s">
        <v>1280</v>
      </c>
      <c r="O237" s="15" t="s">
        <v>1280</v>
      </c>
      <c r="P237" s="9">
        <v>80800</v>
      </c>
      <c r="Q237" s="1">
        <v>1910004778</v>
      </c>
      <c r="R237" s="1" t="s">
        <v>1281</v>
      </c>
      <c r="S237" s="1"/>
      <c r="T237" s="35">
        <v>0</v>
      </c>
      <c r="U237" s="35">
        <v>0</v>
      </c>
      <c r="V237" s="41" t="s">
        <v>1294</v>
      </c>
      <c r="W237" s="37" t="s">
        <v>1294</v>
      </c>
      <c r="X237" s="35">
        <v>0</v>
      </c>
      <c r="Y237" s="35">
        <v>0</v>
      </c>
      <c r="Z237" s="35">
        <v>0</v>
      </c>
      <c r="AA237" s="36"/>
      <c r="AB237" s="37"/>
      <c r="AC237" s="35">
        <v>0</v>
      </c>
      <c r="AD237" s="35">
        <v>0</v>
      </c>
      <c r="AE237" s="35">
        <v>0</v>
      </c>
      <c r="AF237" s="36"/>
      <c r="AG237" s="37"/>
      <c r="AH237" s="35">
        <v>0</v>
      </c>
      <c r="AI237" s="1" t="s">
        <v>1242</v>
      </c>
      <c r="AJ237" s="8">
        <v>44456</v>
      </c>
      <c r="AK237" s="8">
        <v>44488</v>
      </c>
      <c r="AL237" s="8"/>
      <c r="AM237" s="29">
        <v>80800</v>
      </c>
      <c r="AN237" s="29">
        <v>80800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/>
      <c r="AW237" s="29"/>
      <c r="AX237" s="29">
        <v>0</v>
      </c>
      <c r="AY237" s="29">
        <v>0</v>
      </c>
    </row>
    <row r="238" spans="1:51" x14ac:dyDescent="0.25">
      <c r="A238" s="1">
        <v>805027287</v>
      </c>
      <c r="B238" s="1" t="s">
        <v>13</v>
      </c>
      <c r="C238" s="7" t="s">
        <v>14</v>
      </c>
      <c r="D238" s="7">
        <v>100387</v>
      </c>
      <c r="E238" s="7" t="s">
        <v>1036</v>
      </c>
      <c r="F238" s="7" t="s">
        <v>1037</v>
      </c>
      <c r="G238" s="8">
        <v>44463.999988425989</v>
      </c>
      <c r="H238" s="8">
        <v>44491</v>
      </c>
      <c r="I238" s="9">
        <v>80800</v>
      </c>
      <c r="J238" s="9">
        <v>0</v>
      </c>
      <c r="K238" s="9">
        <v>80800</v>
      </c>
      <c r="L238" s="9">
        <v>80800</v>
      </c>
      <c r="M238" s="16" t="s">
        <v>21</v>
      </c>
      <c r="N238" s="15" t="s">
        <v>1280</v>
      </c>
      <c r="O238" s="15" t="s">
        <v>1280</v>
      </c>
      <c r="P238" s="9">
        <v>80800</v>
      </c>
      <c r="Q238" s="1">
        <v>1221890480</v>
      </c>
      <c r="R238" s="1" t="s">
        <v>1281</v>
      </c>
      <c r="S238" s="1"/>
      <c r="T238" s="35">
        <v>0</v>
      </c>
      <c r="U238" s="35">
        <v>0</v>
      </c>
      <c r="V238" s="41" t="s">
        <v>1294</v>
      </c>
      <c r="W238" s="37" t="s">
        <v>1294</v>
      </c>
      <c r="X238" s="35">
        <v>0</v>
      </c>
      <c r="Y238" s="35">
        <v>0</v>
      </c>
      <c r="Z238" s="35">
        <v>0</v>
      </c>
      <c r="AA238" s="36"/>
      <c r="AB238" s="37"/>
      <c r="AC238" s="35">
        <v>0</v>
      </c>
      <c r="AD238" s="35">
        <v>0</v>
      </c>
      <c r="AE238" s="35">
        <v>0</v>
      </c>
      <c r="AF238" s="36"/>
      <c r="AG238" s="37"/>
      <c r="AH238" s="35">
        <v>0</v>
      </c>
      <c r="AI238" s="1" t="s">
        <v>1242</v>
      </c>
      <c r="AJ238" s="8">
        <v>44457</v>
      </c>
      <c r="AK238" s="8">
        <v>44488</v>
      </c>
      <c r="AL238" s="8"/>
      <c r="AM238" s="29">
        <v>80800</v>
      </c>
      <c r="AN238" s="29">
        <v>80800</v>
      </c>
      <c r="AO238" s="29">
        <v>80800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/>
      <c r="AW238" s="29"/>
      <c r="AX238" s="29">
        <v>0</v>
      </c>
      <c r="AY238" s="29">
        <v>80800</v>
      </c>
    </row>
    <row r="239" spans="1:51" x14ac:dyDescent="0.25">
      <c r="A239" s="1">
        <v>805027287</v>
      </c>
      <c r="B239" s="1" t="s">
        <v>13</v>
      </c>
      <c r="C239" s="7" t="s">
        <v>14</v>
      </c>
      <c r="D239" s="7">
        <v>100391</v>
      </c>
      <c r="E239" s="7" t="s">
        <v>1038</v>
      </c>
      <c r="F239" s="7" t="s">
        <v>1039</v>
      </c>
      <c r="G239" s="8">
        <v>44463.999988425989</v>
      </c>
      <c r="H239" s="8">
        <v>44491</v>
      </c>
      <c r="I239" s="9">
        <v>80800</v>
      </c>
      <c r="J239" s="9">
        <v>0</v>
      </c>
      <c r="K239" s="9">
        <v>80800</v>
      </c>
      <c r="L239" s="9">
        <v>80800</v>
      </c>
      <c r="M239" s="16" t="s">
        <v>21</v>
      </c>
      <c r="N239" s="15" t="s">
        <v>1280</v>
      </c>
      <c r="O239" s="15" t="s">
        <v>1280</v>
      </c>
      <c r="P239" s="9">
        <v>80800</v>
      </c>
      <c r="Q239" s="1">
        <v>1910004781</v>
      </c>
      <c r="R239" s="1" t="s">
        <v>1281</v>
      </c>
      <c r="S239" s="1"/>
      <c r="T239" s="35">
        <v>0</v>
      </c>
      <c r="U239" s="35">
        <v>0</v>
      </c>
      <c r="V239" s="41" t="s">
        <v>1294</v>
      </c>
      <c r="W239" s="37" t="s">
        <v>1294</v>
      </c>
      <c r="X239" s="35">
        <v>0</v>
      </c>
      <c r="Y239" s="35">
        <v>0</v>
      </c>
      <c r="Z239" s="35">
        <v>0</v>
      </c>
      <c r="AA239" s="36"/>
      <c r="AB239" s="37"/>
      <c r="AC239" s="35">
        <v>0</v>
      </c>
      <c r="AD239" s="35">
        <v>0</v>
      </c>
      <c r="AE239" s="35">
        <v>0</v>
      </c>
      <c r="AF239" s="36"/>
      <c r="AG239" s="37"/>
      <c r="AH239" s="35">
        <v>0</v>
      </c>
      <c r="AI239" s="1" t="s">
        <v>1242</v>
      </c>
      <c r="AJ239" s="8">
        <v>44457</v>
      </c>
      <c r="AK239" s="8">
        <v>44488</v>
      </c>
      <c r="AL239" s="8"/>
      <c r="AM239" s="29">
        <v>80800</v>
      </c>
      <c r="AN239" s="29">
        <v>80800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/>
      <c r="AW239" s="29"/>
      <c r="AX239" s="29">
        <v>0</v>
      </c>
      <c r="AY239" s="29">
        <v>0</v>
      </c>
    </row>
    <row r="240" spans="1:51" x14ac:dyDescent="0.25">
      <c r="A240" s="1">
        <v>805027287</v>
      </c>
      <c r="B240" s="1" t="s">
        <v>13</v>
      </c>
      <c r="C240" s="7" t="s">
        <v>14</v>
      </c>
      <c r="D240" s="7">
        <v>100472</v>
      </c>
      <c r="E240" s="7" t="s">
        <v>1040</v>
      </c>
      <c r="F240" s="7" t="s">
        <v>1041</v>
      </c>
      <c r="G240" s="8">
        <v>44463.999988425989</v>
      </c>
      <c r="H240" s="8">
        <v>44491</v>
      </c>
      <c r="I240" s="9">
        <v>80800</v>
      </c>
      <c r="J240" s="9">
        <v>0</v>
      </c>
      <c r="K240" s="9">
        <v>80800</v>
      </c>
      <c r="L240" s="9">
        <v>80800</v>
      </c>
      <c r="M240" s="16" t="s">
        <v>21</v>
      </c>
      <c r="N240" s="15" t="s">
        <v>1280</v>
      </c>
      <c r="O240" s="15" t="s">
        <v>1280</v>
      </c>
      <c r="P240" s="9">
        <v>80800</v>
      </c>
      <c r="Q240" s="1">
        <v>1910004784</v>
      </c>
      <c r="R240" s="1" t="s">
        <v>1281</v>
      </c>
      <c r="S240" s="1"/>
      <c r="T240" s="35">
        <v>0</v>
      </c>
      <c r="U240" s="35">
        <v>0</v>
      </c>
      <c r="V240" s="41" t="s">
        <v>1294</v>
      </c>
      <c r="W240" s="37" t="s">
        <v>1294</v>
      </c>
      <c r="X240" s="35">
        <v>0</v>
      </c>
      <c r="Y240" s="35">
        <v>0</v>
      </c>
      <c r="Z240" s="35">
        <v>0</v>
      </c>
      <c r="AA240" s="36"/>
      <c r="AB240" s="37"/>
      <c r="AC240" s="35">
        <v>0</v>
      </c>
      <c r="AD240" s="35">
        <v>0</v>
      </c>
      <c r="AE240" s="35">
        <v>0</v>
      </c>
      <c r="AF240" s="36"/>
      <c r="AG240" s="37"/>
      <c r="AH240" s="35">
        <v>0</v>
      </c>
      <c r="AI240" s="1" t="s">
        <v>1242</v>
      </c>
      <c r="AJ240" s="8">
        <v>44457</v>
      </c>
      <c r="AK240" s="8">
        <v>44488</v>
      </c>
      <c r="AL240" s="8"/>
      <c r="AM240" s="29">
        <v>80800</v>
      </c>
      <c r="AN240" s="29">
        <v>80800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/>
      <c r="AW240" s="29"/>
      <c r="AX240" s="29">
        <v>0</v>
      </c>
      <c r="AY240" s="29">
        <v>0</v>
      </c>
    </row>
    <row r="241" spans="1:51" x14ac:dyDescent="0.25">
      <c r="A241" s="1">
        <v>805027287</v>
      </c>
      <c r="B241" s="1" t="s">
        <v>13</v>
      </c>
      <c r="C241" s="7" t="s">
        <v>14</v>
      </c>
      <c r="D241" s="7">
        <v>100525</v>
      </c>
      <c r="E241" s="7" t="s">
        <v>1042</v>
      </c>
      <c r="F241" s="7" t="s">
        <v>1043</v>
      </c>
      <c r="G241" s="8">
        <v>44463.999988425989</v>
      </c>
      <c r="H241" s="8">
        <v>44491</v>
      </c>
      <c r="I241" s="9">
        <v>80800</v>
      </c>
      <c r="J241" s="9">
        <v>0</v>
      </c>
      <c r="K241" s="9">
        <v>80800</v>
      </c>
      <c r="L241" s="9">
        <v>80800</v>
      </c>
      <c r="M241" s="16" t="s">
        <v>21</v>
      </c>
      <c r="N241" s="15" t="s">
        <v>1280</v>
      </c>
      <c r="O241" s="15" t="s">
        <v>1280</v>
      </c>
      <c r="P241" s="9">
        <v>80800</v>
      </c>
      <c r="Q241" s="1">
        <v>1910004785</v>
      </c>
      <c r="R241" s="1" t="s">
        <v>1281</v>
      </c>
      <c r="S241" s="1"/>
      <c r="T241" s="35">
        <v>0</v>
      </c>
      <c r="U241" s="35">
        <v>0</v>
      </c>
      <c r="V241" s="41" t="s">
        <v>1294</v>
      </c>
      <c r="W241" s="37" t="s">
        <v>1294</v>
      </c>
      <c r="X241" s="35">
        <v>0</v>
      </c>
      <c r="Y241" s="35">
        <v>0</v>
      </c>
      <c r="Z241" s="35">
        <v>0</v>
      </c>
      <c r="AA241" s="36"/>
      <c r="AB241" s="37"/>
      <c r="AC241" s="35">
        <v>0</v>
      </c>
      <c r="AD241" s="35">
        <v>0</v>
      </c>
      <c r="AE241" s="35">
        <v>0</v>
      </c>
      <c r="AF241" s="36"/>
      <c r="AG241" s="37"/>
      <c r="AH241" s="35">
        <v>0</v>
      </c>
      <c r="AI241" s="1" t="s">
        <v>1242</v>
      </c>
      <c r="AJ241" s="8">
        <v>44457</v>
      </c>
      <c r="AK241" s="8">
        <v>44488</v>
      </c>
      <c r="AL241" s="8"/>
      <c r="AM241" s="29">
        <v>80800</v>
      </c>
      <c r="AN241" s="29">
        <v>80800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/>
      <c r="AW241" s="29"/>
      <c r="AX241" s="29">
        <v>0</v>
      </c>
      <c r="AY241" s="29">
        <v>0</v>
      </c>
    </row>
    <row r="242" spans="1:51" x14ac:dyDescent="0.25">
      <c r="A242" s="1">
        <v>805027287</v>
      </c>
      <c r="B242" s="1" t="s">
        <v>13</v>
      </c>
      <c r="C242" s="7" t="s">
        <v>14</v>
      </c>
      <c r="D242" s="7">
        <v>100551</v>
      </c>
      <c r="E242" s="7" t="s">
        <v>1044</v>
      </c>
      <c r="F242" s="7" t="s">
        <v>1045</v>
      </c>
      <c r="G242" s="8">
        <v>44463.999988425989</v>
      </c>
      <c r="H242" s="8">
        <v>44491</v>
      </c>
      <c r="I242" s="9">
        <v>80800</v>
      </c>
      <c r="J242" s="9">
        <v>0</v>
      </c>
      <c r="K242" s="9">
        <v>80800</v>
      </c>
      <c r="L242" s="9">
        <v>80800</v>
      </c>
      <c r="M242" s="16" t="s">
        <v>21</v>
      </c>
      <c r="N242" s="15" t="s">
        <v>1280</v>
      </c>
      <c r="O242" s="15" t="s">
        <v>1280</v>
      </c>
      <c r="P242" s="9">
        <v>80800</v>
      </c>
      <c r="Q242" s="1">
        <v>1910004786</v>
      </c>
      <c r="R242" s="1" t="s">
        <v>1281</v>
      </c>
      <c r="S242" s="1"/>
      <c r="T242" s="35">
        <v>0</v>
      </c>
      <c r="U242" s="35">
        <v>0</v>
      </c>
      <c r="V242" s="41" t="s">
        <v>1294</v>
      </c>
      <c r="W242" s="37" t="s">
        <v>1294</v>
      </c>
      <c r="X242" s="35">
        <v>0</v>
      </c>
      <c r="Y242" s="35">
        <v>0</v>
      </c>
      <c r="Z242" s="35">
        <v>0</v>
      </c>
      <c r="AA242" s="36"/>
      <c r="AB242" s="37"/>
      <c r="AC242" s="35">
        <v>0</v>
      </c>
      <c r="AD242" s="35">
        <v>0</v>
      </c>
      <c r="AE242" s="35">
        <v>0</v>
      </c>
      <c r="AF242" s="36"/>
      <c r="AG242" s="37"/>
      <c r="AH242" s="35">
        <v>0</v>
      </c>
      <c r="AI242" s="1" t="s">
        <v>1242</v>
      </c>
      <c r="AJ242" s="8">
        <v>44457</v>
      </c>
      <c r="AK242" s="8">
        <v>44488</v>
      </c>
      <c r="AL242" s="8"/>
      <c r="AM242" s="29">
        <v>80800</v>
      </c>
      <c r="AN242" s="29">
        <v>80800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/>
      <c r="AW242" s="29"/>
      <c r="AX242" s="29">
        <v>0</v>
      </c>
      <c r="AY242" s="29">
        <v>0</v>
      </c>
    </row>
    <row r="243" spans="1:51" x14ac:dyDescent="0.25">
      <c r="A243" s="1">
        <v>805027287</v>
      </c>
      <c r="B243" s="1" t="s">
        <v>13</v>
      </c>
      <c r="C243" s="7" t="s">
        <v>14</v>
      </c>
      <c r="D243" s="7">
        <v>100687</v>
      </c>
      <c r="E243" s="7" t="s">
        <v>1046</v>
      </c>
      <c r="F243" s="7" t="s">
        <v>1047</v>
      </c>
      <c r="G243" s="8">
        <v>44463.999988425989</v>
      </c>
      <c r="H243" s="8">
        <v>44491</v>
      </c>
      <c r="I243" s="9">
        <v>80800</v>
      </c>
      <c r="J243" s="9">
        <v>0</v>
      </c>
      <c r="K243" s="9">
        <v>80800</v>
      </c>
      <c r="L243" s="9">
        <v>80800</v>
      </c>
      <c r="M243" s="16" t="s">
        <v>21</v>
      </c>
      <c r="N243" s="15" t="s">
        <v>1280</v>
      </c>
      <c r="O243" s="15" t="s">
        <v>1280</v>
      </c>
      <c r="P243" s="9">
        <v>80800</v>
      </c>
      <c r="Q243" s="1">
        <v>1910004788</v>
      </c>
      <c r="R243" s="1" t="s">
        <v>1281</v>
      </c>
      <c r="S243" s="1"/>
      <c r="T243" s="35">
        <v>0</v>
      </c>
      <c r="U243" s="35">
        <v>0</v>
      </c>
      <c r="V243" s="41" t="s">
        <v>1294</v>
      </c>
      <c r="W243" s="37" t="s">
        <v>1294</v>
      </c>
      <c r="X243" s="35">
        <v>0</v>
      </c>
      <c r="Y243" s="35">
        <v>0</v>
      </c>
      <c r="Z243" s="35">
        <v>0</v>
      </c>
      <c r="AA243" s="36"/>
      <c r="AB243" s="37"/>
      <c r="AC243" s="35">
        <v>0</v>
      </c>
      <c r="AD243" s="35">
        <v>0</v>
      </c>
      <c r="AE243" s="35">
        <v>0</v>
      </c>
      <c r="AF243" s="36"/>
      <c r="AG243" s="37"/>
      <c r="AH243" s="35">
        <v>0</v>
      </c>
      <c r="AI243" s="1" t="s">
        <v>1242</v>
      </c>
      <c r="AJ243" s="8">
        <v>44457</v>
      </c>
      <c r="AK243" s="8">
        <v>44489</v>
      </c>
      <c r="AL243" s="8"/>
      <c r="AM243" s="29">
        <v>80800</v>
      </c>
      <c r="AN243" s="29">
        <v>80800</v>
      </c>
      <c r="AO243" s="29">
        <v>0</v>
      </c>
      <c r="AP243" s="29">
        <v>0</v>
      </c>
      <c r="AQ243" s="29">
        <v>0</v>
      </c>
      <c r="AR243" s="29">
        <v>0</v>
      </c>
      <c r="AS243" s="29">
        <v>0</v>
      </c>
      <c r="AT243" s="29">
        <v>0</v>
      </c>
      <c r="AU243" s="29">
        <v>0</v>
      </c>
      <c r="AV243" s="29"/>
      <c r="AW243" s="29"/>
      <c r="AX243" s="29">
        <v>0</v>
      </c>
      <c r="AY243" s="29">
        <v>0</v>
      </c>
    </row>
    <row r="244" spans="1:51" x14ac:dyDescent="0.25">
      <c r="A244" s="1">
        <v>805027287</v>
      </c>
      <c r="B244" s="1" t="s">
        <v>13</v>
      </c>
      <c r="C244" s="7" t="s">
        <v>14</v>
      </c>
      <c r="D244" s="7">
        <v>101023</v>
      </c>
      <c r="E244" s="7" t="s">
        <v>1048</v>
      </c>
      <c r="F244" s="7" t="s">
        <v>1049</v>
      </c>
      <c r="G244" s="8">
        <v>44463.999988425989</v>
      </c>
      <c r="H244" s="8">
        <v>44491</v>
      </c>
      <c r="I244" s="9">
        <v>80800</v>
      </c>
      <c r="J244" s="9">
        <v>0</v>
      </c>
      <c r="K244" s="9">
        <v>80800</v>
      </c>
      <c r="L244" s="9">
        <v>80800</v>
      </c>
      <c r="M244" s="16" t="s">
        <v>21</v>
      </c>
      <c r="N244" s="15" t="s">
        <v>1280</v>
      </c>
      <c r="O244" s="15" t="s">
        <v>1280</v>
      </c>
      <c r="P244" s="9">
        <v>80800</v>
      </c>
      <c r="Q244" s="1">
        <v>1221890090</v>
      </c>
      <c r="R244" s="1" t="s">
        <v>1281</v>
      </c>
      <c r="S244" s="1"/>
      <c r="T244" s="35">
        <v>0</v>
      </c>
      <c r="U244" s="35">
        <v>0</v>
      </c>
      <c r="V244" s="41" t="s">
        <v>1294</v>
      </c>
      <c r="W244" s="37" t="s">
        <v>1294</v>
      </c>
      <c r="X244" s="35">
        <v>0</v>
      </c>
      <c r="Y244" s="35">
        <v>0</v>
      </c>
      <c r="Z244" s="35">
        <v>0</v>
      </c>
      <c r="AA244" s="36"/>
      <c r="AB244" s="37"/>
      <c r="AC244" s="35">
        <v>0</v>
      </c>
      <c r="AD244" s="35">
        <v>0</v>
      </c>
      <c r="AE244" s="35">
        <v>0</v>
      </c>
      <c r="AF244" s="36"/>
      <c r="AG244" s="37"/>
      <c r="AH244" s="35">
        <v>0</v>
      </c>
      <c r="AI244" s="1" t="s">
        <v>1242</v>
      </c>
      <c r="AJ244" s="8">
        <v>44457</v>
      </c>
      <c r="AK244" s="8">
        <v>44489</v>
      </c>
      <c r="AL244" s="8"/>
      <c r="AM244" s="29">
        <v>80800</v>
      </c>
      <c r="AN244" s="29">
        <v>80800</v>
      </c>
      <c r="AO244" s="29">
        <v>80800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/>
      <c r="AW244" s="29"/>
      <c r="AX244" s="29">
        <v>0</v>
      </c>
      <c r="AY244" s="29">
        <v>80800</v>
      </c>
    </row>
    <row r="245" spans="1:51" x14ac:dyDescent="0.25">
      <c r="A245" s="1">
        <v>805027287</v>
      </c>
      <c r="B245" s="1" t="s">
        <v>13</v>
      </c>
      <c r="C245" s="7" t="s">
        <v>14</v>
      </c>
      <c r="D245" s="7">
        <v>101039</v>
      </c>
      <c r="E245" s="7" t="s">
        <v>1050</v>
      </c>
      <c r="F245" s="7" t="s">
        <v>1051</v>
      </c>
      <c r="G245" s="8">
        <v>44463.999988425989</v>
      </c>
      <c r="H245" s="8">
        <v>44491</v>
      </c>
      <c r="I245" s="9">
        <v>80800</v>
      </c>
      <c r="J245" s="9">
        <v>0</v>
      </c>
      <c r="K245" s="9">
        <v>80800</v>
      </c>
      <c r="L245" s="9">
        <v>80800</v>
      </c>
      <c r="M245" s="16" t="s">
        <v>21</v>
      </c>
      <c r="N245" s="15" t="s">
        <v>1280</v>
      </c>
      <c r="O245" s="15" t="s">
        <v>1280</v>
      </c>
      <c r="P245" s="9">
        <v>80800</v>
      </c>
      <c r="Q245" s="1">
        <v>1910621268</v>
      </c>
      <c r="R245" s="1" t="s">
        <v>1281</v>
      </c>
      <c r="S245" s="1"/>
      <c r="T245" s="35">
        <v>0</v>
      </c>
      <c r="U245" s="35">
        <v>0</v>
      </c>
      <c r="V245" s="41" t="s">
        <v>1294</v>
      </c>
      <c r="W245" s="37" t="s">
        <v>1294</v>
      </c>
      <c r="X245" s="35">
        <v>0</v>
      </c>
      <c r="Y245" s="35">
        <v>0</v>
      </c>
      <c r="Z245" s="35">
        <v>0</v>
      </c>
      <c r="AA245" s="36"/>
      <c r="AB245" s="37"/>
      <c r="AC245" s="35">
        <v>0</v>
      </c>
      <c r="AD245" s="35">
        <v>0</v>
      </c>
      <c r="AE245" s="35">
        <v>0</v>
      </c>
      <c r="AF245" s="36"/>
      <c r="AG245" s="37"/>
      <c r="AH245" s="35">
        <v>0</v>
      </c>
      <c r="AI245" s="1" t="s">
        <v>1242</v>
      </c>
      <c r="AJ245" s="8">
        <v>44457</v>
      </c>
      <c r="AK245" s="8">
        <v>44489</v>
      </c>
      <c r="AL245" s="8"/>
      <c r="AM245" s="29">
        <v>80800</v>
      </c>
      <c r="AN245" s="29">
        <v>80800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/>
      <c r="AW245" s="29"/>
      <c r="AX245" s="29">
        <v>0</v>
      </c>
      <c r="AY245" s="29">
        <v>0</v>
      </c>
    </row>
    <row r="246" spans="1:51" x14ac:dyDescent="0.25">
      <c r="A246" s="1">
        <v>805027287</v>
      </c>
      <c r="B246" s="1" t="s">
        <v>13</v>
      </c>
      <c r="C246" s="7" t="s">
        <v>14</v>
      </c>
      <c r="D246" s="7">
        <v>101055</v>
      </c>
      <c r="E246" s="7" t="s">
        <v>1052</v>
      </c>
      <c r="F246" s="7" t="s">
        <v>1053</v>
      </c>
      <c r="G246" s="8">
        <v>44463.999988425989</v>
      </c>
      <c r="H246" s="8">
        <v>44491</v>
      </c>
      <c r="I246" s="9">
        <v>80800</v>
      </c>
      <c r="J246" s="9">
        <v>0</v>
      </c>
      <c r="K246" s="9">
        <v>80800</v>
      </c>
      <c r="L246" s="9">
        <v>80800</v>
      </c>
      <c r="M246" s="16" t="s">
        <v>21</v>
      </c>
      <c r="N246" s="15" t="s">
        <v>1280</v>
      </c>
      <c r="O246" s="15" t="s">
        <v>1280</v>
      </c>
      <c r="P246" s="9">
        <v>80800</v>
      </c>
      <c r="Q246" s="1">
        <v>1910004789</v>
      </c>
      <c r="R246" s="1" t="s">
        <v>1281</v>
      </c>
      <c r="S246" s="1"/>
      <c r="T246" s="35">
        <v>0</v>
      </c>
      <c r="U246" s="35">
        <v>0</v>
      </c>
      <c r="V246" s="41" t="s">
        <v>1294</v>
      </c>
      <c r="W246" s="37" t="s">
        <v>1294</v>
      </c>
      <c r="X246" s="35">
        <v>0</v>
      </c>
      <c r="Y246" s="35">
        <v>0</v>
      </c>
      <c r="Z246" s="35">
        <v>0</v>
      </c>
      <c r="AA246" s="36"/>
      <c r="AB246" s="37"/>
      <c r="AC246" s="35">
        <v>0</v>
      </c>
      <c r="AD246" s="35">
        <v>0</v>
      </c>
      <c r="AE246" s="35">
        <v>0</v>
      </c>
      <c r="AF246" s="36"/>
      <c r="AG246" s="37"/>
      <c r="AH246" s="35">
        <v>0</v>
      </c>
      <c r="AI246" s="1" t="s">
        <v>1242</v>
      </c>
      <c r="AJ246" s="8">
        <v>44457</v>
      </c>
      <c r="AK246" s="8">
        <v>44489</v>
      </c>
      <c r="AL246" s="8"/>
      <c r="AM246" s="29">
        <v>80800</v>
      </c>
      <c r="AN246" s="29">
        <v>80800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/>
      <c r="AW246" s="29"/>
      <c r="AX246" s="29">
        <v>0</v>
      </c>
      <c r="AY246" s="29">
        <v>0</v>
      </c>
    </row>
    <row r="247" spans="1:51" x14ac:dyDescent="0.25">
      <c r="A247" s="1">
        <v>805027287</v>
      </c>
      <c r="B247" s="1" t="s">
        <v>13</v>
      </c>
      <c r="C247" s="7" t="s">
        <v>14</v>
      </c>
      <c r="D247" s="7">
        <v>101063</v>
      </c>
      <c r="E247" s="7" t="s">
        <v>1054</v>
      </c>
      <c r="F247" s="7" t="s">
        <v>1055</v>
      </c>
      <c r="G247" s="8">
        <v>44463.999988425989</v>
      </c>
      <c r="H247" s="8">
        <v>44491</v>
      </c>
      <c r="I247" s="9">
        <v>80800</v>
      </c>
      <c r="J247" s="9">
        <v>0</v>
      </c>
      <c r="K247" s="9">
        <v>80800</v>
      </c>
      <c r="L247" s="9">
        <v>80800</v>
      </c>
      <c r="M247" s="16" t="s">
        <v>21</v>
      </c>
      <c r="N247" s="15" t="s">
        <v>1280</v>
      </c>
      <c r="O247" s="15" t="s">
        <v>1280</v>
      </c>
      <c r="P247" s="9">
        <v>80800</v>
      </c>
      <c r="Q247" s="1">
        <v>1910004790</v>
      </c>
      <c r="R247" s="1" t="s">
        <v>1281</v>
      </c>
      <c r="S247" s="1"/>
      <c r="T247" s="35">
        <v>0</v>
      </c>
      <c r="U247" s="35">
        <v>0</v>
      </c>
      <c r="V247" s="41" t="s">
        <v>1294</v>
      </c>
      <c r="W247" s="37" t="s">
        <v>1294</v>
      </c>
      <c r="X247" s="35">
        <v>0</v>
      </c>
      <c r="Y247" s="35">
        <v>0</v>
      </c>
      <c r="Z247" s="35">
        <v>0</v>
      </c>
      <c r="AA247" s="36"/>
      <c r="AB247" s="37"/>
      <c r="AC247" s="35">
        <v>0</v>
      </c>
      <c r="AD247" s="35">
        <v>0</v>
      </c>
      <c r="AE247" s="35">
        <v>0</v>
      </c>
      <c r="AF247" s="36"/>
      <c r="AG247" s="37"/>
      <c r="AH247" s="35">
        <v>0</v>
      </c>
      <c r="AI247" s="1" t="s">
        <v>1242</v>
      </c>
      <c r="AJ247" s="8">
        <v>44457</v>
      </c>
      <c r="AK247" s="8">
        <v>44489</v>
      </c>
      <c r="AL247" s="8"/>
      <c r="AM247" s="29">
        <v>80800</v>
      </c>
      <c r="AN247" s="29">
        <v>80800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/>
      <c r="AW247" s="29"/>
      <c r="AX247" s="29">
        <v>0</v>
      </c>
      <c r="AY247" s="29">
        <v>0</v>
      </c>
    </row>
    <row r="248" spans="1:51" x14ac:dyDescent="0.25">
      <c r="A248" s="1">
        <v>805027287</v>
      </c>
      <c r="B248" s="1" t="s">
        <v>13</v>
      </c>
      <c r="C248" s="7" t="s">
        <v>14</v>
      </c>
      <c r="D248" s="7">
        <v>101105</v>
      </c>
      <c r="E248" s="7" t="s">
        <v>1056</v>
      </c>
      <c r="F248" s="7" t="s">
        <v>1057</v>
      </c>
      <c r="G248" s="8">
        <v>44463.999988425989</v>
      </c>
      <c r="H248" s="8">
        <v>44491</v>
      </c>
      <c r="I248" s="9">
        <v>80800</v>
      </c>
      <c r="J248" s="9">
        <v>0</v>
      </c>
      <c r="K248" s="9">
        <v>80800</v>
      </c>
      <c r="L248" s="9">
        <v>80800</v>
      </c>
      <c r="M248" s="16" t="s">
        <v>21</v>
      </c>
      <c r="N248" s="15" t="s">
        <v>1280</v>
      </c>
      <c r="O248" s="15" t="s">
        <v>1280</v>
      </c>
      <c r="P248" s="9">
        <v>80800</v>
      </c>
      <c r="Q248" s="1">
        <v>1910004791</v>
      </c>
      <c r="R248" s="1" t="s">
        <v>1281</v>
      </c>
      <c r="S248" s="1"/>
      <c r="T248" s="35">
        <v>0</v>
      </c>
      <c r="U248" s="35">
        <v>0</v>
      </c>
      <c r="V248" s="41" t="s">
        <v>1294</v>
      </c>
      <c r="W248" s="37" t="s">
        <v>1294</v>
      </c>
      <c r="X248" s="35">
        <v>0</v>
      </c>
      <c r="Y248" s="35">
        <v>0</v>
      </c>
      <c r="Z248" s="35">
        <v>0</v>
      </c>
      <c r="AA248" s="36"/>
      <c r="AB248" s="37"/>
      <c r="AC248" s="35">
        <v>0</v>
      </c>
      <c r="AD248" s="35">
        <v>0</v>
      </c>
      <c r="AE248" s="35">
        <v>0</v>
      </c>
      <c r="AF248" s="36"/>
      <c r="AG248" s="37"/>
      <c r="AH248" s="35">
        <v>0</v>
      </c>
      <c r="AI248" s="1" t="s">
        <v>1242</v>
      </c>
      <c r="AJ248" s="8">
        <v>44457</v>
      </c>
      <c r="AK248" s="8">
        <v>44489</v>
      </c>
      <c r="AL248" s="8"/>
      <c r="AM248" s="29">
        <v>80800</v>
      </c>
      <c r="AN248" s="29">
        <v>80800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/>
      <c r="AW248" s="29"/>
      <c r="AX248" s="29">
        <v>0</v>
      </c>
      <c r="AY248" s="29">
        <v>0</v>
      </c>
    </row>
    <row r="249" spans="1:51" x14ac:dyDescent="0.25">
      <c r="A249" s="1">
        <v>805027287</v>
      </c>
      <c r="B249" s="1" t="s">
        <v>13</v>
      </c>
      <c r="C249" s="7" t="s">
        <v>14</v>
      </c>
      <c r="D249" s="7">
        <v>101505</v>
      </c>
      <c r="E249" s="7" t="s">
        <v>1058</v>
      </c>
      <c r="F249" s="7" t="s">
        <v>1059</v>
      </c>
      <c r="G249" s="8">
        <v>44463.999988425989</v>
      </c>
      <c r="H249" s="8">
        <v>44491</v>
      </c>
      <c r="I249" s="9">
        <v>80800</v>
      </c>
      <c r="J249" s="9">
        <v>0</v>
      </c>
      <c r="K249" s="9">
        <v>80800</v>
      </c>
      <c r="L249" s="9">
        <v>80800</v>
      </c>
      <c r="M249" s="16" t="s">
        <v>21</v>
      </c>
      <c r="N249" s="15" t="s">
        <v>1280</v>
      </c>
      <c r="O249" s="15" t="s">
        <v>1280</v>
      </c>
      <c r="P249" s="9">
        <v>80800</v>
      </c>
      <c r="Q249" s="1">
        <v>1221901858</v>
      </c>
      <c r="R249" s="1" t="s">
        <v>1281</v>
      </c>
      <c r="S249" s="1"/>
      <c r="T249" s="35">
        <v>0</v>
      </c>
      <c r="U249" s="35">
        <v>0</v>
      </c>
      <c r="V249" s="41" t="s">
        <v>1294</v>
      </c>
      <c r="W249" s="37" t="s">
        <v>1294</v>
      </c>
      <c r="X249" s="35">
        <v>0</v>
      </c>
      <c r="Y249" s="35">
        <v>0</v>
      </c>
      <c r="Z249" s="35">
        <v>0</v>
      </c>
      <c r="AA249" s="36"/>
      <c r="AB249" s="37"/>
      <c r="AC249" s="35">
        <v>0</v>
      </c>
      <c r="AD249" s="35">
        <v>0</v>
      </c>
      <c r="AE249" s="35">
        <v>0</v>
      </c>
      <c r="AF249" s="36"/>
      <c r="AG249" s="37"/>
      <c r="AH249" s="35">
        <v>0</v>
      </c>
      <c r="AI249" s="1" t="s">
        <v>1242</v>
      </c>
      <c r="AJ249" s="8">
        <v>44459</v>
      </c>
      <c r="AK249" s="8">
        <v>44489</v>
      </c>
      <c r="AL249" s="8"/>
      <c r="AM249" s="29">
        <v>80800</v>
      </c>
      <c r="AN249" s="29">
        <v>80800</v>
      </c>
      <c r="AO249" s="29">
        <v>80800</v>
      </c>
      <c r="AP249" s="29">
        <v>0</v>
      </c>
      <c r="AQ249" s="29">
        <v>0</v>
      </c>
      <c r="AR249" s="29">
        <v>0</v>
      </c>
      <c r="AS249" s="29">
        <v>0</v>
      </c>
      <c r="AT249" s="29">
        <v>0</v>
      </c>
      <c r="AU249" s="29">
        <v>0</v>
      </c>
      <c r="AV249" s="29"/>
      <c r="AW249" s="29"/>
      <c r="AX249" s="29">
        <v>0</v>
      </c>
      <c r="AY249" s="29">
        <v>80800</v>
      </c>
    </row>
    <row r="250" spans="1:51" x14ac:dyDescent="0.25">
      <c r="A250" s="1">
        <v>805027287</v>
      </c>
      <c r="B250" s="1" t="s">
        <v>13</v>
      </c>
      <c r="C250" s="7" t="s">
        <v>14</v>
      </c>
      <c r="D250" s="7">
        <v>101515</v>
      </c>
      <c r="E250" s="7" t="s">
        <v>1060</v>
      </c>
      <c r="F250" s="7" t="s">
        <v>1061</v>
      </c>
      <c r="G250" s="8">
        <v>44463.999988425989</v>
      </c>
      <c r="H250" s="8">
        <v>44491</v>
      </c>
      <c r="I250" s="9">
        <v>80800</v>
      </c>
      <c r="J250" s="9">
        <v>0</v>
      </c>
      <c r="K250" s="9">
        <v>80800</v>
      </c>
      <c r="L250" s="9">
        <v>80800</v>
      </c>
      <c r="M250" s="16" t="s">
        <v>21</v>
      </c>
      <c r="N250" s="15" t="s">
        <v>1280</v>
      </c>
      <c r="O250" s="15" t="s">
        <v>1280</v>
      </c>
      <c r="P250" s="9">
        <v>80800</v>
      </c>
      <c r="Q250" s="1">
        <v>1221890057</v>
      </c>
      <c r="R250" s="1" t="s">
        <v>1281</v>
      </c>
      <c r="S250" s="1"/>
      <c r="T250" s="35">
        <v>0</v>
      </c>
      <c r="U250" s="35">
        <v>0</v>
      </c>
      <c r="V250" s="41" t="s">
        <v>1294</v>
      </c>
      <c r="W250" s="37" t="s">
        <v>1294</v>
      </c>
      <c r="X250" s="35">
        <v>0</v>
      </c>
      <c r="Y250" s="35">
        <v>0</v>
      </c>
      <c r="Z250" s="35">
        <v>0</v>
      </c>
      <c r="AA250" s="36"/>
      <c r="AB250" s="37"/>
      <c r="AC250" s="35">
        <v>0</v>
      </c>
      <c r="AD250" s="35">
        <v>0</v>
      </c>
      <c r="AE250" s="35">
        <v>0</v>
      </c>
      <c r="AF250" s="36"/>
      <c r="AG250" s="37"/>
      <c r="AH250" s="35">
        <v>0</v>
      </c>
      <c r="AI250" s="1" t="s">
        <v>1242</v>
      </c>
      <c r="AJ250" s="8">
        <v>44459</v>
      </c>
      <c r="AK250" s="8">
        <v>44489</v>
      </c>
      <c r="AL250" s="8"/>
      <c r="AM250" s="29">
        <v>80800</v>
      </c>
      <c r="AN250" s="29">
        <v>80800</v>
      </c>
      <c r="AO250" s="29">
        <v>80800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/>
      <c r="AW250" s="29"/>
      <c r="AX250" s="29">
        <v>0</v>
      </c>
      <c r="AY250" s="29">
        <v>80800</v>
      </c>
    </row>
    <row r="251" spans="1:51" x14ac:dyDescent="0.25">
      <c r="A251" s="1">
        <v>805027287</v>
      </c>
      <c r="B251" s="1" t="s">
        <v>13</v>
      </c>
      <c r="C251" s="7" t="s">
        <v>14</v>
      </c>
      <c r="D251" s="7">
        <v>101574</v>
      </c>
      <c r="E251" s="7" t="s">
        <v>1062</v>
      </c>
      <c r="F251" s="7" t="s">
        <v>1063</v>
      </c>
      <c r="G251" s="8">
        <v>44463.999988425989</v>
      </c>
      <c r="H251" s="8">
        <v>44491</v>
      </c>
      <c r="I251" s="9">
        <v>80800</v>
      </c>
      <c r="J251" s="9">
        <v>0</v>
      </c>
      <c r="K251" s="9">
        <v>80800</v>
      </c>
      <c r="L251" s="9">
        <v>80800</v>
      </c>
      <c r="M251" s="16" t="s">
        <v>21</v>
      </c>
      <c r="N251" s="15" t="s">
        <v>1280</v>
      </c>
      <c r="O251" s="15" t="s">
        <v>1280</v>
      </c>
      <c r="P251" s="9">
        <v>80800</v>
      </c>
      <c r="Q251" s="1">
        <v>1910004795</v>
      </c>
      <c r="R251" s="1" t="s">
        <v>1281</v>
      </c>
      <c r="S251" s="1"/>
      <c r="T251" s="35">
        <v>0</v>
      </c>
      <c r="U251" s="35">
        <v>0</v>
      </c>
      <c r="V251" s="41" t="s">
        <v>1294</v>
      </c>
      <c r="W251" s="37" t="s">
        <v>1294</v>
      </c>
      <c r="X251" s="35">
        <v>0</v>
      </c>
      <c r="Y251" s="35">
        <v>0</v>
      </c>
      <c r="Z251" s="35">
        <v>0</v>
      </c>
      <c r="AA251" s="36"/>
      <c r="AB251" s="37"/>
      <c r="AC251" s="35">
        <v>0</v>
      </c>
      <c r="AD251" s="35">
        <v>0</v>
      </c>
      <c r="AE251" s="35">
        <v>0</v>
      </c>
      <c r="AF251" s="36"/>
      <c r="AG251" s="37"/>
      <c r="AH251" s="35">
        <v>0</v>
      </c>
      <c r="AI251" s="1" t="s">
        <v>1242</v>
      </c>
      <c r="AJ251" s="8">
        <v>44459</v>
      </c>
      <c r="AK251" s="8">
        <v>44489</v>
      </c>
      <c r="AL251" s="8"/>
      <c r="AM251" s="29">
        <v>80800</v>
      </c>
      <c r="AN251" s="29">
        <v>80800</v>
      </c>
      <c r="AO251" s="29">
        <v>0</v>
      </c>
      <c r="AP251" s="29">
        <v>0</v>
      </c>
      <c r="AQ251" s="29">
        <v>0</v>
      </c>
      <c r="AR251" s="29">
        <v>0</v>
      </c>
      <c r="AS251" s="29">
        <v>0</v>
      </c>
      <c r="AT251" s="29">
        <v>0</v>
      </c>
      <c r="AU251" s="29">
        <v>0</v>
      </c>
      <c r="AV251" s="29"/>
      <c r="AW251" s="29"/>
      <c r="AX251" s="29">
        <v>0</v>
      </c>
      <c r="AY251" s="29">
        <v>0</v>
      </c>
    </row>
    <row r="252" spans="1:51" x14ac:dyDescent="0.25">
      <c r="A252" s="1">
        <v>805027287</v>
      </c>
      <c r="B252" s="1" t="s">
        <v>13</v>
      </c>
      <c r="C252" s="7" t="s">
        <v>14</v>
      </c>
      <c r="D252" s="7">
        <v>101625</v>
      </c>
      <c r="E252" s="7" t="s">
        <v>1064</v>
      </c>
      <c r="F252" s="7" t="s">
        <v>1065</v>
      </c>
      <c r="G252" s="8">
        <v>44463.999988425989</v>
      </c>
      <c r="H252" s="8">
        <v>44491</v>
      </c>
      <c r="I252" s="9">
        <v>80800</v>
      </c>
      <c r="J252" s="9">
        <v>0</v>
      </c>
      <c r="K252" s="9">
        <v>80800</v>
      </c>
      <c r="L252" s="9">
        <v>80800</v>
      </c>
      <c r="M252" s="16" t="s">
        <v>21</v>
      </c>
      <c r="N252" s="15" t="s">
        <v>1280</v>
      </c>
      <c r="O252" s="15" t="s">
        <v>1280</v>
      </c>
      <c r="P252" s="9">
        <v>80800</v>
      </c>
      <c r="Q252" s="1">
        <v>1910005329</v>
      </c>
      <c r="R252" s="1" t="s">
        <v>1281</v>
      </c>
      <c r="S252" s="1"/>
      <c r="T252" s="35">
        <v>0</v>
      </c>
      <c r="U252" s="35">
        <v>0</v>
      </c>
      <c r="V252" s="41" t="s">
        <v>1294</v>
      </c>
      <c r="W252" s="37" t="s">
        <v>1294</v>
      </c>
      <c r="X252" s="35">
        <v>0</v>
      </c>
      <c r="Y252" s="35">
        <v>0</v>
      </c>
      <c r="Z252" s="35">
        <v>0</v>
      </c>
      <c r="AA252" s="36"/>
      <c r="AB252" s="37"/>
      <c r="AC252" s="35">
        <v>0</v>
      </c>
      <c r="AD252" s="35">
        <v>0</v>
      </c>
      <c r="AE252" s="35">
        <v>0</v>
      </c>
      <c r="AF252" s="36"/>
      <c r="AG252" s="37"/>
      <c r="AH252" s="35">
        <v>0</v>
      </c>
      <c r="AI252" s="1" t="s">
        <v>1242</v>
      </c>
      <c r="AJ252" s="8">
        <v>44459</v>
      </c>
      <c r="AK252" s="8">
        <v>44489</v>
      </c>
      <c r="AL252" s="8"/>
      <c r="AM252" s="29">
        <v>80800</v>
      </c>
      <c r="AN252" s="29">
        <v>80800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/>
      <c r="AW252" s="29"/>
      <c r="AX252" s="29">
        <v>0</v>
      </c>
      <c r="AY252" s="29">
        <v>0</v>
      </c>
    </row>
    <row r="253" spans="1:51" x14ac:dyDescent="0.25">
      <c r="A253" s="1">
        <v>805027287</v>
      </c>
      <c r="B253" s="1" t="s">
        <v>13</v>
      </c>
      <c r="C253" s="7" t="s">
        <v>14</v>
      </c>
      <c r="D253" s="7">
        <v>101751</v>
      </c>
      <c r="E253" s="7" t="s">
        <v>1066</v>
      </c>
      <c r="F253" s="7" t="s">
        <v>1067</v>
      </c>
      <c r="G253" s="8">
        <v>44463.999988425989</v>
      </c>
      <c r="H253" s="8">
        <v>44491</v>
      </c>
      <c r="I253" s="9">
        <v>80800</v>
      </c>
      <c r="J253" s="9">
        <v>0</v>
      </c>
      <c r="K253" s="9">
        <v>80800</v>
      </c>
      <c r="L253" s="9">
        <v>80800</v>
      </c>
      <c r="M253" s="16" t="s">
        <v>21</v>
      </c>
      <c r="N253" s="15" t="s">
        <v>1280</v>
      </c>
      <c r="O253" s="15" t="s">
        <v>1280</v>
      </c>
      <c r="P253" s="9">
        <v>80800</v>
      </c>
      <c r="Q253" s="1">
        <v>1221889376</v>
      </c>
      <c r="R253" s="1" t="s">
        <v>1281</v>
      </c>
      <c r="S253" s="1"/>
      <c r="T253" s="35">
        <v>0</v>
      </c>
      <c r="U253" s="35">
        <v>0</v>
      </c>
      <c r="V253" s="41" t="s">
        <v>1294</v>
      </c>
      <c r="W253" s="37" t="s">
        <v>1294</v>
      </c>
      <c r="X253" s="35">
        <v>0</v>
      </c>
      <c r="Y253" s="35">
        <v>0</v>
      </c>
      <c r="Z253" s="35">
        <v>0</v>
      </c>
      <c r="AA253" s="36"/>
      <c r="AB253" s="37"/>
      <c r="AC253" s="35">
        <v>0</v>
      </c>
      <c r="AD253" s="35">
        <v>0</v>
      </c>
      <c r="AE253" s="35">
        <v>0</v>
      </c>
      <c r="AF253" s="36"/>
      <c r="AG253" s="37"/>
      <c r="AH253" s="35">
        <v>0</v>
      </c>
      <c r="AI253" s="1" t="s">
        <v>1242</v>
      </c>
      <c r="AJ253" s="8">
        <v>44459</v>
      </c>
      <c r="AK253" s="8">
        <v>44489</v>
      </c>
      <c r="AL253" s="8"/>
      <c r="AM253" s="29">
        <v>80800</v>
      </c>
      <c r="AN253" s="29">
        <v>80800</v>
      </c>
      <c r="AO253" s="29">
        <v>80800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/>
      <c r="AW253" s="29"/>
      <c r="AX253" s="29">
        <v>0</v>
      </c>
      <c r="AY253" s="29">
        <v>80800</v>
      </c>
    </row>
    <row r="254" spans="1:51" x14ac:dyDescent="0.25">
      <c r="A254" s="1">
        <v>805027287</v>
      </c>
      <c r="B254" s="1" t="s">
        <v>13</v>
      </c>
      <c r="C254" s="7" t="s">
        <v>14</v>
      </c>
      <c r="D254" s="7">
        <v>101779</v>
      </c>
      <c r="E254" s="7" t="s">
        <v>1068</v>
      </c>
      <c r="F254" s="7" t="s">
        <v>1069</v>
      </c>
      <c r="G254" s="8">
        <v>44463.999988425989</v>
      </c>
      <c r="H254" s="8">
        <v>44491</v>
      </c>
      <c r="I254" s="9">
        <v>80800</v>
      </c>
      <c r="J254" s="9">
        <v>0</v>
      </c>
      <c r="K254" s="9">
        <v>80800</v>
      </c>
      <c r="L254" s="9">
        <v>80800</v>
      </c>
      <c r="M254" s="16" t="s">
        <v>21</v>
      </c>
      <c r="N254" s="15" t="s">
        <v>1280</v>
      </c>
      <c r="O254" s="15" t="s">
        <v>1280</v>
      </c>
      <c r="P254" s="9">
        <v>80800</v>
      </c>
      <c r="Q254" s="1">
        <v>1221891849</v>
      </c>
      <c r="R254" s="1" t="s">
        <v>1281</v>
      </c>
      <c r="S254" s="1"/>
      <c r="T254" s="35">
        <v>0</v>
      </c>
      <c r="U254" s="35">
        <v>0</v>
      </c>
      <c r="V254" s="41" t="s">
        <v>1294</v>
      </c>
      <c r="W254" s="37" t="s">
        <v>1294</v>
      </c>
      <c r="X254" s="35">
        <v>0</v>
      </c>
      <c r="Y254" s="35">
        <v>0</v>
      </c>
      <c r="Z254" s="35">
        <v>0</v>
      </c>
      <c r="AA254" s="36"/>
      <c r="AB254" s="37"/>
      <c r="AC254" s="35">
        <v>0</v>
      </c>
      <c r="AD254" s="35">
        <v>0</v>
      </c>
      <c r="AE254" s="35">
        <v>0</v>
      </c>
      <c r="AF254" s="36"/>
      <c r="AG254" s="37"/>
      <c r="AH254" s="35">
        <v>0</v>
      </c>
      <c r="AI254" s="1" t="s">
        <v>1242</v>
      </c>
      <c r="AJ254" s="8">
        <v>44459</v>
      </c>
      <c r="AK254" s="8">
        <v>44489</v>
      </c>
      <c r="AL254" s="8"/>
      <c r="AM254" s="29">
        <v>80800</v>
      </c>
      <c r="AN254" s="29">
        <v>80800</v>
      </c>
      <c r="AO254" s="29">
        <v>80800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/>
      <c r="AW254" s="29"/>
      <c r="AX254" s="29">
        <v>0</v>
      </c>
      <c r="AY254" s="29">
        <v>80800</v>
      </c>
    </row>
    <row r="255" spans="1:51" x14ac:dyDescent="0.25">
      <c r="A255" s="1">
        <v>805027287</v>
      </c>
      <c r="B255" s="1" t="s">
        <v>13</v>
      </c>
      <c r="C255" s="7" t="s">
        <v>14</v>
      </c>
      <c r="D255" s="7">
        <v>101802</v>
      </c>
      <c r="E255" s="7" t="s">
        <v>1070</v>
      </c>
      <c r="F255" s="7" t="s">
        <v>1071</v>
      </c>
      <c r="G255" s="8">
        <v>44463.999988425989</v>
      </c>
      <c r="H255" s="8">
        <v>44491</v>
      </c>
      <c r="I255" s="9">
        <v>80800</v>
      </c>
      <c r="J255" s="9">
        <v>0</v>
      </c>
      <c r="K255" s="9">
        <v>80800</v>
      </c>
      <c r="L255" s="9">
        <v>80800</v>
      </c>
      <c r="M255" s="16" t="s">
        <v>21</v>
      </c>
      <c r="N255" s="15" t="s">
        <v>1280</v>
      </c>
      <c r="O255" s="15" t="s">
        <v>1280</v>
      </c>
      <c r="P255" s="9">
        <v>80800</v>
      </c>
      <c r="Q255" s="1">
        <v>1910004797</v>
      </c>
      <c r="R255" s="1" t="s">
        <v>1281</v>
      </c>
      <c r="S255" s="1"/>
      <c r="T255" s="35">
        <v>0</v>
      </c>
      <c r="U255" s="35">
        <v>0</v>
      </c>
      <c r="V255" s="41" t="s">
        <v>1294</v>
      </c>
      <c r="W255" s="37" t="s">
        <v>1294</v>
      </c>
      <c r="X255" s="35">
        <v>0</v>
      </c>
      <c r="Y255" s="35">
        <v>0</v>
      </c>
      <c r="Z255" s="35">
        <v>0</v>
      </c>
      <c r="AA255" s="36"/>
      <c r="AB255" s="37"/>
      <c r="AC255" s="35">
        <v>0</v>
      </c>
      <c r="AD255" s="35">
        <v>0</v>
      </c>
      <c r="AE255" s="35">
        <v>0</v>
      </c>
      <c r="AF255" s="36"/>
      <c r="AG255" s="37"/>
      <c r="AH255" s="35">
        <v>0</v>
      </c>
      <c r="AI255" s="1" t="s">
        <v>1242</v>
      </c>
      <c r="AJ255" s="8">
        <v>44459</v>
      </c>
      <c r="AK255" s="8">
        <v>44489</v>
      </c>
      <c r="AL255" s="8"/>
      <c r="AM255" s="29">
        <v>80800</v>
      </c>
      <c r="AN255" s="29">
        <v>80800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/>
      <c r="AW255" s="29"/>
      <c r="AX255" s="29">
        <v>0</v>
      </c>
      <c r="AY255" s="29">
        <v>0</v>
      </c>
    </row>
    <row r="256" spans="1:51" x14ac:dyDescent="0.25">
      <c r="A256" s="1">
        <v>805027287</v>
      </c>
      <c r="B256" s="1" t="s">
        <v>13</v>
      </c>
      <c r="C256" s="7" t="s">
        <v>14</v>
      </c>
      <c r="D256" s="7">
        <v>101869</v>
      </c>
      <c r="E256" s="7" t="s">
        <v>1072</v>
      </c>
      <c r="F256" s="7" t="s">
        <v>1073</v>
      </c>
      <c r="G256" s="8">
        <v>44463.999988425989</v>
      </c>
      <c r="H256" s="8">
        <v>44491</v>
      </c>
      <c r="I256" s="9">
        <v>80800</v>
      </c>
      <c r="J256" s="9">
        <v>0</v>
      </c>
      <c r="K256" s="9">
        <v>80800</v>
      </c>
      <c r="L256" s="9">
        <v>80800</v>
      </c>
      <c r="M256" s="16" t="s">
        <v>21</v>
      </c>
      <c r="N256" s="15" t="s">
        <v>1280</v>
      </c>
      <c r="O256" s="15" t="s">
        <v>1280</v>
      </c>
      <c r="P256" s="9">
        <v>80800</v>
      </c>
      <c r="Q256" s="1">
        <v>1221891335</v>
      </c>
      <c r="R256" s="1" t="s">
        <v>1281</v>
      </c>
      <c r="S256" s="1"/>
      <c r="T256" s="35">
        <v>0</v>
      </c>
      <c r="U256" s="35">
        <v>0</v>
      </c>
      <c r="V256" s="41" t="s">
        <v>1294</v>
      </c>
      <c r="W256" s="37" t="s">
        <v>1294</v>
      </c>
      <c r="X256" s="35">
        <v>0</v>
      </c>
      <c r="Y256" s="35">
        <v>0</v>
      </c>
      <c r="Z256" s="35">
        <v>0</v>
      </c>
      <c r="AA256" s="36"/>
      <c r="AB256" s="37"/>
      <c r="AC256" s="35">
        <v>0</v>
      </c>
      <c r="AD256" s="35">
        <v>0</v>
      </c>
      <c r="AE256" s="35">
        <v>0</v>
      </c>
      <c r="AF256" s="36"/>
      <c r="AG256" s="37"/>
      <c r="AH256" s="35">
        <v>0</v>
      </c>
      <c r="AI256" s="1" t="s">
        <v>1242</v>
      </c>
      <c r="AJ256" s="8">
        <v>44459</v>
      </c>
      <c r="AK256" s="8">
        <v>44489</v>
      </c>
      <c r="AL256" s="8"/>
      <c r="AM256" s="29">
        <v>80800</v>
      </c>
      <c r="AN256" s="29">
        <v>80800</v>
      </c>
      <c r="AO256" s="29">
        <v>80800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/>
      <c r="AW256" s="29"/>
      <c r="AX256" s="29">
        <v>0</v>
      </c>
      <c r="AY256" s="29">
        <v>80800</v>
      </c>
    </row>
    <row r="257" spans="1:51" x14ac:dyDescent="0.25">
      <c r="A257" s="1">
        <v>805027287</v>
      </c>
      <c r="B257" s="1" t="s">
        <v>13</v>
      </c>
      <c r="C257" s="7" t="s">
        <v>14</v>
      </c>
      <c r="D257" s="7">
        <v>101881</v>
      </c>
      <c r="E257" s="7" t="s">
        <v>1074</v>
      </c>
      <c r="F257" s="7" t="s">
        <v>1075</v>
      </c>
      <c r="G257" s="8">
        <v>44463.999988425989</v>
      </c>
      <c r="H257" s="8">
        <v>44491</v>
      </c>
      <c r="I257" s="9">
        <v>80800</v>
      </c>
      <c r="J257" s="9">
        <v>0</v>
      </c>
      <c r="K257" s="9">
        <v>80800</v>
      </c>
      <c r="L257" s="9">
        <v>80800</v>
      </c>
      <c r="M257" s="16" t="s">
        <v>21</v>
      </c>
      <c r="N257" s="15" t="s">
        <v>1280</v>
      </c>
      <c r="O257" s="15" t="s">
        <v>1280</v>
      </c>
      <c r="P257" s="9">
        <v>80800</v>
      </c>
      <c r="Q257" s="1">
        <v>1910005340</v>
      </c>
      <c r="R257" s="1" t="s">
        <v>1281</v>
      </c>
      <c r="S257" s="1"/>
      <c r="T257" s="35">
        <v>0</v>
      </c>
      <c r="U257" s="35">
        <v>0</v>
      </c>
      <c r="V257" s="41" t="s">
        <v>1294</v>
      </c>
      <c r="W257" s="37" t="s">
        <v>1294</v>
      </c>
      <c r="X257" s="35">
        <v>0</v>
      </c>
      <c r="Y257" s="35">
        <v>0</v>
      </c>
      <c r="Z257" s="35">
        <v>0</v>
      </c>
      <c r="AA257" s="36"/>
      <c r="AB257" s="37"/>
      <c r="AC257" s="35">
        <v>0</v>
      </c>
      <c r="AD257" s="35">
        <v>0</v>
      </c>
      <c r="AE257" s="35">
        <v>0</v>
      </c>
      <c r="AF257" s="36"/>
      <c r="AG257" s="37"/>
      <c r="AH257" s="35">
        <v>0</v>
      </c>
      <c r="AI257" s="1" t="s">
        <v>1242</v>
      </c>
      <c r="AJ257" s="8">
        <v>44459</v>
      </c>
      <c r="AK257" s="8">
        <v>44489</v>
      </c>
      <c r="AL257" s="8"/>
      <c r="AM257" s="29">
        <v>80800</v>
      </c>
      <c r="AN257" s="29">
        <v>80800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/>
      <c r="AW257" s="29"/>
      <c r="AX257" s="29">
        <v>0</v>
      </c>
      <c r="AY257" s="29">
        <v>0</v>
      </c>
    </row>
    <row r="258" spans="1:51" x14ac:dyDescent="0.25">
      <c r="A258" s="1">
        <v>805027287</v>
      </c>
      <c r="B258" s="1" t="s">
        <v>13</v>
      </c>
      <c r="C258" s="7" t="s">
        <v>14</v>
      </c>
      <c r="D258" s="7">
        <v>101957</v>
      </c>
      <c r="E258" s="7" t="s">
        <v>1076</v>
      </c>
      <c r="F258" s="7" t="s">
        <v>1077</v>
      </c>
      <c r="G258" s="8">
        <v>44463.999988425989</v>
      </c>
      <c r="H258" s="8">
        <v>44491</v>
      </c>
      <c r="I258" s="9">
        <v>80800</v>
      </c>
      <c r="J258" s="9">
        <v>0</v>
      </c>
      <c r="K258" s="9">
        <v>80800</v>
      </c>
      <c r="L258" s="9">
        <v>80800</v>
      </c>
      <c r="M258" s="16" t="s">
        <v>21</v>
      </c>
      <c r="N258" s="15" t="s">
        <v>1280</v>
      </c>
      <c r="O258" s="15" t="s">
        <v>1280</v>
      </c>
      <c r="P258" s="9">
        <v>80800</v>
      </c>
      <c r="Q258" s="1">
        <v>1910004799</v>
      </c>
      <c r="R258" s="1" t="s">
        <v>1281</v>
      </c>
      <c r="S258" s="1"/>
      <c r="T258" s="35">
        <v>0</v>
      </c>
      <c r="U258" s="35">
        <v>0</v>
      </c>
      <c r="V258" s="41" t="s">
        <v>1294</v>
      </c>
      <c r="W258" s="37" t="s">
        <v>1294</v>
      </c>
      <c r="X258" s="35">
        <v>0</v>
      </c>
      <c r="Y258" s="35">
        <v>0</v>
      </c>
      <c r="Z258" s="35">
        <v>0</v>
      </c>
      <c r="AA258" s="36"/>
      <c r="AB258" s="37"/>
      <c r="AC258" s="35">
        <v>0</v>
      </c>
      <c r="AD258" s="35">
        <v>0</v>
      </c>
      <c r="AE258" s="35">
        <v>0</v>
      </c>
      <c r="AF258" s="36"/>
      <c r="AG258" s="37"/>
      <c r="AH258" s="35">
        <v>0</v>
      </c>
      <c r="AI258" s="1" t="s">
        <v>1242</v>
      </c>
      <c r="AJ258" s="8">
        <v>44459</v>
      </c>
      <c r="AK258" s="8">
        <v>44489</v>
      </c>
      <c r="AL258" s="8"/>
      <c r="AM258" s="29">
        <v>80800</v>
      </c>
      <c r="AN258" s="29">
        <v>80800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/>
      <c r="AW258" s="29"/>
      <c r="AX258" s="29">
        <v>0</v>
      </c>
      <c r="AY258" s="29">
        <v>0</v>
      </c>
    </row>
    <row r="259" spans="1:51" x14ac:dyDescent="0.25">
      <c r="A259" s="1">
        <v>805027287</v>
      </c>
      <c r="B259" s="1" t="s">
        <v>13</v>
      </c>
      <c r="C259" s="7" t="s">
        <v>14</v>
      </c>
      <c r="D259" s="7">
        <v>101991</v>
      </c>
      <c r="E259" s="7" t="s">
        <v>1078</v>
      </c>
      <c r="F259" s="7" t="s">
        <v>1079</v>
      </c>
      <c r="G259" s="8">
        <v>44463.999988425989</v>
      </c>
      <c r="H259" s="8">
        <v>44491</v>
      </c>
      <c r="I259" s="9">
        <v>80800</v>
      </c>
      <c r="J259" s="9">
        <v>0</v>
      </c>
      <c r="K259" s="9">
        <v>80800</v>
      </c>
      <c r="L259" s="9">
        <v>80800</v>
      </c>
      <c r="M259" s="16" t="s">
        <v>21</v>
      </c>
      <c r="N259" s="15" t="s">
        <v>1280</v>
      </c>
      <c r="O259" s="15" t="s">
        <v>1280</v>
      </c>
      <c r="P259" s="9">
        <v>80800</v>
      </c>
      <c r="Q259" s="1">
        <v>1910004800</v>
      </c>
      <c r="R259" s="1" t="s">
        <v>1281</v>
      </c>
      <c r="S259" s="1"/>
      <c r="T259" s="35">
        <v>0</v>
      </c>
      <c r="U259" s="35">
        <v>0</v>
      </c>
      <c r="V259" s="41" t="s">
        <v>1294</v>
      </c>
      <c r="W259" s="37" t="s">
        <v>1294</v>
      </c>
      <c r="X259" s="35">
        <v>0</v>
      </c>
      <c r="Y259" s="35">
        <v>0</v>
      </c>
      <c r="Z259" s="35">
        <v>0</v>
      </c>
      <c r="AA259" s="36"/>
      <c r="AB259" s="37"/>
      <c r="AC259" s="35">
        <v>0</v>
      </c>
      <c r="AD259" s="35">
        <v>0</v>
      </c>
      <c r="AE259" s="35">
        <v>0</v>
      </c>
      <c r="AF259" s="36"/>
      <c r="AG259" s="37"/>
      <c r="AH259" s="35">
        <v>0</v>
      </c>
      <c r="AI259" s="1" t="s">
        <v>1242</v>
      </c>
      <c r="AJ259" s="8">
        <v>44459</v>
      </c>
      <c r="AK259" s="8">
        <v>44489</v>
      </c>
      <c r="AL259" s="8"/>
      <c r="AM259" s="29">
        <v>80800</v>
      </c>
      <c r="AN259" s="29">
        <v>80800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/>
      <c r="AW259" s="29"/>
      <c r="AX259" s="29">
        <v>0</v>
      </c>
      <c r="AY259" s="29">
        <v>0</v>
      </c>
    </row>
    <row r="260" spans="1:51" x14ac:dyDescent="0.25">
      <c r="A260" s="1">
        <v>805027287</v>
      </c>
      <c r="B260" s="1" t="s">
        <v>13</v>
      </c>
      <c r="C260" s="7" t="s">
        <v>14</v>
      </c>
      <c r="D260" s="7">
        <v>119984</v>
      </c>
      <c r="E260" s="7" t="s">
        <v>1080</v>
      </c>
      <c r="F260" s="7" t="s">
        <v>1081</v>
      </c>
      <c r="G260" s="8">
        <v>44469.999988425989</v>
      </c>
      <c r="H260" s="8">
        <v>44491</v>
      </c>
      <c r="I260" s="9">
        <v>80800</v>
      </c>
      <c r="J260" s="9">
        <v>0</v>
      </c>
      <c r="K260" s="9">
        <v>80800</v>
      </c>
      <c r="L260" s="9">
        <v>80800</v>
      </c>
      <c r="M260" s="16" t="s">
        <v>21</v>
      </c>
      <c r="N260" s="15" t="s">
        <v>1280</v>
      </c>
      <c r="O260" s="15" t="s">
        <v>1280</v>
      </c>
      <c r="P260" s="9">
        <v>80800</v>
      </c>
      <c r="Q260" s="1">
        <v>1910005353</v>
      </c>
      <c r="R260" s="1" t="s">
        <v>1281</v>
      </c>
      <c r="S260" s="1"/>
      <c r="T260" s="35">
        <v>0</v>
      </c>
      <c r="U260" s="35">
        <v>0</v>
      </c>
      <c r="V260" s="41" t="s">
        <v>1294</v>
      </c>
      <c r="W260" s="37" t="s">
        <v>1294</v>
      </c>
      <c r="X260" s="35">
        <v>0</v>
      </c>
      <c r="Y260" s="35">
        <v>0</v>
      </c>
      <c r="Z260" s="35">
        <v>0</v>
      </c>
      <c r="AA260" s="36"/>
      <c r="AB260" s="37"/>
      <c r="AC260" s="35">
        <v>0</v>
      </c>
      <c r="AD260" s="35">
        <v>0</v>
      </c>
      <c r="AE260" s="35">
        <v>0</v>
      </c>
      <c r="AF260" s="36"/>
      <c r="AG260" s="37"/>
      <c r="AH260" s="35">
        <v>0</v>
      </c>
      <c r="AI260" s="1" t="s">
        <v>1242</v>
      </c>
      <c r="AJ260" s="8">
        <v>44460</v>
      </c>
      <c r="AK260" s="8">
        <v>44489</v>
      </c>
      <c r="AL260" s="8"/>
      <c r="AM260" s="29">
        <v>80800</v>
      </c>
      <c r="AN260" s="29">
        <v>80800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/>
      <c r="AW260" s="29"/>
      <c r="AX260" s="29">
        <v>0</v>
      </c>
      <c r="AY260" s="29">
        <v>0</v>
      </c>
    </row>
    <row r="261" spans="1:51" x14ac:dyDescent="0.25">
      <c r="A261" s="1">
        <v>805027287</v>
      </c>
      <c r="B261" s="1" t="s">
        <v>13</v>
      </c>
      <c r="C261" s="7" t="s">
        <v>14</v>
      </c>
      <c r="D261" s="7">
        <v>120105</v>
      </c>
      <c r="E261" s="7" t="s">
        <v>1082</v>
      </c>
      <c r="F261" s="7" t="s">
        <v>1083</v>
      </c>
      <c r="G261" s="8">
        <v>44469.999988425989</v>
      </c>
      <c r="H261" s="8">
        <v>44491</v>
      </c>
      <c r="I261" s="9">
        <v>80800</v>
      </c>
      <c r="J261" s="9">
        <v>0</v>
      </c>
      <c r="K261" s="9">
        <v>80800</v>
      </c>
      <c r="L261" s="9">
        <v>80800</v>
      </c>
      <c r="M261" s="16" t="s">
        <v>21</v>
      </c>
      <c r="N261" s="15" t="s">
        <v>1280</v>
      </c>
      <c r="O261" s="15" t="s">
        <v>1280</v>
      </c>
      <c r="P261" s="9">
        <v>80800</v>
      </c>
      <c r="Q261" s="1">
        <v>1910004803</v>
      </c>
      <c r="R261" s="1" t="s">
        <v>1281</v>
      </c>
      <c r="S261" s="1"/>
      <c r="T261" s="35">
        <v>0</v>
      </c>
      <c r="U261" s="35">
        <v>0</v>
      </c>
      <c r="V261" s="41" t="s">
        <v>1294</v>
      </c>
      <c r="W261" s="37" t="s">
        <v>1294</v>
      </c>
      <c r="X261" s="35">
        <v>0</v>
      </c>
      <c r="Y261" s="35">
        <v>0</v>
      </c>
      <c r="Z261" s="35">
        <v>0</v>
      </c>
      <c r="AA261" s="36"/>
      <c r="AB261" s="37"/>
      <c r="AC261" s="35">
        <v>0</v>
      </c>
      <c r="AD261" s="35">
        <v>0</v>
      </c>
      <c r="AE261" s="35">
        <v>0</v>
      </c>
      <c r="AF261" s="36"/>
      <c r="AG261" s="37"/>
      <c r="AH261" s="35">
        <v>0</v>
      </c>
      <c r="AI261" s="1" t="s">
        <v>1242</v>
      </c>
      <c r="AJ261" s="8">
        <v>44460</v>
      </c>
      <c r="AK261" s="8">
        <v>44489</v>
      </c>
      <c r="AL261" s="8"/>
      <c r="AM261" s="29">
        <v>80800</v>
      </c>
      <c r="AN261" s="29">
        <v>80800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/>
      <c r="AW261" s="29"/>
      <c r="AX261" s="29">
        <v>0</v>
      </c>
      <c r="AY261" s="29">
        <v>0</v>
      </c>
    </row>
    <row r="262" spans="1:51" x14ac:dyDescent="0.25">
      <c r="A262" s="1">
        <v>805027287</v>
      </c>
      <c r="B262" s="1" t="s">
        <v>13</v>
      </c>
      <c r="C262" s="7" t="s">
        <v>14</v>
      </c>
      <c r="D262" s="7">
        <v>120223</v>
      </c>
      <c r="E262" s="7" t="s">
        <v>1084</v>
      </c>
      <c r="F262" s="7" t="s">
        <v>1085</v>
      </c>
      <c r="G262" s="8">
        <v>44469.999988425989</v>
      </c>
      <c r="H262" s="8">
        <v>44491</v>
      </c>
      <c r="I262" s="9">
        <v>80800</v>
      </c>
      <c r="J262" s="9">
        <v>0</v>
      </c>
      <c r="K262" s="9">
        <v>80800</v>
      </c>
      <c r="L262" s="9">
        <v>80800</v>
      </c>
      <c r="M262" s="16" t="s">
        <v>21</v>
      </c>
      <c r="N262" s="15" t="s">
        <v>1280</v>
      </c>
      <c r="O262" s="15" t="s">
        <v>1280</v>
      </c>
      <c r="P262" s="9">
        <v>80800</v>
      </c>
      <c r="Q262" s="1">
        <v>1910004804</v>
      </c>
      <c r="R262" s="1" t="s">
        <v>1281</v>
      </c>
      <c r="S262" s="1"/>
      <c r="T262" s="35">
        <v>0</v>
      </c>
      <c r="U262" s="35">
        <v>0</v>
      </c>
      <c r="V262" s="41" t="s">
        <v>1294</v>
      </c>
      <c r="W262" s="37" t="s">
        <v>1294</v>
      </c>
      <c r="X262" s="35">
        <v>0</v>
      </c>
      <c r="Y262" s="35">
        <v>0</v>
      </c>
      <c r="Z262" s="35">
        <v>0</v>
      </c>
      <c r="AA262" s="36"/>
      <c r="AB262" s="37"/>
      <c r="AC262" s="35">
        <v>0</v>
      </c>
      <c r="AD262" s="35">
        <v>0</v>
      </c>
      <c r="AE262" s="35">
        <v>0</v>
      </c>
      <c r="AF262" s="36"/>
      <c r="AG262" s="37"/>
      <c r="AH262" s="35">
        <v>0</v>
      </c>
      <c r="AI262" s="1" t="s">
        <v>1242</v>
      </c>
      <c r="AJ262" s="8">
        <v>44460</v>
      </c>
      <c r="AK262" s="8">
        <v>44489</v>
      </c>
      <c r="AL262" s="8"/>
      <c r="AM262" s="29">
        <v>80800</v>
      </c>
      <c r="AN262" s="29">
        <v>80800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/>
      <c r="AW262" s="29"/>
      <c r="AX262" s="29">
        <v>0</v>
      </c>
      <c r="AY262" s="29">
        <v>0</v>
      </c>
    </row>
    <row r="263" spans="1:51" x14ac:dyDescent="0.25">
      <c r="A263" s="1">
        <v>805027287</v>
      </c>
      <c r="B263" s="1" t="s">
        <v>13</v>
      </c>
      <c r="C263" s="7" t="s">
        <v>14</v>
      </c>
      <c r="D263" s="7">
        <v>120225</v>
      </c>
      <c r="E263" s="7" t="s">
        <v>1086</v>
      </c>
      <c r="F263" s="7" t="s">
        <v>1087</v>
      </c>
      <c r="G263" s="8">
        <v>44469.999988425989</v>
      </c>
      <c r="H263" s="8">
        <v>44491</v>
      </c>
      <c r="I263" s="9">
        <v>80800</v>
      </c>
      <c r="J263" s="9">
        <v>0</v>
      </c>
      <c r="K263" s="9">
        <v>80800</v>
      </c>
      <c r="L263" s="9">
        <v>80800</v>
      </c>
      <c r="M263" s="16" t="s">
        <v>21</v>
      </c>
      <c r="N263" s="15" t="s">
        <v>1280</v>
      </c>
      <c r="O263" s="15" t="s">
        <v>1280</v>
      </c>
      <c r="P263" s="9">
        <v>80800</v>
      </c>
      <c r="Q263" s="1">
        <v>1910621275</v>
      </c>
      <c r="R263" s="1" t="s">
        <v>1281</v>
      </c>
      <c r="S263" s="1"/>
      <c r="T263" s="35">
        <v>0</v>
      </c>
      <c r="U263" s="35">
        <v>0</v>
      </c>
      <c r="V263" s="41" t="s">
        <v>1294</v>
      </c>
      <c r="W263" s="37" t="s">
        <v>1294</v>
      </c>
      <c r="X263" s="35">
        <v>0</v>
      </c>
      <c r="Y263" s="35">
        <v>0</v>
      </c>
      <c r="Z263" s="35">
        <v>0</v>
      </c>
      <c r="AA263" s="36"/>
      <c r="AB263" s="37"/>
      <c r="AC263" s="35">
        <v>0</v>
      </c>
      <c r="AD263" s="35">
        <v>0</v>
      </c>
      <c r="AE263" s="35">
        <v>0</v>
      </c>
      <c r="AF263" s="36"/>
      <c r="AG263" s="37"/>
      <c r="AH263" s="35">
        <v>0</v>
      </c>
      <c r="AI263" s="1" t="s">
        <v>1242</v>
      </c>
      <c r="AJ263" s="8">
        <v>44460</v>
      </c>
      <c r="AK263" s="8">
        <v>44489</v>
      </c>
      <c r="AL263" s="8"/>
      <c r="AM263" s="29">
        <v>80800</v>
      </c>
      <c r="AN263" s="29">
        <v>80800</v>
      </c>
      <c r="AO263" s="29">
        <v>0</v>
      </c>
      <c r="AP263" s="29">
        <v>0</v>
      </c>
      <c r="AQ263" s="29">
        <v>0</v>
      </c>
      <c r="AR263" s="29">
        <v>0</v>
      </c>
      <c r="AS263" s="29">
        <v>0</v>
      </c>
      <c r="AT263" s="29">
        <v>0</v>
      </c>
      <c r="AU263" s="29">
        <v>0</v>
      </c>
      <c r="AV263" s="29"/>
      <c r="AW263" s="29"/>
      <c r="AX263" s="29">
        <v>0</v>
      </c>
      <c r="AY263" s="29">
        <v>0</v>
      </c>
    </row>
    <row r="264" spans="1:51" x14ac:dyDescent="0.25">
      <c r="A264" s="1">
        <v>805027287</v>
      </c>
      <c r="B264" s="1" t="s">
        <v>13</v>
      </c>
      <c r="C264" s="7" t="s">
        <v>14</v>
      </c>
      <c r="D264" s="7">
        <v>120229</v>
      </c>
      <c r="E264" s="7" t="s">
        <v>1088</v>
      </c>
      <c r="F264" s="7" t="s">
        <v>1089</v>
      </c>
      <c r="G264" s="8">
        <v>44469.999988425989</v>
      </c>
      <c r="H264" s="8">
        <v>44491</v>
      </c>
      <c r="I264" s="9">
        <v>80800</v>
      </c>
      <c r="J264" s="9">
        <v>0</v>
      </c>
      <c r="K264" s="9">
        <v>80800</v>
      </c>
      <c r="L264" s="9">
        <v>80800</v>
      </c>
      <c r="M264" s="16" t="s">
        <v>21</v>
      </c>
      <c r="N264" s="15" t="s">
        <v>1280</v>
      </c>
      <c r="O264" s="15" t="s">
        <v>1280</v>
      </c>
      <c r="P264" s="9">
        <v>80800</v>
      </c>
      <c r="Q264" s="1">
        <v>1910004805</v>
      </c>
      <c r="R264" s="1" t="s">
        <v>1281</v>
      </c>
      <c r="S264" s="1"/>
      <c r="T264" s="35">
        <v>0</v>
      </c>
      <c r="U264" s="35">
        <v>0</v>
      </c>
      <c r="V264" s="41" t="s">
        <v>1294</v>
      </c>
      <c r="W264" s="37" t="s">
        <v>1294</v>
      </c>
      <c r="X264" s="35">
        <v>0</v>
      </c>
      <c r="Y264" s="35">
        <v>0</v>
      </c>
      <c r="Z264" s="35">
        <v>0</v>
      </c>
      <c r="AA264" s="36"/>
      <c r="AB264" s="37"/>
      <c r="AC264" s="35">
        <v>0</v>
      </c>
      <c r="AD264" s="35">
        <v>0</v>
      </c>
      <c r="AE264" s="35">
        <v>0</v>
      </c>
      <c r="AF264" s="36"/>
      <c r="AG264" s="37"/>
      <c r="AH264" s="35">
        <v>0</v>
      </c>
      <c r="AI264" s="1" t="s">
        <v>1242</v>
      </c>
      <c r="AJ264" s="8">
        <v>44460</v>
      </c>
      <c r="AK264" s="8">
        <v>44489</v>
      </c>
      <c r="AL264" s="8"/>
      <c r="AM264" s="29">
        <v>80800</v>
      </c>
      <c r="AN264" s="29">
        <v>80800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/>
      <c r="AW264" s="29"/>
      <c r="AX264" s="29">
        <v>0</v>
      </c>
      <c r="AY264" s="29">
        <v>0</v>
      </c>
    </row>
    <row r="265" spans="1:51" x14ac:dyDescent="0.25">
      <c r="A265" s="1">
        <v>805027287</v>
      </c>
      <c r="B265" s="1" t="s">
        <v>13</v>
      </c>
      <c r="C265" s="7" t="s">
        <v>14</v>
      </c>
      <c r="D265" s="7">
        <v>120406</v>
      </c>
      <c r="E265" s="7" t="s">
        <v>1090</v>
      </c>
      <c r="F265" s="7" t="s">
        <v>1091</v>
      </c>
      <c r="G265" s="8">
        <v>44469.999988425989</v>
      </c>
      <c r="H265" s="8">
        <v>44491</v>
      </c>
      <c r="I265" s="9">
        <v>80800</v>
      </c>
      <c r="J265" s="9">
        <v>0</v>
      </c>
      <c r="K265" s="9">
        <v>80800</v>
      </c>
      <c r="L265" s="9">
        <v>80800</v>
      </c>
      <c r="M265" s="16" t="s">
        <v>21</v>
      </c>
      <c r="N265" s="15" t="s">
        <v>1280</v>
      </c>
      <c r="O265" s="15" t="s">
        <v>1280</v>
      </c>
      <c r="P265" s="9">
        <v>80800</v>
      </c>
      <c r="Q265" s="1">
        <v>1910004808</v>
      </c>
      <c r="R265" s="1" t="s">
        <v>1281</v>
      </c>
      <c r="S265" s="1"/>
      <c r="T265" s="35">
        <v>0</v>
      </c>
      <c r="U265" s="35">
        <v>0</v>
      </c>
      <c r="V265" s="41" t="s">
        <v>1294</v>
      </c>
      <c r="W265" s="37" t="s">
        <v>1294</v>
      </c>
      <c r="X265" s="35">
        <v>0</v>
      </c>
      <c r="Y265" s="35">
        <v>0</v>
      </c>
      <c r="Z265" s="35">
        <v>0</v>
      </c>
      <c r="AA265" s="36"/>
      <c r="AB265" s="37"/>
      <c r="AC265" s="35">
        <v>0</v>
      </c>
      <c r="AD265" s="35">
        <v>0</v>
      </c>
      <c r="AE265" s="35">
        <v>0</v>
      </c>
      <c r="AF265" s="36"/>
      <c r="AG265" s="37"/>
      <c r="AH265" s="35">
        <v>0</v>
      </c>
      <c r="AI265" s="1" t="s">
        <v>1242</v>
      </c>
      <c r="AJ265" s="8">
        <v>44460</v>
      </c>
      <c r="AK265" s="8">
        <v>44489</v>
      </c>
      <c r="AL265" s="8"/>
      <c r="AM265" s="29">
        <v>80800</v>
      </c>
      <c r="AN265" s="29">
        <v>80800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/>
      <c r="AW265" s="29"/>
      <c r="AX265" s="29">
        <v>0</v>
      </c>
      <c r="AY265" s="29">
        <v>0</v>
      </c>
    </row>
    <row r="266" spans="1:51" x14ac:dyDescent="0.25">
      <c r="A266" s="1">
        <v>805027287</v>
      </c>
      <c r="B266" s="1" t="s">
        <v>13</v>
      </c>
      <c r="C266" s="7" t="s">
        <v>14</v>
      </c>
      <c r="D266" s="7">
        <v>120545</v>
      </c>
      <c r="E266" s="7" t="s">
        <v>1092</v>
      </c>
      <c r="F266" s="7" t="s">
        <v>1093</v>
      </c>
      <c r="G266" s="8">
        <v>44469.999988425989</v>
      </c>
      <c r="H266" s="8">
        <v>44491</v>
      </c>
      <c r="I266" s="9">
        <v>80800</v>
      </c>
      <c r="J266" s="9">
        <v>0</v>
      </c>
      <c r="K266" s="9">
        <v>80800</v>
      </c>
      <c r="L266" s="9">
        <v>80800</v>
      </c>
      <c r="M266" s="16" t="s">
        <v>21</v>
      </c>
      <c r="N266" s="15" t="s">
        <v>1280</v>
      </c>
      <c r="O266" s="15" t="s">
        <v>1280</v>
      </c>
      <c r="P266" s="9">
        <v>80800</v>
      </c>
      <c r="Q266" s="1">
        <v>1910004809</v>
      </c>
      <c r="R266" s="1" t="s">
        <v>1281</v>
      </c>
      <c r="S266" s="1"/>
      <c r="T266" s="35">
        <v>0</v>
      </c>
      <c r="U266" s="35">
        <v>0</v>
      </c>
      <c r="V266" s="41" t="s">
        <v>1294</v>
      </c>
      <c r="W266" s="37" t="s">
        <v>1294</v>
      </c>
      <c r="X266" s="35">
        <v>0</v>
      </c>
      <c r="Y266" s="35">
        <v>0</v>
      </c>
      <c r="Z266" s="35">
        <v>0</v>
      </c>
      <c r="AA266" s="36"/>
      <c r="AB266" s="37"/>
      <c r="AC266" s="35">
        <v>0</v>
      </c>
      <c r="AD266" s="35">
        <v>0</v>
      </c>
      <c r="AE266" s="35">
        <v>0</v>
      </c>
      <c r="AF266" s="36"/>
      <c r="AG266" s="37"/>
      <c r="AH266" s="35">
        <v>0</v>
      </c>
      <c r="AI266" s="1" t="s">
        <v>1242</v>
      </c>
      <c r="AJ266" s="8">
        <v>44461</v>
      </c>
      <c r="AK266" s="8">
        <v>44489</v>
      </c>
      <c r="AL266" s="8"/>
      <c r="AM266" s="29">
        <v>80800</v>
      </c>
      <c r="AN266" s="29">
        <v>80800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/>
      <c r="AW266" s="29"/>
      <c r="AX266" s="29">
        <v>0</v>
      </c>
      <c r="AY266" s="29">
        <v>0</v>
      </c>
    </row>
    <row r="267" spans="1:51" x14ac:dyDescent="0.25">
      <c r="A267" s="1">
        <v>805027287</v>
      </c>
      <c r="B267" s="1" t="s">
        <v>13</v>
      </c>
      <c r="C267" s="7" t="s">
        <v>14</v>
      </c>
      <c r="D267" s="7">
        <v>120606</v>
      </c>
      <c r="E267" s="7" t="s">
        <v>1094</v>
      </c>
      <c r="F267" s="7" t="s">
        <v>1095</v>
      </c>
      <c r="G267" s="8">
        <v>44469.999988425989</v>
      </c>
      <c r="H267" s="8">
        <v>44491</v>
      </c>
      <c r="I267" s="9">
        <v>80800</v>
      </c>
      <c r="J267" s="9">
        <v>0</v>
      </c>
      <c r="K267" s="9">
        <v>80800</v>
      </c>
      <c r="L267" s="9">
        <v>80800</v>
      </c>
      <c r="M267" s="16" t="s">
        <v>21</v>
      </c>
      <c r="N267" s="15" t="s">
        <v>1280</v>
      </c>
      <c r="O267" s="15" t="s">
        <v>1280</v>
      </c>
      <c r="P267" s="9">
        <v>80800</v>
      </c>
      <c r="Q267" s="1">
        <v>1910004810</v>
      </c>
      <c r="R267" s="1" t="s">
        <v>1281</v>
      </c>
      <c r="S267" s="1"/>
      <c r="T267" s="35">
        <v>0</v>
      </c>
      <c r="U267" s="35">
        <v>0</v>
      </c>
      <c r="V267" s="41" t="s">
        <v>1294</v>
      </c>
      <c r="W267" s="37" t="s">
        <v>1294</v>
      </c>
      <c r="X267" s="35">
        <v>0</v>
      </c>
      <c r="Y267" s="35">
        <v>0</v>
      </c>
      <c r="Z267" s="35">
        <v>0</v>
      </c>
      <c r="AA267" s="36"/>
      <c r="AB267" s="37"/>
      <c r="AC267" s="35">
        <v>0</v>
      </c>
      <c r="AD267" s="35">
        <v>0</v>
      </c>
      <c r="AE267" s="35">
        <v>0</v>
      </c>
      <c r="AF267" s="36"/>
      <c r="AG267" s="37"/>
      <c r="AH267" s="35">
        <v>0</v>
      </c>
      <c r="AI267" s="1" t="s">
        <v>1242</v>
      </c>
      <c r="AJ267" s="8">
        <v>44461</v>
      </c>
      <c r="AK267" s="8">
        <v>44489</v>
      </c>
      <c r="AL267" s="8"/>
      <c r="AM267" s="29">
        <v>80800</v>
      </c>
      <c r="AN267" s="29">
        <v>80800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/>
      <c r="AW267" s="29"/>
      <c r="AX267" s="29">
        <v>0</v>
      </c>
      <c r="AY267" s="29">
        <v>0</v>
      </c>
    </row>
    <row r="268" spans="1:51" x14ac:dyDescent="0.25">
      <c r="A268" s="1">
        <v>805027287</v>
      </c>
      <c r="B268" s="1" t="s">
        <v>13</v>
      </c>
      <c r="C268" s="7" t="s">
        <v>14</v>
      </c>
      <c r="D268" s="7">
        <v>120717</v>
      </c>
      <c r="E268" s="7" t="s">
        <v>1096</v>
      </c>
      <c r="F268" s="7" t="s">
        <v>1097</v>
      </c>
      <c r="G268" s="8">
        <v>44469.999988425989</v>
      </c>
      <c r="H268" s="8">
        <v>44491</v>
      </c>
      <c r="I268" s="9">
        <v>80800</v>
      </c>
      <c r="J268" s="9">
        <v>0</v>
      </c>
      <c r="K268" s="9">
        <v>80800</v>
      </c>
      <c r="L268" s="9">
        <v>80800</v>
      </c>
      <c r="M268" s="16" t="s">
        <v>21</v>
      </c>
      <c r="N268" s="15" t="s">
        <v>1280</v>
      </c>
      <c r="O268" s="15" t="s">
        <v>1280</v>
      </c>
      <c r="P268" s="9">
        <v>80800</v>
      </c>
      <c r="Q268" s="1">
        <v>1221891714</v>
      </c>
      <c r="R268" s="1" t="s">
        <v>1281</v>
      </c>
      <c r="S268" s="1"/>
      <c r="T268" s="35">
        <v>0</v>
      </c>
      <c r="U268" s="35">
        <v>0</v>
      </c>
      <c r="V268" s="41" t="s">
        <v>1294</v>
      </c>
      <c r="W268" s="37" t="s">
        <v>1294</v>
      </c>
      <c r="X268" s="35">
        <v>0</v>
      </c>
      <c r="Y268" s="35">
        <v>0</v>
      </c>
      <c r="Z268" s="35">
        <v>0</v>
      </c>
      <c r="AA268" s="36"/>
      <c r="AB268" s="37"/>
      <c r="AC268" s="35">
        <v>0</v>
      </c>
      <c r="AD268" s="35">
        <v>0</v>
      </c>
      <c r="AE268" s="35">
        <v>0</v>
      </c>
      <c r="AF268" s="36"/>
      <c r="AG268" s="37"/>
      <c r="AH268" s="35">
        <v>0</v>
      </c>
      <c r="AI268" s="1" t="s">
        <v>1242</v>
      </c>
      <c r="AJ268" s="8">
        <v>44461</v>
      </c>
      <c r="AK268" s="8">
        <v>44489</v>
      </c>
      <c r="AL268" s="8"/>
      <c r="AM268" s="29">
        <v>80800</v>
      </c>
      <c r="AN268" s="29">
        <v>80800</v>
      </c>
      <c r="AO268" s="29">
        <v>80800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/>
      <c r="AW268" s="29"/>
      <c r="AX268" s="29">
        <v>0</v>
      </c>
      <c r="AY268" s="29">
        <v>80800</v>
      </c>
    </row>
    <row r="269" spans="1:51" x14ac:dyDescent="0.25">
      <c r="A269" s="1">
        <v>805027287</v>
      </c>
      <c r="B269" s="1" t="s">
        <v>13</v>
      </c>
      <c r="C269" s="7" t="s">
        <v>14</v>
      </c>
      <c r="D269" s="7">
        <v>120872</v>
      </c>
      <c r="E269" s="7" t="s">
        <v>1098</v>
      </c>
      <c r="F269" s="7" t="s">
        <v>1099</v>
      </c>
      <c r="G269" s="8">
        <v>44469.999988425989</v>
      </c>
      <c r="H269" s="8">
        <v>44491</v>
      </c>
      <c r="I269" s="9">
        <v>80800</v>
      </c>
      <c r="J269" s="9">
        <v>0</v>
      </c>
      <c r="K269" s="9">
        <v>80800</v>
      </c>
      <c r="L269" s="9">
        <v>80800</v>
      </c>
      <c r="M269" s="16" t="s">
        <v>21</v>
      </c>
      <c r="N269" s="15" t="s">
        <v>1280</v>
      </c>
      <c r="O269" s="15" t="s">
        <v>1280</v>
      </c>
      <c r="P269" s="9">
        <v>80800</v>
      </c>
      <c r="Q269" s="1">
        <v>1221889915</v>
      </c>
      <c r="R269" s="1" t="s">
        <v>1281</v>
      </c>
      <c r="S269" s="1"/>
      <c r="T269" s="35">
        <v>0</v>
      </c>
      <c r="U269" s="35">
        <v>0</v>
      </c>
      <c r="V269" s="41" t="s">
        <v>1294</v>
      </c>
      <c r="W269" s="37" t="s">
        <v>1294</v>
      </c>
      <c r="X269" s="35">
        <v>0</v>
      </c>
      <c r="Y269" s="35">
        <v>0</v>
      </c>
      <c r="Z269" s="35">
        <v>0</v>
      </c>
      <c r="AA269" s="36"/>
      <c r="AB269" s="37"/>
      <c r="AC269" s="35">
        <v>0</v>
      </c>
      <c r="AD269" s="35">
        <v>0</v>
      </c>
      <c r="AE269" s="35">
        <v>0</v>
      </c>
      <c r="AF269" s="36"/>
      <c r="AG269" s="37"/>
      <c r="AH269" s="35">
        <v>0</v>
      </c>
      <c r="AI269" s="1" t="s">
        <v>1242</v>
      </c>
      <c r="AJ269" s="8">
        <v>44462</v>
      </c>
      <c r="AK269" s="8">
        <v>44489</v>
      </c>
      <c r="AL269" s="8"/>
      <c r="AM269" s="29">
        <v>80800</v>
      </c>
      <c r="AN269" s="29">
        <v>80800</v>
      </c>
      <c r="AO269" s="29">
        <v>80800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/>
      <c r="AW269" s="29"/>
      <c r="AX269" s="29">
        <v>0</v>
      </c>
      <c r="AY269" s="29">
        <v>80800</v>
      </c>
    </row>
    <row r="270" spans="1:51" x14ac:dyDescent="0.25">
      <c r="A270" s="1">
        <v>805027287</v>
      </c>
      <c r="B270" s="1" t="s">
        <v>13</v>
      </c>
      <c r="C270" s="7" t="s">
        <v>14</v>
      </c>
      <c r="D270" s="7">
        <v>120880</v>
      </c>
      <c r="E270" s="7" t="s">
        <v>1100</v>
      </c>
      <c r="F270" s="7" t="s">
        <v>1101</v>
      </c>
      <c r="G270" s="8">
        <v>44469.999988425989</v>
      </c>
      <c r="H270" s="8">
        <v>44491</v>
      </c>
      <c r="I270" s="9">
        <v>80800</v>
      </c>
      <c r="J270" s="9">
        <v>0</v>
      </c>
      <c r="K270" s="9">
        <v>80800</v>
      </c>
      <c r="L270" s="9">
        <v>80800</v>
      </c>
      <c r="M270" s="16" t="s">
        <v>21</v>
      </c>
      <c r="N270" s="15" t="s">
        <v>1280</v>
      </c>
      <c r="O270" s="15" t="s">
        <v>1280</v>
      </c>
      <c r="P270" s="9">
        <v>80800</v>
      </c>
      <c r="Q270" s="1">
        <v>1910004811</v>
      </c>
      <c r="R270" s="1" t="s">
        <v>1281</v>
      </c>
      <c r="S270" s="1"/>
      <c r="T270" s="35">
        <v>0</v>
      </c>
      <c r="U270" s="35">
        <v>0</v>
      </c>
      <c r="V270" s="41" t="s">
        <v>1294</v>
      </c>
      <c r="W270" s="37" t="s">
        <v>1294</v>
      </c>
      <c r="X270" s="35">
        <v>0</v>
      </c>
      <c r="Y270" s="35">
        <v>0</v>
      </c>
      <c r="Z270" s="35">
        <v>0</v>
      </c>
      <c r="AA270" s="36"/>
      <c r="AB270" s="37"/>
      <c r="AC270" s="35">
        <v>0</v>
      </c>
      <c r="AD270" s="35">
        <v>0</v>
      </c>
      <c r="AE270" s="35">
        <v>0</v>
      </c>
      <c r="AF270" s="36"/>
      <c r="AG270" s="37"/>
      <c r="AH270" s="35">
        <v>0</v>
      </c>
      <c r="AI270" s="1" t="s">
        <v>1242</v>
      </c>
      <c r="AJ270" s="8">
        <v>44462</v>
      </c>
      <c r="AK270" s="8">
        <v>44489</v>
      </c>
      <c r="AL270" s="8"/>
      <c r="AM270" s="29">
        <v>80800</v>
      </c>
      <c r="AN270" s="29">
        <v>80800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/>
      <c r="AW270" s="29"/>
      <c r="AX270" s="29">
        <v>0</v>
      </c>
      <c r="AY270" s="29">
        <v>0</v>
      </c>
    </row>
    <row r="271" spans="1:51" x14ac:dyDescent="0.25">
      <c r="A271" s="1">
        <v>805027287</v>
      </c>
      <c r="B271" s="1" t="s">
        <v>13</v>
      </c>
      <c r="C271" s="7" t="s">
        <v>14</v>
      </c>
      <c r="D271" s="7">
        <v>121000</v>
      </c>
      <c r="E271" s="7" t="s">
        <v>1102</v>
      </c>
      <c r="F271" s="7" t="s">
        <v>1103</v>
      </c>
      <c r="G271" s="8">
        <v>44469.999988425989</v>
      </c>
      <c r="H271" s="8">
        <v>44491</v>
      </c>
      <c r="I271" s="9">
        <v>80800</v>
      </c>
      <c r="J271" s="9">
        <v>0</v>
      </c>
      <c r="K271" s="9">
        <v>80800</v>
      </c>
      <c r="L271" s="9">
        <v>80800</v>
      </c>
      <c r="M271" s="16" t="s">
        <v>21</v>
      </c>
      <c r="N271" s="15" t="s">
        <v>1280</v>
      </c>
      <c r="O271" s="15" t="s">
        <v>1280</v>
      </c>
      <c r="P271" s="9">
        <v>80800</v>
      </c>
      <c r="Q271" s="1">
        <v>1910004812</v>
      </c>
      <c r="R271" s="1" t="s">
        <v>1281</v>
      </c>
      <c r="S271" s="1"/>
      <c r="T271" s="35">
        <v>0</v>
      </c>
      <c r="U271" s="35">
        <v>0</v>
      </c>
      <c r="V271" s="41" t="s">
        <v>1294</v>
      </c>
      <c r="W271" s="37" t="s">
        <v>1294</v>
      </c>
      <c r="X271" s="35">
        <v>0</v>
      </c>
      <c r="Y271" s="35">
        <v>0</v>
      </c>
      <c r="Z271" s="35">
        <v>0</v>
      </c>
      <c r="AA271" s="36"/>
      <c r="AB271" s="37"/>
      <c r="AC271" s="35">
        <v>0</v>
      </c>
      <c r="AD271" s="35">
        <v>0</v>
      </c>
      <c r="AE271" s="35">
        <v>0</v>
      </c>
      <c r="AF271" s="36"/>
      <c r="AG271" s="37"/>
      <c r="AH271" s="35">
        <v>0</v>
      </c>
      <c r="AI271" s="1" t="s">
        <v>1242</v>
      </c>
      <c r="AJ271" s="8">
        <v>44462</v>
      </c>
      <c r="AK271" s="8">
        <v>44489</v>
      </c>
      <c r="AL271" s="8"/>
      <c r="AM271" s="29">
        <v>80800</v>
      </c>
      <c r="AN271" s="29">
        <v>80800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/>
      <c r="AW271" s="29"/>
      <c r="AX271" s="29">
        <v>0</v>
      </c>
      <c r="AY271" s="29">
        <v>0</v>
      </c>
    </row>
    <row r="272" spans="1:51" x14ac:dyDescent="0.25">
      <c r="A272" s="1">
        <v>805027287</v>
      </c>
      <c r="B272" s="1" t="s">
        <v>13</v>
      </c>
      <c r="C272" s="7" t="s">
        <v>14</v>
      </c>
      <c r="D272" s="7">
        <v>139692</v>
      </c>
      <c r="E272" s="7" t="s">
        <v>1104</v>
      </c>
      <c r="F272" s="7" t="s">
        <v>1105</v>
      </c>
      <c r="G272" s="8">
        <v>44500.999988425989</v>
      </c>
      <c r="H272" s="8">
        <v>44519</v>
      </c>
      <c r="I272" s="9">
        <v>80800</v>
      </c>
      <c r="J272" s="9">
        <v>0</v>
      </c>
      <c r="K272" s="9">
        <v>80800</v>
      </c>
      <c r="L272" s="9">
        <v>80800</v>
      </c>
      <c r="M272" s="16" t="s">
        <v>21</v>
      </c>
      <c r="N272" s="15" t="s">
        <v>1280</v>
      </c>
      <c r="O272" s="15" t="s">
        <v>1280</v>
      </c>
      <c r="P272" s="9">
        <v>80800</v>
      </c>
      <c r="Q272" s="1">
        <v>1221902723</v>
      </c>
      <c r="R272" s="1" t="s">
        <v>1281</v>
      </c>
      <c r="S272" s="1"/>
      <c r="T272" s="35">
        <v>0</v>
      </c>
      <c r="U272" s="35">
        <v>0</v>
      </c>
      <c r="V272" s="41" t="s">
        <v>1294</v>
      </c>
      <c r="W272" s="37" t="s">
        <v>1294</v>
      </c>
      <c r="X272" s="35">
        <v>0</v>
      </c>
      <c r="Y272" s="35">
        <v>0</v>
      </c>
      <c r="Z272" s="35">
        <v>0</v>
      </c>
      <c r="AA272" s="36"/>
      <c r="AB272" s="37"/>
      <c r="AC272" s="35">
        <v>0</v>
      </c>
      <c r="AD272" s="35">
        <v>0</v>
      </c>
      <c r="AE272" s="35">
        <v>0</v>
      </c>
      <c r="AF272" s="36"/>
      <c r="AG272" s="37"/>
      <c r="AH272" s="35">
        <v>0</v>
      </c>
      <c r="AI272" s="1" t="s">
        <v>1242</v>
      </c>
      <c r="AJ272" s="8">
        <v>44500</v>
      </c>
      <c r="AK272" s="8">
        <v>44518</v>
      </c>
      <c r="AL272" s="8"/>
      <c r="AM272" s="29">
        <v>80800</v>
      </c>
      <c r="AN272" s="29">
        <v>80800</v>
      </c>
      <c r="AO272" s="29">
        <v>80800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/>
      <c r="AW272" s="29"/>
      <c r="AX272" s="29">
        <v>0</v>
      </c>
      <c r="AY272" s="29">
        <v>80800</v>
      </c>
    </row>
    <row r="273" spans="1:51" x14ac:dyDescent="0.25">
      <c r="A273" s="1">
        <v>805027287</v>
      </c>
      <c r="B273" s="1" t="s">
        <v>13</v>
      </c>
      <c r="C273" s="7" t="s">
        <v>14</v>
      </c>
      <c r="D273" s="7">
        <v>139732</v>
      </c>
      <c r="E273" s="7" t="s">
        <v>1106</v>
      </c>
      <c r="F273" s="7" t="s">
        <v>1107</v>
      </c>
      <c r="G273" s="8">
        <v>44500.999988425989</v>
      </c>
      <c r="H273" s="8">
        <v>44519</v>
      </c>
      <c r="I273" s="9">
        <v>80800</v>
      </c>
      <c r="J273" s="9">
        <v>0</v>
      </c>
      <c r="K273" s="9">
        <v>80800</v>
      </c>
      <c r="L273" s="9">
        <v>80800</v>
      </c>
      <c r="M273" s="16" t="s">
        <v>21</v>
      </c>
      <c r="N273" s="15" t="s">
        <v>1280</v>
      </c>
      <c r="O273" s="15" t="s">
        <v>1280</v>
      </c>
      <c r="P273" s="9">
        <v>80800</v>
      </c>
      <c r="Q273" s="1">
        <v>1221902734</v>
      </c>
      <c r="R273" s="1" t="s">
        <v>1281</v>
      </c>
      <c r="S273" s="1"/>
      <c r="T273" s="35">
        <v>0</v>
      </c>
      <c r="U273" s="35">
        <v>0</v>
      </c>
      <c r="V273" s="41" t="s">
        <v>1294</v>
      </c>
      <c r="W273" s="37" t="s">
        <v>1294</v>
      </c>
      <c r="X273" s="35">
        <v>0</v>
      </c>
      <c r="Y273" s="35">
        <v>0</v>
      </c>
      <c r="Z273" s="35">
        <v>0</v>
      </c>
      <c r="AA273" s="36"/>
      <c r="AB273" s="37"/>
      <c r="AC273" s="35">
        <v>0</v>
      </c>
      <c r="AD273" s="35">
        <v>0</v>
      </c>
      <c r="AE273" s="35">
        <v>0</v>
      </c>
      <c r="AF273" s="36"/>
      <c r="AG273" s="37"/>
      <c r="AH273" s="35">
        <v>0</v>
      </c>
      <c r="AI273" s="1" t="s">
        <v>1242</v>
      </c>
      <c r="AJ273" s="8">
        <v>44500</v>
      </c>
      <c r="AK273" s="8">
        <v>44518</v>
      </c>
      <c r="AL273" s="8"/>
      <c r="AM273" s="29">
        <v>80800</v>
      </c>
      <c r="AN273" s="29">
        <v>80800</v>
      </c>
      <c r="AO273" s="29">
        <v>80800</v>
      </c>
      <c r="AP273" s="29">
        <v>0</v>
      </c>
      <c r="AQ273" s="29">
        <v>0</v>
      </c>
      <c r="AR273" s="29">
        <v>0</v>
      </c>
      <c r="AS273" s="29">
        <v>0</v>
      </c>
      <c r="AT273" s="29">
        <v>0</v>
      </c>
      <c r="AU273" s="29">
        <v>0</v>
      </c>
      <c r="AV273" s="29"/>
      <c r="AW273" s="29"/>
      <c r="AX273" s="29">
        <v>0</v>
      </c>
      <c r="AY273" s="29">
        <v>80800</v>
      </c>
    </row>
    <row r="274" spans="1:51" x14ac:dyDescent="0.25">
      <c r="A274" s="1">
        <v>805027287</v>
      </c>
      <c r="B274" s="1" t="s">
        <v>13</v>
      </c>
      <c r="C274" s="7" t="s">
        <v>14</v>
      </c>
      <c r="D274" s="7">
        <v>139838</v>
      </c>
      <c r="E274" s="7" t="s">
        <v>1108</v>
      </c>
      <c r="F274" s="7" t="s">
        <v>1109</v>
      </c>
      <c r="G274" s="8">
        <v>44500.999988425989</v>
      </c>
      <c r="H274" s="8">
        <v>44519</v>
      </c>
      <c r="I274" s="9">
        <v>80800</v>
      </c>
      <c r="J274" s="9">
        <v>0</v>
      </c>
      <c r="K274" s="9">
        <v>80800</v>
      </c>
      <c r="L274" s="9">
        <v>80800</v>
      </c>
      <c r="M274" s="16" t="s">
        <v>21</v>
      </c>
      <c r="N274" s="15" t="s">
        <v>1280</v>
      </c>
      <c r="O274" s="15" t="s">
        <v>1280</v>
      </c>
      <c r="P274" s="9">
        <v>80800</v>
      </c>
      <c r="Q274" s="1">
        <v>1910004816</v>
      </c>
      <c r="R274" s="1" t="s">
        <v>1281</v>
      </c>
      <c r="S274" s="1"/>
      <c r="T274" s="35">
        <v>0</v>
      </c>
      <c r="U274" s="35">
        <v>0</v>
      </c>
      <c r="V274" s="41" t="s">
        <v>1294</v>
      </c>
      <c r="W274" s="37" t="s">
        <v>1294</v>
      </c>
      <c r="X274" s="35">
        <v>0</v>
      </c>
      <c r="Y274" s="35">
        <v>0</v>
      </c>
      <c r="Z274" s="35">
        <v>0</v>
      </c>
      <c r="AA274" s="36"/>
      <c r="AB274" s="37"/>
      <c r="AC274" s="35">
        <v>0</v>
      </c>
      <c r="AD274" s="35">
        <v>0</v>
      </c>
      <c r="AE274" s="35">
        <v>0</v>
      </c>
      <c r="AF274" s="36"/>
      <c r="AG274" s="37"/>
      <c r="AH274" s="35">
        <v>0</v>
      </c>
      <c r="AI274" s="1" t="s">
        <v>1242</v>
      </c>
      <c r="AJ274" s="8">
        <v>44500</v>
      </c>
      <c r="AK274" s="8">
        <v>44518</v>
      </c>
      <c r="AL274" s="8"/>
      <c r="AM274" s="29">
        <v>80800</v>
      </c>
      <c r="AN274" s="29">
        <v>80800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/>
      <c r="AW274" s="29"/>
      <c r="AX274" s="29">
        <v>0</v>
      </c>
      <c r="AY274" s="29">
        <v>0</v>
      </c>
    </row>
    <row r="275" spans="1:51" x14ac:dyDescent="0.25">
      <c r="A275" s="1">
        <v>805027287</v>
      </c>
      <c r="B275" s="1" t="s">
        <v>13</v>
      </c>
      <c r="C275" s="7" t="s">
        <v>14</v>
      </c>
      <c r="D275" s="7">
        <v>139877</v>
      </c>
      <c r="E275" s="7" t="s">
        <v>1110</v>
      </c>
      <c r="F275" s="7" t="s">
        <v>1111</v>
      </c>
      <c r="G275" s="8">
        <v>44500.999988425989</v>
      </c>
      <c r="H275" s="8">
        <v>44519</v>
      </c>
      <c r="I275" s="9">
        <v>80800</v>
      </c>
      <c r="J275" s="9">
        <v>0</v>
      </c>
      <c r="K275" s="9">
        <v>80800</v>
      </c>
      <c r="L275" s="9">
        <v>80800</v>
      </c>
      <c r="M275" s="16" t="s">
        <v>21</v>
      </c>
      <c r="N275" s="15" t="s">
        <v>1280</v>
      </c>
      <c r="O275" s="15" t="s">
        <v>1280</v>
      </c>
      <c r="P275" s="9">
        <v>80800</v>
      </c>
      <c r="Q275" s="1">
        <v>1221902760</v>
      </c>
      <c r="R275" s="1" t="s">
        <v>1281</v>
      </c>
      <c r="S275" s="1"/>
      <c r="T275" s="35">
        <v>0</v>
      </c>
      <c r="U275" s="35">
        <v>0</v>
      </c>
      <c r="V275" s="41" t="s">
        <v>1294</v>
      </c>
      <c r="W275" s="37" t="s">
        <v>1294</v>
      </c>
      <c r="X275" s="35">
        <v>0</v>
      </c>
      <c r="Y275" s="35">
        <v>0</v>
      </c>
      <c r="Z275" s="35">
        <v>0</v>
      </c>
      <c r="AA275" s="36"/>
      <c r="AB275" s="37"/>
      <c r="AC275" s="35">
        <v>0</v>
      </c>
      <c r="AD275" s="35">
        <v>0</v>
      </c>
      <c r="AE275" s="35">
        <v>0</v>
      </c>
      <c r="AF275" s="36"/>
      <c r="AG275" s="37"/>
      <c r="AH275" s="35">
        <v>0</v>
      </c>
      <c r="AI275" s="1" t="s">
        <v>1242</v>
      </c>
      <c r="AJ275" s="8">
        <v>44500</v>
      </c>
      <c r="AK275" s="8">
        <v>44518</v>
      </c>
      <c r="AL275" s="8"/>
      <c r="AM275" s="29">
        <v>80800</v>
      </c>
      <c r="AN275" s="29">
        <v>80800</v>
      </c>
      <c r="AO275" s="29">
        <v>80800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/>
      <c r="AW275" s="29"/>
      <c r="AX275" s="29">
        <v>0</v>
      </c>
      <c r="AY275" s="29">
        <v>80800</v>
      </c>
    </row>
    <row r="276" spans="1:51" x14ac:dyDescent="0.25">
      <c r="A276" s="1">
        <v>805027287</v>
      </c>
      <c r="B276" s="1" t="s">
        <v>13</v>
      </c>
      <c r="C276" s="7" t="s">
        <v>14</v>
      </c>
      <c r="D276" s="7">
        <v>140155</v>
      </c>
      <c r="E276" s="7" t="s">
        <v>1112</v>
      </c>
      <c r="F276" s="7" t="s">
        <v>1113</v>
      </c>
      <c r="G276" s="8">
        <v>44500.999988425989</v>
      </c>
      <c r="H276" s="8">
        <v>44519</v>
      </c>
      <c r="I276" s="9">
        <v>80800</v>
      </c>
      <c r="J276" s="9">
        <v>0</v>
      </c>
      <c r="K276" s="9">
        <v>80800</v>
      </c>
      <c r="L276" s="9">
        <v>80800</v>
      </c>
      <c r="M276" s="16" t="s">
        <v>21</v>
      </c>
      <c r="N276" s="15" t="s">
        <v>1280</v>
      </c>
      <c r="O276" s="15" t="s">
        <v>1280</v>
      </c>
      <c r="P276" s="9">
        <v>80800</v>
      </c>
      <c r="Q276" s="1">
        <v>1221902801</v>
      </c>
      <c r="R276" s="1" t="s">
        <v>1281</v>
      </c>
      <c r="S276" s="1"/>
      <c r="T276" s="35">
        <v>0</v>
      </c>
      <c r="U276" s="35">
        <v>0</v>
      </c>
      <c r="V276" s="41" t="s">
        <v>1294</v>
      </c>
      <c r="W276" s="37" t="s">
        <v>1294</v>
      </c>
      <c r="X276" s="35">
        <v>0</v>
      </c>
      <c r="Y276" s="35">
        <v>0</v>
      </c>
      <c r="Z276" s="35">
        <v>0</v>
      </c>
      <c r="AA276" s="36"/>
      <c r="AB276" s="37"/>
      <c r="AC276" s="35">
        <v>0</v>
      </c>
      <c r="AD276" s="35">
        <v>0</v>
      </c>
      <c r="AE276" s="35">
        <v>0</v>
      </c>
      <c r="AF276" s="36"/>
      <c r="AG276" s="37"/>
      <c r="AH276" s="35">
        <v>0</v>
      </c>
      <c r="AI276" s="1" t="s">
        <v>1242</v>
      </c>
      <c r="AJ276" s="8">
        <v>44500</v>
      </c>
      <c r="AK276" s="8">
        <v>44518</v>
      </c>
      <c r="AL276" s="8"/>
      <c r="AM276" s="29">
        <v>80800</v>
      </c>
      <c r="AN276" s="29">
        <v>80800</v>
      </c>
      <c r="AO276" s="29">
        <v>80800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/>
      <c r="AW276" s="29"/>
      <c r="AX276" s="29">
        <v>0</v>
      </c>
      <c r="AY276" s="29">
        <v>80800</v>
      </c>
    </row>
    <row r="277" spans="1:51" x14ac:dyDescent="0.25">
      <c r="A277" s="1">
        <v>805027287</v>
      </c>
      <c r="B277" s="1" t="s">
        <v>13</v>
      </c>
      <c r="C277" s="7" t="s">
        <v>14</v>
      </c>
      <c r="D277" s="7">
        <v>140239</v>
      </c>
      <c r="E277" s="7" t="s">
        <v>1114</v>
      </c>
      <c r="F277" s="7" t="s">
        <v>1115</v>
      </c>
      <c r="G277" s="8">
        <v>44500.999988425989</v>
      </c>
      <c r="H277" s="8">
        <v>44519</v>
      </c>
      <c r="I277" s="9">
        <v>80800</v>
      </c>
      <c r="J277" s="9">
        <v>0</v>
      </c>
      <c r="K277" s="9">
        <v>80800</v>
      </c>
      <c r="L277" s="9">
        <v>80800</v>
      </c>
      <c r="M277" s="16" t="s">
        <v>21</v>
      </c>
      <c r="N277" s="15" t="s">
        <v>1280</v>
      </c>
      <c r="O277" s="15" t="s">
        <v>1280</v>
      </c>
      <c r="P277" s="9">
        <v>80800</v>
      </c>
      <c r="Q277" s="1">
        <v>1221902607</v>
      </c>
      <c r="R277" s="1" t="s">
        <v>1281</v>
      </c>
      <c r="S277" s="1"/>
      <c r="T277" s="35">
        <v>0</v>
      </c>
      <c r="U277" s="35">
        <v>0</v>
      </c>
      <c r="V277" s="41" t="s">
        <v>1294</v>
      </c>
      <c r="W277" s="37" t="s">
        <v>1294</v>
      </c>
      <c r="X277" s="35">
        <v>0</v>
      </c>
      <c r="Y277" s="35">
        <v>0</v>
      </c>
      <c r="Z277" s="35">
        <v>0</v>
      </c>
      <c r="AA277" s="36"/>
      <c r="AB277" s="37"/>
      <c r="AC277" s="35">
        <v>0</v>
      </c>
      <c r="AD277" s="35">
        <v>0</v>
      </c>
      <c r="AE277" s="35">
        <v>0</v>
      </c>
      <c r="AF277" s="36"/>
      <c r="AG277" s="37"/>
      <c r="AH277" s="35">
        <v>0</v>
      </c>
      <c r="AI277" s="1" t="s">
        <v>1242</v>
      </c>
      <c r="AJ277" s="8">
        <v>44500</v>
      </c>
      <c r="AK277" s="8">
        <v>44518</v>
      </c>
      <c r="AL277" s="8"/>
      <c r="AM277" s="29">
        <v>80800</v>
      </c>
      <c r="AN277" s="29">
        <v>80800</v>
      </c>
      <c r="AO277" s="29">
        <v>80800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/>
      <c r="AW277" s="29"/>
      <c r="AX277" s="29">
        <v>0</v>
      </c>
      <c r="AY277" s="29">
        <v>80800</v>
      </c>
    </row>
    <row r="278" spans="1:51" x14ac:dyDescent="0.25">
      <c r="A278" s="1">
        <v>805027287</v>
      </c>
      <c r="B278" s="1" t="s">
        <v>13</v>
      </c>
      <c r="C278" s="7" t="s">
        <v>14</v>
      </c>
      <c r="D278" s="7">
        <v>157471</v>
      </c>
      <c r="E278" s="7" t="s">
        <v>1116</v>
      </c>
      <c r="F278" s="7" t="s">
        <v>1117</v>
      </c>
      <c r="G278" s="8">
        <v>44557.999988425989</v>
      </c>
      <c r="H278" s="8">
        <v>44588</v>
      </c>
      <c r="I278" s="9">
        <v>80800</v>
      </c>
      <c r="J278" s="9">
        <v>0</v>
      </c>
      <c r="K278" s="9">
        <v>80800</v>
      </c>
      <c r="L278" s="9">
        <v>80800</v>
      </c>
      <c r="M278" s="16" t="s">
        <v>21</v>
      </c>
      <c r="N278" s="15" t="s">
        <v>1280</v>
      </c>
      <c r="O278" s="15" t="s">
        <v>1280</v>
      </c>
      <c r="P278" s="9">
        <v>80800</v>
      </c>
      <c r="Q278" s="1">
        <v>1221998015</v>
      </c>
      <c r="R278" s="1" t="s">
        <v>1281</v>
      </c>
      <c r="S278" s="1"/>
      <c r="T278" s="35">
        <v>0</v>
      </c>
      <c r="U278" s="35">
        <v>0</v>
      </c>
      <c r="V278" s="41" t="s">
        <v>1294</v>
      </c>
      <c r="W278" s="37" t="s">
        <v>1294</v>
      </c>
      <c r="X278" s="35">
        <v>0</v>
      </c>
      <c r="Y278" s="35">
        <v>0</v>
      </c>
      <c r="Z278" s="35">
        <v>0</v>
      </c>
      <c r="AA278" s="36"/>
      <c r="AB278" s="37"/>
      <c r="AC278" s="35">
        <v>0</v>
      </c>
      <c r="AD278" s="35">
        <v>0</v>
      </c>
      <c r="AE278" s="35">
        <v>0</v>
      </c>
      <c r="AF278" s="36"/>
      <c r="AG278" s="37"/>
      <c r="AH278" s="35">
        <v>0</v>
      </c>
      <c r="AI278" s="1" t="s">
        <v>1242</v>
      </c>
      <c r="AJ278" s="8">
        <v>44557</v>
      </c>
      <c r="AK278" s="8">
        <v>44579</v>
      </c>
      <c r="AL278" s="8"/>
      <c r="AM278" s="29">
        <v>80800</v>
      </c>
      <c r="AN278" s="29">
        <v>80800</v>
      </c>
      <c r="AO278" s="29">
        <v>80800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/>
      <c r="AW278" s="29"/>
      <c r="AX278" s="29">
        <v>0</v>
      </c>
      <c r="AY278" s="29">
        <v>80800</v>
      </c>
    </row>
    <row r="279" spans="1:51" x14ac:dyDescent="0.25">
      <c r="A279" s="1">
        <v>805027287</v>
      </c>
      <c r="B279" s="1" t="s">
        <v>13</v>
      </c>
      <c r="C279" s="7" t="s">
        <v>14</v>
      </c>
      <c r="D279" s="7">
        <v>157478</v>
      </c>
      <c r="E279" s="7" t="s">
        <v>1118</v>
      </c>
      <c r="F279" s="7" t="s">
        <v>1119</v>
      </c>
      <c r="G279" s="8">
        <v>44557.999988425989</v>
      </c>
      <c r="H279" s="8">
        <v>44588</v>
      </c>
      <c r="I279" s="9">
        <v>80800</v>
      </c>
      <c r="J279" s="9">
        <v>0</v>
      </c>
      <c r="K279" s="9">
        <v>80800</v>
      </c>
      <c r="L279" s="9">
        <v>80800</v>
      </c>
      <c r="M279" s="16" t="s">
        <v>21</v>
      </c>
      <c r="N279" s="15" t="s">
        <v>1280</v>
      </c>
      <c r="O279" s="15" t="s">
        <v>1280</v>
      </c>
      <c r="P279" s="9">
        <v>80800</v>
      </c>
      <c r="Q279" s="1">
        <v>1221998016</v>
      </c>
      <c r="R279" s="1" t="s">
        <v>1281</v>
      </c>
      <c r="S279" s="1"/>
      <c r="T279" s="35">
        <v>0</v>
      </c>
      <c r="U279" s="35">
        <v>0</v>
      </c>
      <c r="V279" s="41" t="s">
        <v>1294</v>
      </c>
      <c r="W279" s="37" t="s">
        <v>1294</v>
      </c>
      <c r="X279" s="35">
        <v>0</v>
      </c>
      <c r="Y279" s="35">
        <v>0</v>
      </c>
      <c r="Z279" s="35">
        <v>0</v>
      </c>
      <c r="AA279" s="36"/>
      <c r="AB279" s="37"/>
      <c r="AC279" s="35">
        <v>0</v>
      </c>
      <c r="AD279" s="35">
        <v>0</v>
      </c>
      <c r="AE279" s="35">
        <v>0</v>
      </c>
      <c r="AF279" s="36"/>
      <c r="AG279" s="37"/>
      <c r="AH279" s="35">
        <v>0</v>
      </c>
      <c r="AI279" s="1" t="s">
        <v>1242</v>
      </c>
      <c r="AJ279" s="8">
        <v>44557</v>
      </c>
      <c r="AK279" s="8">
        <v>44579</v>
      </c>
      <c r="AL279" s="8"/>
      <c r="AM279" s="29">
        <v>80800</v>
      </c>
      <c r="AN279" s="29">
        <v>80800</v>
      </c>
      <c r="AO279" s="29">
        <v>80800</v>
      </c>
      <c r="AP279" s="29">
        <v>0</v>
      </c>
      <c r="AQ279" s="29">
        <v>0</v>
      </c>
      <c r="AR279" s="29">
        <v>0</v>
      </c>
      <c r="AS279" s="29">
        <v>0</v>
      </c>
      <c r="AT279" s="29">
        <v>0</v>
      </c>
      <c r="AU279" s="29">
        <v>0</v>
      </c>
      <c r="AV279" s="29"/>
      <c r="AW279" s="29"/>
      <c r="AX279" s="29">
        <v>0</v>
      </c>
      <c r="AY279" s="29">
        <v>80800</v>
      </c>
    </row>
    <row r="280" spans="1:51" x14ac:dyDescent="0.25">
      <c r="A280" s="1">
        <v>805027287</v>
      </c>
      <c r="B280" s="1" t="s">
        <v>13</v>
      </c>
      <c r="C280" s="7" t="s">
        <v>14</v>
      </c>
      <c r="D280" s="7">
        <v>157558</v>
      </c>
      <c r="E280" s="7" t="s">
        <v>1120</v>
      </c>
      <c r="F280" s="7" t="s">
        <v>1121</v>
      </c>
      <c r="G280" s="8">
        <v>44557.999988425989</v>
      </c>
      <c r="H280" s="8">
        <v>44588</v>
      </c>
      <c r="I280" s="9">
        <v>80800</v>
      </c>
      <c r="J280" s="9">
        <v>0</v>
      </c>
      <c r="K280" s="9">
        <v>80800</v>
      </c>
      <c r="L280" s="9">
        <v>80800</v>
      </c>
      <c r="M280" s="16" t="s">
        <v>21</v>
      </c>
      <c r="N280" s="15" t="s">
        <v>1280</v>
      </c>
      <c r="O280" s="15" t="s">
        <v>1280</v>
      </c>
      <c r="P280" s="9">
        <v>80800</v>
      </c>
      <c r="Q280" s="1">
        <v>1221998018</v>
      </c>
      <c r="R280" s="1" t="s">
        <v>1281</v>
      </c>
      <c r="S280" s="1"/>
      <c r="T280" s="35">
        <v>0</v>
      </c>
      <c r="U280" s="35">
        <v>0</v>
      </c>
      <c r="V280" s="41" t="s">
        <v>1294</v>
      </c>
      <c r="W280" s="37" t="s">
        <v>1294</v>
      </c>
      <c r="X280" s="35">
        <v>0</v>
      </c>
      <c r="Y280" s="35">
        <v>0</v>
      </c>
      <c r="Z280" s="35">
        <v>0</v>
      </c>
      <c r="AA280" s="36"/>
      <c r="AB280" s="37"/>
      <c r="AC280" s="35">
        <v>0</v>
      </c>
      <c r="AD280" s="35">
        <v>0</v>
      </c>
      <c r="AE280" s="35">
        <v>0</v>
      </c>
      <c r="AF280" s="36"/>
      <c r="AG280" s="37"/>
      <c r="AH280" s="35">
        <v>0</v>
      </c>
      <c r="AI280" s="1" t="s">
        <v>1242</v>
      </c>
      <c r="AJ280" s="8">
        <v>44557</v>
      </c>
      <c r="AK280" s="8">
        <v>44579</v>
      </c>
      <c r="AL280" s="8"/>
      <c r="AM280" s="29">
        <v>80800</v>
      </c>
      <c r="AN280" s="29">
        <v>80800</v>
      </c>
      <c r="AO280" s="29">
        <v>80800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/>
      <c r="AW280" s="29"/>
      <c r="AX280" s="29">
        <v>0</v>
      </c>
      <c r="AY280" s="29">
        <v>80800</v>
      </c>
    </row>
    <row r="281" spans="1:51" x14ac:dyDescent="0.25">
      <c r="A281" s="1">
        <v>805027287</v>
      </c>
      <c r="B281" s="1" t="s">
        <v>13</v>
      </c>
      <c r="C281" s="7" t="s">
        <v>14</v>
      </c>
      <c r="D281" s="7">
        <v>157565</v>
      </c>
      <c r="E281" s="7" t="s">
        <v>1122</v>
      </c>
      <c r="F281" s="7" t="s">
        <v>1123</v>
      </c>
      <c r="G281" s="8">
        <v>44557.999988425989</v>
      </c>
      <c r="H281" s="8">
        <v>44588</v>
      </c>
      <c r="I281" s="9">
        <v>80800</v>
      </c>
      <c r="J281" s="9">
        <v>0</v>
      </c>
      <c r="K281" s="9">
        <v>80800</v>
      </c>
      <c r="L281" s="9">
        <v>80800</v>
      </c>
      <c r="M281" s="16" t="s">
        <v>21</v>
      </c>
      <c r="N281" s="15" t="s">
        <v>1280</v>
      </c>
      <c r="O281" s="15" t="s">
        <v>1280</v>
      </c>
      <c r="P281" s="9">
        <v>80800</v>
      </c>
      <c r="Q281" s="1">
        <v>1221998019</v>
      </c>
      <c r="R281" s="1" t="s">
        <v>1281</v>
      </c>
      <c r="S281" s="1"/>
      <c r="T281" s="35">
        <v>0</v>
      </c>
      <c r="U281" s="35">
        <v>0</v>
      </c>
      <c r="V281" s="41" t="s">
        <v>1294</v>
      </c>
      <c r="W281" s="37" t="s">
        <v>1294</v>
      </c>
      <c r="X281" s="35">
        <v>0</v>
      </c>
      <c r="Y281" s="35">
        <v>0</v>
      </c>
      <c r="Z281" s="35">
        <v>0</v>
      </c>
      <c r="AA281" s="36"/>
      <c r="AB281" s="37"/>
      <c r="AC281" s="35">
        <v>0</v>
      </c>
      <c r="AD281" s="35">
        <v>0</v>
      </c>
      <c r="AE281" s="35">
        <v>0</v>
      </c>
      <c r="AF281" s="36"/>
      <c r="AG281" s="37"/>
      <c r="AH281" s="35">
        <v>0</v>
      </c>
      <c r="AI281" s="1" t="s">
        <v>1242</v>
      </c>
      <c r="AJ281" s="8">
        <v>44557</v>
      </c>
      <c r="AK281" s="8">
        <v>44579</v>
      </c>
      <c r="AL281" s="8"/>
      <c r="AM281" s="29">
        <v>80800</v>
      </c>
      <c r="AN281" s="29">
        <v>80800</v>
      </c>
      <c r="AO281" s="29">
        <v>80800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/>
      <c r="AW281" s="29"/>
      <c r="AX281" s="29">
        <v>0</v>
      </c>
      <c r="AY281" s="29">
        <v>80800</v>
      </c>
    </row>
    <row r="282" spans="1:51" x14ac:dyDescent="0.25">
      <c r="A282" s="1">
        <v>805027287</v>
      </c>
      <c r="B282" s="1" t="s">
        <v>13</v>
      </c>
      <c r="C282" s="7" t="s">
        <v>14</v>
      </c>
      <c r="D282" s="7">
        <v>157575</v>
      </c>
      <c r="E282" s="7" t="s">
        <v>1124</v>
      </c>
      <c r="F282" s="7" t="s">
        <v>1125</v>
      </c>
      <c r="G282" s="8">
        <v>44557.999988425989</v>
      </c>
      <c r="H282" s="8">
        <v>44588</v>
      </c>
      <c r="I282" s="9">
        <v>80800</v>
      </c>
      <c r="J282" s="9">
        <v>0</v>
      </c>
      <c r="K282" s="9">
        <v>80800</v>
      </c>
      <c r="L282" s="9">
        <v>80800</v>
      </c>
      <c r="M282" s="16" t="s">
        <v>21</v>
      </c>
      <c r="N282" s="15" t="s">
        <v>1280</v>
      </c>
      <c r="O282" s="15" t="s">
        <v>1280</v>
      </c>
      <c r="P282" s="9">
        <v>80800</v>
      </c>
      <c r="Q282" s="1">
        <v>1221998020</v>
      </c>
      <c r="R282" s="1" t="s">
        <v>1281</v>
      </c>
      <c r="S282" s="1"/>
      <c r="T282" s="35">
        <v>0</v>
      </c>
      <c r="U282" s="35">
        <v>0</v>
      </c>
      <c r="V282" s="41" t="s">
        <v>1294</v>
      </c>
      <c r="W282" s="37" t="s">
        <v>1294</v>
      </c>
      <c r="X282" s="35">
        <v>0</v>
      </c>
      <c r="Y282" s="35">
        <v>0</v>
      </c>
      <c r="Z282" s="35">
        <v>0</v>
      </c>
      <c r="AA282" s="36"/>
      <c r="AB282" s="37"/>
      <c r="AC282" s="35">
        <v>0</v>
      </c>
      <c r="AD282" s="35">
        <v>0</v>
      </c>
      <c r="AE282" s="35">
        <v>0</v>
      </c>
      <c r="AF282" s="36"/>
      <c r="AG282" s="37"/>
      <c r="AH282" s="35">
        <v>0</v>
      </c>
      <c r="AI282" s="1" t="s">
        <v>1242</v>
      </c>
      <c r="AJ282" s="8">
        <v>44557</v>
      </c>
      <c r="AK282" s="8">
        <v>44579</v>
      </c>
      <c r="AL282" s="8"/>
      <c r="AM282" s="29">
        <v>80800</v>
      </c>
      <c r="AN282" s="29">
        <v>80800</v>
      </c>
      <c r="AO282" s="29">
        <v>80800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/>
      <c r="AW282" s="29"/>
      <c r="AX282" s="29">
        <v>0</v>
      </c>
      <c r="AY282" s="29">
        <v>80800</v>
      </c>
    </row>
    <row r="283" spans="1:51" x14ac:dyDescent="0.25">
      <c r="A283" s="1">
        <v>805027287</v>
      </c>
      <c r="B283" s="1" t="s">
        <v>13</v>
      </c>
      <c r="C283" s="7" t="s">
        <v>14</v>
      </c>
      <c r="D283" s="7">
        <v>157588</v>
      </c>
      <c r="E283" s="7" t="s">
        <v>1126</v>
      </c>
      <c r="F283" s="7" t="s">
        <v>1127</v>
      </c>
      <c r="G283" s="8">
        <v>44557.999988425989</v>
      </c>
      <c r="H283" s="8">
        <v>44588</v>
      </c>
      <c r="I283" s="9">
        <v>80800</v>
      </c>
      <c r="J283" s="9">
        <v>0</v>
      </c>
      <c r="K283" s="9">
        <v>80800</v>
      </c>
      <c r="L283" s="9">
        <v>80800</v>
      </c>
      <c r="M283" s="16" t="s">
        <v>21</v>
      </c>
      <c r="N283" s="15" t="s">
        <v>1280</v>
      </c>
      <c r="O283" s="15" t="s">
        <v>1280</v>
      </c>
      <c r="P283" s="9">
        <v>80800</v>
      </c>
      <c r="Q283" s="1">
        <v>1221998022</v>
      </c>
      <c r="R283" s="1" t="s">
        <v>1281</v>
      </c>
      <c r="S283" s="1"/>
      <c r="T283" s="35">
        <v>0</v>
      </c>
      <c r="U283" s="35">
        <v>0</v>
      </c>
      <c r="V283" s="41" t="s">
        <v>1294</v>
      </c>
      <c r="W283" s="37" t="s">
        <v>1294</v>
      </c>
      <c r="X283" s="35">
        <v>0</v>
      </c>
      <c r="Y283" s="35">
        <v>0</v>
      </c>
      <c r="Z283" s="35">
        <v>0</v>
      </c>
      <c r="AA283" s="36"/>
      <c r="AB283" s="37"/>
      <c r="AC283" s="35">
        <v>0</v>
      </c>
      <c r="AD283" s="35">
        <v>0</v>
      </c>
      <c r="AE283" s="35">
        <v>0</v>
      </c>
      <c r="AF283" s="36"/>
      <c r="AG283" s="37"/>
      <c r="AH283" s="35">
        <v>0</v>
      </c>
      <c r="AI283" s="1" t="s">
        <v>1242</v>
      </c>
      <c r="AJ283" s="8">
        <v>44557</v>
      </c>
      <c r="AK283" s="8">
        <v>44579</v>
      </c>
      <c r="AL283" s="8"/>
      <c r="AM283" s="29">
        <v>80800</v>
      </c>
      <c r="AN283" s="29">
        <v>80800</v>
      </c>
      <c r="AO283" s="29">
        <v>80800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/>
      <c r="AW283" s="29"/>
      <c r="AX283" s="29">
        <v>0</v>
      </c>
      <c r="AY283" s="29">
        <v>80800</v>
      </c>
    </row>
    <row r="284" spans="1:51" x14ac:dyDescent="0.25">
      <c r="A284" s="1">
        <v>805027287</v>
      </c>
      <c r="B284" s="1" t="s">
        <v>13</v>
      </c>
      <c r="C284" s="7" t="s">
        <v>14</v>
      </c>
      <c r="D284" s="7">
        <v>157705</v>
      </c>
      <c r="E284" s="7" t="s">
        <v>1128</v>
      </c>
      <c r="F284" s="7" t="s">
        <v>1129</v>
      </c>
      <c r="G284" s="8">
        <v>44557.999988425989</v>
      </c>
      <c r="H284" s="8">
        <v>44816</v>
      </c>
      <c r="I284" s="9">
        <v>80800</v>
      </c>
      <c r="J284" s="9">
        <v>0</v>
      </c>
      <c r="K284" s="9">
        <v>80800</v>
      </c>
      <c r="L284" s="9">
        <v>80800</v>
      </c>
      <c r="M284" s="16" t="s">
        <v>21</v>
      </c>
      <c r="N284" s="15" t="s">
        <v>1280</v>
      </c>
      <c r="O284" s="15" t="s">
        <v>1280</v>
      </c>
      <c r="P284" s="9">
        <v>80800</v>
      </c>
      <c r="Q284" s="1">
        <v>1910005216</v>
      </c>
      <c r="R284" s="1" t="s">
        <v>1281</v>
      </c>
      <c r="S284" s="1"/>
      <c r="T284" s="35">
        <v>0</v>
      </c>
      <c r="U284" s="35">
        <v>0</v>
      </c>
      <c r="V284" s="41" t="s">
        <v>1294</v>
      </c>
      <c r="W284" s="37" t="s">
        <v>1294</v>
      </c>
      <c r="X284" s="35">
        <v>0</v>
      </c>
      <c r="Y284" s="35">
        <v>0</v>
      </c>
      <c r="Z284" s="35">
        <v>0</v>
      </c>
      <c r="AA284" s="36"/>
      <c r="AB284" s="37"/>
      <c r="AC284" s="35">
        <v>0</v>
      </c>
      <c r="AD284" s="35">
        <v>0</v>
      </c>
      <c r="AE284" s="35">
        <v>0</v>
      </c>
      <c r="AF284" s="36"/>
      <c r="AG284" s="37"/>
      <c r="AH284" s="35">
        <v>0</v>
      </c>
      <c r="AI284" s="1" t="s">
        <v>1242</v>
      </c>
      <c r="AJ284" s="8">
        <v>44557</v>
      </c>
      <c r="AK284" s="8">
        <v>44579</v>
      </c>
      <c r="AL284" s="8"/>
      <c r="AM284" s="29">
        <v>80800</v>
      </c>
      <c r="AN284" s="29">
        <v>80800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/>
      <c r="AW284" s="29"/>
      <c r="AX284" s="29">
        <v>0</v>
      </c>
      <c r="AY284" s="29">
        <v>0</v>
      </c>
    </row>
    <row r="285" spans="1:51" x14ac:dyDescent="0.25">
      <c r="A285" s="1">
        <v>805027287</v>
      </c>
      <c r="B285" s="1" t="s">
        <v>13</v>
      </c>
      <c r="C285" s="7" t="s">
        <v>14</v>
      </c>
      <c r="D285" s="7">
        <v>157706</v>
      </c>
      <c r="E285" s="7" t="s">
        <v>1130</v>
      </c>
      <c r="F285" s="7" t="s">
        <v>1131</v>
      </c>
      <c r="G285" s="8">
        <v>44557.999988425989</v>
      </c>
      <c r="H285" s="8">
        <v>44588</v>
      </c>
      <c r="I285" s="9">
        <v>80800</v>
      </c>
      <c r="J285" s="9">
        <v>0</v>
      </c>
      <c r="K285" s="9">
        <v>80800</v>
      </c>
      <c r="L285" s="9">
        <v>80800</v>
      </c>
      <c r="M285" s="16" t="s">
        <v>21</v>
      </c>
      <c r="N285" s="15" t="s">
        <v>1280</v>
      </c>
      <c r="O285" s="15" t="s">
        <v>1280</v>
      </c>
      <c r="P285" s="9">
        <v>80800</v>
      </c>
      <c r="Q285" s="1">
        <v>1910005410</v>
      </c>
      <c r="R285" s="1" t="s">
        <v>1281</v>
      </c>
      <c r="S285" s="1"/>
      <c r="T285" s="35">
        <v>0</v>
      </c>
      <c r="U285" s="35">
        <v>0</v>
      </c>
      <c r="V285" s="41" t="s">
        <v>1294</v>
      </c>
      <c r="W285" s="37" t="s">
        <v>1294</v>
      </c>
      <c r="X285" s="35">
        <v>0</v>
      </c>
      <c r="Y285" s="35">
        <v>0</v>
      </c>
      <c r="Z285" s="35">
        <v>0</v>
      </c>
      <c r="AA285" s="36"/>
      <c r="AB285" s="37"/>
      <c r="AC285" s="35">
        <v>0</v>
      </c>
      <c r="AD285" s="35">
        <v>0</v>
      </c>
      <c r="AE285" s="35">
        <v>0</v>
      </c>
      <c r="AF285" s="36"/>
      <c r="AG285" s="37"/>
      <c r="AH285" s="35">
        <v>0</v>
      </c>
      <c r="AI285" s="1" t="s">
        <v>1242</v>
      </c>
      <c r="AJ285" s="8">
        <v>44557</v>
      </c>
      <c r="AK285" s="8">
        <v>44579</v>
      </c>
      <c r="AL285" s="8"/>
      <c r="AM285" s="29">
        <v>80800</v>
      </c>
      <c r="AN285" s="29">
        <v>80800</v>
      </c>
      <c r="AO285" s="29">
        <v>0</v>
      </c>
      <c r="AP285" s="29">
        <v>0</v>
      </c>
      <c r="AQ285" s="29">
        <v>0</v>
      </c>
      <c r="AR285" s="29">
        <v>0</v>
      </c>
      <c r="AS285" s="29">
        <v>0</v>
      </c>
      <c r="AT285" s="29">
        <v>0</v>
      </c>
      <c r="AU285" s="29">
        <v>0</v>
      </c>
      <c r="AV285" s="29"/>
      <c r="AW285" s="29"/>
      <c r="AX285" s="29">
        <v>0</v>
      </c>
      <c r="AY285" s="29">
        <v>0</v>
      </c>
    </row>
    <row r="286" spans="1:51" x14ac:dyDescent="0.25">
      <c r="A286" s="1">
        <v>805027287</v>
      </c>
      <c r="B286" s="1" t="s">
        <v>13</v>
      </c>
      <c r="C286" s="7" t="s">
        <v>14</v>
      </c>
      <c r="D286" s="7">
        <v>157708</v>
      </c>
      <c r="E286" s="7" t="s">
        <v>1132</v>
      </c>
      <c r="F286" s="7" t="s">
        <v>1133</v>
      </c>
      <c r="G286" s="8">
        <v>44557.999988425989</v>
      </c>
      <c r="H286" s="8">
        <v>44588</v>
      </c>
      <c r="I286" s="9">
        <v>80800</v>
      </c>
      <c r="J286" s="9">
        <v>0</v>
      </c>
      <c r="K286" s="9">
        <v>80800</v>
      </c>
      <c r="L286" s="9">
        <v>80800</v>
      </c>
      <c r="M286" s="16" t="s">
        <v>21</v>
      </c>
      <c r="N286" s="15" t="s">
        <v>1280</v>
      </c>
      <c r="O286" s="15" t="s">
        <v>1280</v>
      </c>
      <c r="P286" s="9">
        <v>80800</v>
      </c>
      <c r="Q286" s="1">
        <v>1910005411</v>
      </c>
      <c r="R286" s="1" t="s">
        <v>1281</v>
      </c>
      <c r="S286" s="1"/>
      <c r="T286" s="35">
        <v>0</v>
      </c>
      <c r="U286" s="35">
        <v>0</v>
      </c>
      <c r="V286" s="41" t="s">
        <v>1294</v>
      </c>
      <c r="W286" s="37" t="s">
        <v>1294</v>
      </c>
      <c r="X286" s="35">
        <v>0</v>
      </c>
      <c r="Y286" s="35">
        <v>0</v>
      </c>
      <c r="Z286" s="35">
        <v>0</v>
      </c>
      <c r="AA286" s="36"/>
      <c r="AB286" s="37"/>
      <c r="AC286" s="35">
        <v>0</v>
      </c>
      <c r="AD286" s="35">
        <v>0</v>
      </c>
      <c r="AE286" s="35">
        <v>0</v>
      </c>
      <c r="AF286" s="36"/>
      <c r="AG286" s="37"/>
      <c r="AH286" s="35">
        <v>0</v>
      </c>
      <c r="AI286" s="1" t="s">
        <v>1242</v>
      </c>
      <c r="AJ286" s="8">
        <v>44557</v>
      </c>
      <c r="AK286" s="8">
        <v>44579</v>
      </c>
      <c r="AL286" s="8"/>
      <c r="AM286" s="29">
        <v>80800</v>
      </c>
      <c r="AN286" s="29">
        <v>80800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/>
      <c r="AW286" s="29"/>
      <c r="AX286" s="29">
        <v>0</v>
      </c>
      <c r="AY286" s="29">
        <v>0</v>
      </c>
    </row>
    <row r="287" spans="1:51" x14ac:dyDescent="0.25">
      <c r="A287" s="1">
        <v>805027287</v>
      </c>
      <c r="B287" s="1" t="s">
        <v>13</v>
      </c>
      <c r="C287" s="7" t="s">
        <v>14</v>
      </c>
      <c r="D287" s="7">
        <v>157814</v>
      </c>
      <c r="E287" s="7" t="s">
        <v>1134</v>
      </c>
      <c r="F287" s="7" t="s">
        <v>1135</v>
      </c>
      <c r="G287" s="8">
        <v>44557.999988425989</v>
      </c>
      <c r="H287" s="8">
        <v>44588</v>
      </c>
      <c r="I287" s="9">
        <v>80800</v>
      </c>
      <c r="J287" s="9">
        <v>0</v>
      </c>
      <c r="K287" s="9">
        <v>80800</v>
      </c>
      <c r="L287" s="9">
        <v>80800</v>
      </c>
      <c r="M287" s="16" t="s">
        <v>21</v>
      </c>
      <c r="N287" s="15" t="s">
        <v>1280</v>
      </c>
      <c r="O287" s="15" t="s">
        <v>1280</v>
      </c>
      <c r="P287" s="9">
        <v>80800</v>
      </c>
      <c r="Q287" s="1">
        <v>1221998028</v>
      </c>
      <c r="R287" s="1" t="s">
        <v>1281</v>
      </c>
      <c r="S287" s="1"/>
      <c r="T287" s="35">
        <v>0</v>
      </c>
      <c r="U287" s="35">
        <v>0</v>
      </c>
      <c r="V287" s="41" t="s">
        <v>1294</v>
      </c>
      <c r="W287" s="37" t="s">
        <v>1294</v>
      </c>
      <c r="X287" s="35">
        <v>0</v>
      </c>
      <c r="Y287" s="35">
        <v>0</v>
      </c>
      <c r="Z287" s="35">
        <v>0</v>
      </c>
      <c r="AA287" s="36"/>
      <c r="AB287" s="37"/>
      <c r="AC287" s="35">
        <v>0</v>
      </c>
      <c r="AD287" s="35">
        <v>0</v>
      </c>
      <c r="AE287" s="35">
        <v>0</v>
      </c>
      <c r="AF287" s="36"/>
      <c r="AG287" s="37"/>
      <c r="AH287" s="35">
        <v>0</v>
      </c>
      <c r="AI287" s="1" t="s">
        <v>1242</v>
      </c>
      <c r="AJ287" s="8">
        <v>44557</v>
      </c>
      <c r="AK287" s="8">
        <v>44579</v>
      </c>
      <c r="AL287" s="8"/>
      <c r="AM287" s="29">
        <v>80800</v>
      </c>
      <c r="AN287" s="29">
        <v>80800</v>
      </c>
      <c r="AO287" s="29">
        <v>80800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/>
      <c r="AW287" s="29"/>
      <c r="AX287" s="29">
        <v>0</v>
      </c>
      <c r="AY287" s="29">
        <v>80800</v>
      </c>
    </row>
    <row r="288" spans="1:51" x14ac:dyDescent="0.25">
      <c r="A288" s="1">
        <v>805027287</v>
      </c>
      <c r="B288" s="1" t="s">
        <v>13</v>
      </c>
      <c r="C288" s="7" t="s">
        <v>14</v>
      </c>
      <c r="D288" s="7">
        <v>157833</v>
      </c>
      <c r="E288" s="7" t="s">
        <v>1136</v>
      </c>
      <c r="F288" s="7" t="s">
        <v>1137</v>
      </c>
      <c r="G288" s="8">
        <v>44557.999988425989</v>
      </c>
      <c r="H288" s="8">
        <v>44588</v>
      </c>
      <c r="I288" s="9">
        <v>80800</v>
      </c>
      <c r="J288" s="9">
        <v>0</v>
      </c>
      <c r="K288" s="9">
        <v>80800</v>
      </c>
      <c r="L288" s="9">
        <v>80800</v>
      </c>
      <c r="M288" s="16" t="s">
        <v>21</v>
      </c>
      <c r="N288" s="15" t="s">
        <v>1280</v>
      </c>
      <c r="O288" s="15" t="s">
        <v>1280</v>
      </c>
      <c r="P288" s="9">
        <v>80800</v>
      </c>
      <c r="Q288" s="1">
        <v>1221998030</v>
      </c>
      <c r="R288" s="1" t="s">
        <v>1281</v>
      </c>
      <c r="S288" s="1"/>
      <c r="T288" s="35">
        <v>0</v>
      </c>
      <c r="U288" s="35">
        <v>0</v>
      </c>
      <c r="V288" s="41" t="s">
        <v>1294</v>
      </c>
      <c r="W288" s="37" t="s">
        <v>1294</v>
      </c>
      <c r="X288" s="35">
        <v>0</v>
      </c>
      <c r="Y288" s="35">
        <v>0</v>
      </c>
      <c r="Z288" s="35">
        <v>0</v>
      </c>
      <c r="AA288" s="36"/>
      <c r="AB288" s="37"/>
      <c r="AC288" s="35">
        <v>0</v>
      </c>
      <c r="AD288" s="35">
        <v>0</v>
      </c>
      <c r="AE288" s="35">
        <v>0</v>
      </c>
      <c r="AF288" s="36"/>
      <c r="AG288" s="37"/>
      <c r="AH288" s="35">
        <v>0</v>
      </c>
      <c r="AI288" s="1" t="s">
        <v>1242</v>
      </c>
      <c r="AJ288" s="8">
        <v>44557</v>
      </c>
      <c r="AK288" s="8">
        <v>44579</v>
      </c>
      <c r="AL288" s="8"/>
      <c r="AM288" s="29">
        <v>80800</v>
      </c>
      <c r="AN288" s="29">
        <v>80800</v>
      </c>
      <c r="AO288" s="29">
        <v>80800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/>
      <c r="AW288" s="29"/>
      <c r="AX288" s="29">
        <v>0</v>
      </c>
      <c r="AY288" s="29">
        <v>80800</v>
      </c>
    </row>
    <row r="289" spans="1:51" x14ac:dyDescent="0.25">
      <c r="A289" s="1">
        <v>805027287</v>
      </c>
      <c r="B289" s="1" t="s">
        <v>13</v>
      </c>
      <c r="C289" s="7" t="s">
        <v>14</v>
      </c>
      <c r="D289" s="7">
        <v>34078</v>
      </c>
      <c r="E289" s="7" t="s">
        <v>1148</v>
      </c>
      <c r="F289" s="7" t="s">
        <v>1149</v>
      </c>
      <c r="G289" s="8">
        <v>44286.999988425989</v>
      </c>
      <c r="H289" s="8">
        <v>44301</v>
      </c>
      <c r="I289" s="9">
        <v>80800</v>
      </c>
      <c r="J289" s="9">
        <v>0</v>
      </c>
      <c r="K289" s="9">
        <v>80800</v>
      </c>
      <c r="L289" s="9">
        <v>80800</v>
      </c>
      <c r="M289" s="16" t="s">
        <v>21</v>
      </c>
      <c r="N289" s="15" t="s">
        <v>1280</v>
      </c>
      <c r="O289" s="15" t="s">
        <v>1280</v>
      </c>
      <c r="P289" s="9">
        <v>80800</v>
      </c>
      <c r="Q289" s="1">
        <v>1908619104</v>
      </c>
      <c r="R289" s="1" t="s">
        <v>1281</v>
      </c>
      <c r="S289" s="1"/>
      <c r="T289" s="35">
        <v>0</v>
      </c>
      <c r="U289" s="35">
        <v>0</v>
      </c>
      <c r="V289" s="41" t="s">
        <v>1294</v>
      </c>
      <c r="W289" s="37" t="s">
        <v>1294</v>
      </c>
      <c r="X289" s="35">
        <v>0</v>
      </c>
      <c r="Y289" s="35">
        <v>0</v>
      </c>
      <c r="Z289" s="35">
        <v>0</v>
      </c>
      <c r="AA289" s="36"/>
      <c r="AB289" s="37"/>
      <c r="AC289" s="35">
        <v>0</v>
      </c>
      <c r="AD289" s="35">
        <v>0</v>
      </c>
      <c r="AE289" s="35">
        <v>0</v>
      </c>
      <c r="AF289" s="36"/>
      <c r="AG289" s="37"/>
      <c r="AH289" s="35">
        <v>0</v>
      </c>
      <c r="AI289" s="1" t="s">
        <v>1242</v>
      </c>
      <c r="AJ289" s="8">
        <v>44271</v>
      </c>
      <c r="AK289" s="8">
        <v>44301</v>
      </c>
      <c r="AL289" s="8"/>
      <c r="AM289" s="29">
        <v>80800</v>
      </c>
      <c r="AN289" s="29">
        <v>80800</v>
      </c>
      <c r="AO289" s="29">
        <v>0</v>
      </c>
      <c r="AP289" s="29">
        <v>0</v>
      </c>
      <c r="AQ289" s="29">
        <v>0</v>
      </c>
      <c r="AR289" s="29">
        <v>0</v>
      </c>
      <c r="AS289" s="29">
        <v>0</v>
      </c>
      <c r="AT289" s="29">
        <v>0</v>
      </c>
      <c r="AU289" s="29">
        <v>0</v>
      </c>
      <c r="AV289" s="29"/>
      <c r="AW289" s="29"/>
      <c r="AX289" s="29">
        <v>0</v>
      </c>
      <c r="AY289" s="29">
        <v>0</v>
      </c>
    </row>
    <row r="290" spans="1:51" x14ac:dyDescent="0.25">
      <c r="A290" s="1">
        <v>805027287</v>
      </c>
      <c r="B290" s="1" t="s">
        <v>13</v>
      </c>
      <c r="C290" s="7" t="s">
        <v>14</v>
      </c>
      <c r="D290" s="7">
        <v>45458</v>
      </c>
      <c r="E290" s="7" t="s">
        <v>1150</v>
      </c>
      <c r="F290" s="7" t="s">
        <v>1151</v>
      </c>
      <c r="G290" s="8">
        <v>44316.999988425989</v>
      </c>
      <c r="H290" s="8">
        <v>44369</v>
      </c>
      <c r="I290" s="9">
        <v>80800</v>
      </c>
      <c r="J290" s="9">
        <v>0</v>
      </c>
      <c r="K290" s="9">
        <v>80800</v>
      </c>
      <c r="L290" s="9">
        <v>80800</v>
      </c>
      <c r="M290" s="16" t="s">
        <v>21</v>
      </c>
      <c r="N290" s="15" t="s">
        <v>1280</v>
      </c>
      <c r="O290" s="15" t="s">
        <v>1280</v>
      </c>
      <c r="P290" s="9">
        <v>80800</v>
      </c>
      <c r="Q290" s="1">
        <v>1221781630</v>
      </c>
      <c r="R290" s="1" t="s">
        <v>1281</v>
      </c>
      <c r="S290" s="1"/>
      <c r="T290" s="35">
        <v>0</v>
      </c>
      <c r="U290" s="35">
        <v>0</v>
      </c>
      <c r="V290" s="41" t="s">
        <v>1294</v>
      </c>
      <c r="W290" s="37" t="s">
        <v>1294</v>
      </c>
      <c r="X290" s="35">
        <v>0</v>
      </c>
      <c r="Y290" s="35">
        <v>0</v>
      </c>
      <c r="Z290" s="35">
        <v>0</v>
      </c>
      <c r="AA290" s="36"/>
      <c r="AB290" s="37"/>
      <c r="AC290" s="35">
        <v>0</v>
      </c>
      <c r="AD290" s="35">
        <v>0</v>
      </c>
      <c r="AE290" s="35">
        <v>0</v>
      </c>
      <c r="AF290" s="36"/>
      <c r="AG290" s="37"/>
      <c r="AH290" s="35">
        <v>0</v>
      </c>
      <c r="AI290" s="1" t="s">
        <v>1242</v>
      </c>
      <c r="AJ290" s="8">
        <v>44316</v>
      </c>
      <c r="AK290" s="8">
        <v>44366</v>
      </c>
      <c r="AL290" s="8"/>
      <c r="AM290" s="29">
        <v>80800</v>
      </c>
      <c r="AN290" s="29">
        <v>80800</v>
      </c>
      <c r="AO290" s="29">
        <v>80800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/>
      <c r="AW290" s="29"/>
      <c r="AX290" s="29">
        <v>0</v>
      </c>
      <c r="AY290" s="29">
        <v>80800</v>
      </c>
    </row>
    <row r="291" spans="1:51" x14ac:dyDescent="0.25">
      <c r="A291" s="1">
        <v>805027287</v>
      </c>
      <c r="B291" s="1" t="s">
        <v>13</v>
      </c>
      <c r="C291" s="7" t="s">
        <v>14</v>
      </c>
      <c r="D291" s="7">
        <v>47867</v>
      </c>
      <c r="E291" s="7" t="s">
        <v>1152</v>
      </c>
      <c r="F291" s="7" t="s">
        <v>1153</v>
      </c>
      <c r="G291" s="8">
        <v>44344</v>
      </c>
      <c r="H291" s="8">
        <v>44394</v>
      </c>
      <c r="I291" s="9">
        <v>80800</v>
      </c>
      <c r="J291" s="9">
        <v>0</v>
      </c>
      <c r="K291" s="9">
        <v>80800</v>
      </c>
      <c r="L291" s="9">
        <v>80800</v>
      </c>
      <c r="M291" s="16" t="s">
        <v>21</v>
      </c>
      <c r="N291" s="15" t="s">
        <v>1280</v>
      </c>
      <c r="O291" s="15" t="s">
        <v>1280</v>
      </c>
      <c r="P291" s="9">
        <v>80800</v>
      </c>
      <c r="Q291" s="1">
        <v>1221840736</v>
      </c>
      <c r="R291" s="1" t="s">
        <v>1281</v>
      </c>
      <c r="S291" s="1"/>
      <c r="T291" s="35">
        <v>0</v>
      </c>
      <c r="U291" s="35">
        <v>0</v>
      </c>
      <c r="V291" s="41" t="s">
        <v>1294</v>
      </c>
      <c r="W291" s="37" t="s">
        <v>1294</v>
      </c>
      <c r="X291" s="35">
        <v>0</v>
      </c>
      <c r="Y291" s="35">
        <v>0</v>
      </c>
      <c r="Z291" s="35">
        <v>0</v>
      </c>
      <c r="AA291" s="36"/>
      <c r="AB291" s="37"/>
      <c r="AC291" s="35">
        <v>0</v>
      </c>
      <c r="AD291" s="35">
        <v>0</v>
      </c>
      <c r="AE291" s="35">
        <v>0</v>
      </c>
      <c r="AF291" s="36"/>
      <c r="AG291" s="37"/>
      <c r="AH291" s="35">
        <v>0</v>
      </c>
      <c r="AI291" s="1" t="s">
        <v>1242</v>
      </c>
      <c r="AJ291" s="8">
        <v>44320</v>
      </c>
      <c r="AK291" s="8">
        <v>44394</v>
      </c>
      <c r="AL291" s="8"/>
      <c r="AM291" s="29">
        <v>80800</v>
      </c>
      <c r="AN291" s="29">
        <v>80800</v>
      </c>
      <c r="AO291" s="29">
        <v>80800</v>
      </c>
      <c r="AP291" s="29">
        <v>0</v>
      </c>
      <c r="AQ291" s="29">
        <v>0</v>
      </c>
      <c r="AR291" s="29">
        <v>0</v>
      </c>
      <c r="AS291" s="29">
        <v>0</v>
      </c>
      <c r="AT291" s="29">
        <v>0</v>
      </c>
      <c r="AU291" s="29">
        <v>0</v>
      </c>
      <c r="AV291" s="29"/>
      <c r="AW291" s="29"/>
      <c r="AX291" s="29">
        <v>0</v>
      </c>
      <c r="AY291" s="29">
        <v>80800</v>
      </c>
    </row>
    <row r="292" spans="1:51" x14ac:dyDescent="0.25">
      <c r="A292" s="1">
        <v>805027287</v>
      </c>
      <c r="B292" s="1" t="s">
        <v>13</v>
      </c>
      <c r="C292" s="7" t="s">
        <v>14</v>
      </c>
      <c r="D292" s="7">
        <v>53381</v>
      </c>
      <c r="E292" s="7" t="s">
        <v>1154</v>
      </c>
      <c r="F292" s="7" t="s">
        <v>1155</v>
      </c>
      <c r="G292" s="8">
        <v>44347.999988425989</v>
      </c>
      <c r="H292" s="8">
        <v>44394</v>
      </c>
      <c r="I292" s="9">
        <v>80800</v>
      </c>
      <c r="J292" s="9">
        <v>0</v>
      </c>
      <c r="K292" s="9">
        <v>80800</v>
      </c>
      <c r="L292" s="9">
        <v>80800</v>
      </c>
      <c r="M292" s="16" t="s">
        <v>21</v>
      </c>
      <c r="N292" s="15" t="s">
        <v>1280</v>
      </c>
      <c r="O292" s="15" t="s">
        <v>1280</v>
      </c>
      <c r="P292" s="9">
        <v>80800</v>
      </c>
      <c r="Q292" s="1">
        <v>1221841033</v>
      </c>
      <c r="R292" s="1" t="s">
        <v>1281</v>
      </c>
      <c r="S292" s="1"/>
      <c r="T292" s="35">
        <v>0</v>
      </c>
      <c r="U292" s="35">
        <v>0</v>
      </c>
      <c r="V292" s="41" t="s">
        <v>1294</v>
      </c>
      <c r="W292" s="37" t="s">
        <v>1294</v>
      </c>
      <c r="X292" s="35">
        <v>0</v>
      </c>
      <c r="Y292" s="35">
        <v>0</v>
      </c>
      <c r="Z292" s="35">
        <v>0</v>
      </c>
      <c r="AA292" s="36"/>
      <c r="AB292" s="37"/>
      <c r="AC292" s="35">
        <v>0</v>
      </c>
      <c r="AD292" s="35">
        <v>0</v>
      </c>
      <c r="AE292" s="35">
        <v>0</v>
      </c>
      <c r="AF292" s="36"/>
      <c r="AG292" s="37"/>
      <c r="AH292" s="35">
        <v>0</v>
      </c>
      <c r="AI292" s="1" t="s">
        <v>1242</v>
      </c>
      <c r="AJ292" s="8">
        <v>44321</v>
      </c>
      <c r="AK292" s="8">
        <v>44394</v>
      </c>
      <c r="AL292" s="8"/>
      <c r="AM292" s="29">
        <v>80800</v>
      </c>
      <c r="AN292" s="29">
        <v>80800</v>
      </c>
      <c r="AO292" s="29">
        <v>80800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/>
      <c r="AW292" s="29"/>
      <c r="AX292" s="29">
        <v>0</v>
      </c>
      <c r="AY292" s="29">
        <v>80800</v>
      </c>
    </row>
    <row r="293" spans="1:51" x14ac:dyDescent="0.25">
      <c r="A293" s="1">
        <v>805027287</v>
      </c>
      <c r="B293" s="1" t="s">
        <v>13</v>
      </c>
      <c r="C293" s="7" t="s">
        <v>14</v>
      </c>
      <c r="D293" s="7">
        <v>53547</v>
      </c>
      <c r="E293" s="7" t="s">
        <v>1158</v>
      </c>
      <c r="F293" s="7" t="s">
        <v>1159</v>
      </c>
      <c r="G293" s="8">
        <v>44347.999988425989</v>
      </c>
      <c r="H293" s="8">
        <v>44394</v>
      </c>
      <c r="I293" s="9">
        <v>80800</v>
      </c>
      <c r="J293" s="9">
        <v>0</v>
      </c>
      <c r="K293" s="9">
        <v>80800</v>
      </c>
      <c r="L293" s="9">
        <v>80800</v>
      </c>
      <c r="M293" s="16" t="s">
        <v>21</v>
      </c>
      <c r="N293" s="15" t="s">
        <v>1280</v>
      </c>
      <c r="O293" s="15" t="s">
        <v>1280</v>
      </c>
      <c r="P293" s="9">
        <v>80800</v>
      </c>
      <c r="Q293" s="1">
        <v>1221840781</v>
      </c>
      <c r="R293" s="1" t="s">
        <v>1281</v>
      </c>
      <c r="S293" s="1"/>
      <c r="T293" s="35">
        <v>0</v>
      </c>
      <c r="U293" s="35">
        <v>0</v>
      </c>
      <c r="V293" s="41" t="s">
        <v>1294</v>
      </c>
      <c r="W293" s="37" t="s">
        <v>1294</v>
      </c>
      <c r="X293" s="35">
        <v>0</v>
      </c>
      <c r="Y293" s="35">
        <v>0</v>
      </c>
      <c r="Z293" s="35">
        <v>0</v>
      </c>
      <c r="AA293" s="36"/>
      <c r="AB293" s="37"/>
      <c r="AC293" s="35">
        <v>0</v>
      </c>
      <c r="AD293" s="35">
        <v>0</v>
      </c>
      <c r="AE293" s="35">
        <v>0</v>
      </c>
      <c r="AF293" s="36"/>
      <c r="AG293" s="37"/>
      <c r="AH293" s="35">
        <v>0</v>
      </c>
      <c r="AI293" s="1" t="s">
        <v>1242</v>
      </c>
      <c r="AJ293" s="8">
        <v>44342</v>
      </c>
      <c r="AK293" s="8">
        <v>44394</v>
      </c>
      <c r="AL293" s="8"/>
      <c r="AM293" s="29">
        <v>80800</v>
      </c>
      <c r="AN293" s="29">
        <v>80800</v>
      </c>
      <c r="AO293" s="29">
        <v>80800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/>
      <c r="AW293" s="29"/>
      <c r="AX293" s="29">
        <v>0</v>
      </c>
      <c r="AY293" s="29">
        <v>80800</v>
      </c>
    </row>
    <row r="294" spans="1:51" x14ac:dyDescent="0.25">
      <c r="A294" s="1">
        <v>805027287</v>
      </c>
      <c r="B294" s="1" t="s">
        <v>13</v>
      </c>
      <c r="C294" s="7" t="s">
        <v>14</v>
      </c>
      <c r="D294" s="7">
        <v>67114</v>
      </c>
      <c r="E294" s="7" t="s">
        <v>1160</v>
      </c>
      <c r="F294" s="7" t="s">
        <v>1161</v>
      </c>
      <c r="G294" s="8">
        <v>44403.00555555569</v>
      </c>
      <c r="H294" s="8">
        <v>44460</v>
      </c>
      <c r="I294" s="9">
        <v>80800</v>
      </c>
      <c r="J294" s="9">
        <v>0</v>
      </c>
      <c r="K294" s="9">
        <v>80800</v>
      </c>
      <c r="L294" s="9">
        <v>80800</v>
      </c>
      <c r="M294" s="16" t="s">
        <v>21</v>
      </c>
      <c r="N294" s="15" t="s">
        <v>1280</v>
      </c>
      <c r="O294" s="15" t="s">
        <v>1280</v>
      </c>
      <c r="P294" s="9">
        <v>80800</v>
      </c>
      <c r="Q294" s="1">
        <v>1221865757</v>
      </c>
      <c r="R294" s="1" t="s">
        <v>1281</v>
      </c>
      <c r="S294" s="1"/>
      <c r="T294" s="35">
        <v>0</v>
      </c>
      <c r="U294" s="35">
        <v>0</v>
      </c>
      <c r="V294" s="41" t="s">
        <v>1294</v>
      </c>
      <c r="W294" s="37" t="s">
        <v>1294</v>
      </c>
      <c r="X294" s="35">
        <v>0</v>
      </c>
      <c r="Y294" s="35">
        <v>0</v>
      </c>
      <c r="Z294" s="35">
        <v>0</v>
      </c>
      <c r="AA294" s="36"/>
      <c r="AB294" s="37"/>
      <c r="AC294" s="35">
        <v>0</v>
      </c>
      <c r="AD294" s="35">
        <v>0</v>
      </c>
      <c r="AE294" s="35">
        <v>0</v>
      </c>
      <c r="AF294" s="36"/>
      <c r="AG294" s="37"/>
      <c r="AH294" s="35">
        <v>0</v>
      </c>
      <c r="AI294" s="1" t="s">
        <v>1242</v>
      </c>
      <c r="AJ294" s="8">
        <v>44403</v>
      </c>
      <c r="AK294" s="8">
        <v>44460</v>
      </c>
      <c r="AL294" s="8"/>
      <c r="AM294" s="29">
        <v>80800</v>
      </c>
      <c r="AN294" s="29">
        <v>80800</v>
      </c>
      <c r="AO294" s="29">
        <v>80800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/>
      <c r="AW294" s="29"/>
      <c r="AX294" s="29">
        <v>0</v>
      </c>
      <c r="AY294" s="29">
        <v>80800</v>
      </c>
    </row>
    <row r="295" spans="1:51" x14ac:dyDescent="0.25">
      <c r="A295" s="1">
        <v>805027287</v>
      </c>
      <c r="B295" s="1" t="s">
        <v>13</v>
      </c>
      <c r="C295" s="7" t="s">
        <v>14</v>
      </c>
      <c r="D295" s="7">
        <v>75034</v>
      </c>
      <c r="E295" s="7" t="s">
        <v>1162</v>
      </c>
      <c r="F295" s="7" t="s">
        <v>1163</v>
      </c>
      <c r="G295" s="8">
        <v>44408.999988425989</v>
      </c>
      <c r="H295" s="8">
        <v>44460</v>
      </c>
      <c r="I295" s="9">
        <v>80800</v>
      </c>
      <c r="J295" s="9">
        <v>0</v>
      </c>
      <c r="K295" s="9">
        <v>80800</v>
      </c>
      <c r="L295" s="9">
        <v>80800</v>
      </c>
      <c r="M295" s="16" t="s">
        <v>21</v>
      </c>
      <c r="N295" s="15" t="s">
        <v>1280</v>
      </c>
      <c r="O295" s="15" t="s">
        <v>1280</v>
      </c>
      <c r="P295" s="9">
        <v>80800</v>
      </c>
      <c r="Q295" s="1">
        <v>1221865730</v>
      </c>
      <c r="R295" s="1" t="s">
        <v>1281</v>
      </c>
      <c r="S295" s="1"/>
      <c r="T295" s="35">
        <v>0</v>
      </c>
      <c r="U295" s="35">
        <v>0</v>
      </c>
      <c r="V295" s="41" t="s">
        <v>1294</v>
      </c>
      <c r="W295" s="37" t="s">
        <v>1294</v>
      </c>
      <c r="X295" s="35">
        <v>0</v>
      </c>
      <c r="Y295" s="35">
        <v>0</v>
      </c>
      <c r="Z295" s="35">
        <v>0</v>
      </c>
      <c r="AA295" s="36"/>
      <c r="AB295" s="37"/>
      <c r="AC295" s="35">
        <v>0</v>
      </c>
      <c r="AD295" s="35">
        <v>0</v>
      </c>
      <c r="AE295" s="35">
        <v>0</v>
      </c>
      <c r="AF295" s="36"/>
      <c r="AG295" s="37"/>
      <c r="AH295" s="35">
        <v>0</v>
      </c>
      <c r="AI295" s="1" t="s">
        <v>1242</v>
      </c>
      <c r="AJ295" s="8">
        <v>44408</v>
      </c>
      <c r="AK295" s="8">
        <v>44460</v>
      </c>
      <c r="AL295" s="8"/>
      <c r="AM295" s="29">
        <v>80800</v>
      </c>
      <c r="AN295" s="29">
        <v>80800</v>
      </c>
      <c r="AO295" s="29">
        <v>80800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/>
      <c r="AW295" s="29"/>
      <c r="AX295" s="29">
        <v>0</v>
      </c>
      <c r="AY295" s="29">
        <v>80800</v>
      </c>
    </row>
    <row r="296" spans="1:51" x14ac:dyDescent="0.25">
      <c r="A296" s="1">
        <v>805027287</v>
      </c>
      <c r="B296" s="1" t="s">
        <v>13</v>
      </c>
      <c r="C296" s="7" t="s">
        <v>14</v>
      </c>
      <c r="D296" s="7">
        <v>91370</v>
      </c>
      <c r="E296" s="7" t="s">
        <v>1166</v>
      </c>
      <c r="F296" s="7" t="s">
        <v>1167</v>
      </c>
      <c r="G296" s="8">
        <v>44456</v>
      </c>
      <c r="H296" s="8">
        <v>44491</v>
      </c>
      <c r="I296" s="9">
        <v>80800</v>
      </c>
      <c r="J296" s="9">
        <v>0</v>
      </c>
      <c r="K296" s="9">
        <v>80800</v>
      </c>
      <c r="L296" s="9">
        <v>80800</v>
      </c>
      <c r="M296" s="16" t="s">
        <v>21</v>
      </c>
      <c r="N296" s="15" t="s">
        <v>1280</v>
      </c>
      <c r="O296" s="15" t="s">
        <v>1280</v>
      </c>
      <c r="P296" s="9">
        <v>80800</v>
      </c>
      <c r="Q296" s="1">
        <v>1221841726</v>
      </c>
      <c r="R296" s="1" t="s">
        <v>1281</v>
      </c>
      <c r="S296" s="1"/>
      <c r="T296" s="35">
        <v>0</v>
      </c>
      <c r="U296" s="35">
        <v>0</v>
      </c>
      <c r="V296" s="41" t="s">
        <v>1294</v>
      </c>
      <c r="W296" s="37" t="s">
        <v>1294</v>
      </c>
      <c r="X296" s="35">
        <v>0</v>
      </c>
      <c r="Y296" s="35">
        <v>0</v>
      </c>
      <c r="Z296" s="35">
        <v>0</v>
      </c>
      <c r="AA296" s="36"/>
      <c r="AB296" s="37"/>
      <c r="AC296" s="35">
        <v>0</v>
      </c>
      <c r="AD296" s="35">
        <v>0</v>
      </c>
      <c r="AE296" s="35">
        <v>0</v>
      </c>
      <c r="AF296" s="36"/>
      <c r="AG296" s="37"/>
      <c r="AH296" s="35">
        <v>0</v>
      </c>
      <c r="AI296" s="1" t="s">
        <v>1242</v>
      </c>
      <c r="AJ296" s="8">
        <v>44456</v>
      </c>
      <c r="AK296" s="8">
        <v>44494</v>
      </c>
      <c r="AL296" s="8"/>
      <c r="AM296" s="29">
        <v>80800</v>
      </c>
      <c r="AN296" s="29">
        <v>80800</v>
      </c>
      <c r="AO296" s="29">
        <v>80800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/>
      <c r="AW296" s="29"/>
      <c r="AX296" s="29">
        <v>0</v>
      </c>
      <c r="AY296" s="29">
        <v>80800</v>
      </c>
    </row>
    <row r="297" spans="1:51" x14ac:dyDescent="0.25">
      <c r="A297" s="1">
        <v>805027287</v>
      </c>
      <c r="B297" s="1" t="s">
        <v>13</v>
      </c>
      <c r="C297" s="7" t="s">
        <v>14</v>
      </c>
      <c r="D297" s="7">
        <v>91647</v>
      </c>
      <c r="E297" s="7" t="s">
        <v>1168</v>
      </c>
      <c r="F297" s="7" t="s">
        <v>1169</v>
      </c>
      <c r="G297" s="8">
        <v>44458.999988425989</v>
      </c>
      <c r="H297" s="8">
        <v>44491</v>
      </c>
      <c r="I297" s="9">
        <v>80800</v>
      </c>
      <c r="J297" s="9">
        <v>0</v>
      </c>
      <c r="K297" s="9">
        <v>80800</v>
      </c>
      <c r="L297" s="9">
        <v>80800</v>
      </c>
      <c r="M297" s="16" t="s">
        <v>21</v>
      </c>
      <c r="N297" s="15" t="s">
        <v>1280</v>
      </c>
      <c r="O297" s="15" t="s">
        <v>1280</v>
      </c>
      <c r="P297" s="9">
        <v>80800</v>
      </c>
      <c r="Q297" s="1">
        <v>1910004763</v>
      </c>
      <c r="R297" s="1" t="s">
        <v>1281</v>
      </c>
      <c r="S297" s="1"/>
      <c r="T297" s="35">
        <v>0</v>
      </c>
      <c r="U297" s="35">
        <v>0</v>
      </c>
      <c r="V297" s="41" t="s">
        <v>1294</v>
      </c>
      <c r="W297" s="37" t="s">
        <v>1294</v>
      </c>
      <c r="X297" s="35">
        <v>0</v>
      </c>
      <c r="Y297" s="35">
        <v>0</v>
      </c>
      <c r="Z297" s="35">
        <v>0</v>
      </c>
      <c r="AA297" s="36"/>
      <c r="AB297" s="37"/>
      <c r="AC297" s="35">
        <v>0</v>
      </c>
      <c r="AD297" s="35">
        <v>0</v>
      </c>
      <c r="AE297" s="35">
        <v>0</v>
      </c>
      <c r="AF297" s="36"/>
      <c r="AG297" s="37"/>
      <c r="AH297" s="35">
        <v>0</v>
      </c>
      <c r="AI297" s="1" t="s">
        <v>1242</v>
      </c>
      <c r="AJ297" s="8">
        <v>44457</v>
      </c>
      <c r="AK297" s="8">
        <v>44488</v>
      </c>
      <c r="AL297" s="8"/>
      <c r="AM297" s="29">
        <v>80800</v>
      </c>
      <c r="AN297" s="29">
        <v>80800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/>
      <c r="AW297" s="29"/>
      <c r="AX297" s="29">
        <v>0</v>
      </c>
      <c r="AY297" s="29">
        <v>0</v>
      </c>
    </row>
    <row r="298" spans="1:51" x14ac:dyDescent="0.25">
      <c r="A298" s="1">
        <v>805027287</v>
      </c>
      <c r="B298" s="1" t="s">
        <v>13</v>
      </c>
      <c r="C298" s="7" t="s">
        <v>14</v>
      </c>
      <c r="D298" s="7">
        <v>91881</v>
      </c>
      <c r="E298" s="7" t="s">
        <v>1170</v>
      </c>
      <c r="F298" s="7" t="s">
        <v>1171</v>
      </c>
      <c r="G298" s="8">
        <v>44458.999988425989</v>
      </c>
      <c r="H298" s="8">
        <v>44491</v>
      </c>
      <c r="I298" s="9">
        <v>80800</v>
      </c>
      <c r="J298" s="9">
        <v>0</v>
      </c>
      <c r="K298" s="9">
        <v>80800</v>
      </c>
      <c r="L298" s="9">
        <v>80800</v>
      </c>
      <c r="M298" s="16" t="s">
        <v>21</v>
      </c>
      <c r="N298" s="15" t="s">
        <v>1280</v>
      </c>
      <c r="O298" s="15" t="s">
        <v>1280</v>
      </c>
      <c r="P298" s="9">
        <v>80800</v>
      </c>
      <c r="Q298" s="1">
        <v>1221890003</v>
      </c>
      <c r="R298" s="1" t="s">
        <v>1281</v>
      </c>
      <c r="S298" s="1"/>
      <c r="T298" s="35">
        <v>0</v>
      </c>
      <c r="U298" s="35">
        <v>0</v>
      </c>
      <c r="V298" s="41" t="s">
        <v>1294</v>
      </c>
      <c r="W298" s="37" t="s">
        <v>1294</v>
      </c>
      <c r="X298" s="35">
        <v>0</v>
      </c>
      <c r="Y298" s="35">
        <v>0</v>
      </c>
      <c r="Z298" s="35">
        <v>0</v>
      </c>
      <c r="AA298" s="36"/>
      <c r="AB298" s="37"/>
      <c r="AC298" s="35">
        <v>0</v>
      </c>
      <c r="AD298" s="35">
        <v>0</v>
      </c>
      <c r="AE298" s="35">
        <v>0</v>
      </c>
      <c r="AF298" s="36"/>
      <c r="AG298" s="37"/>
      <c r="AH298" s="35">
        <v>0</v>
      </c>
      <c r="AI298" s="1" t="s">
        <v>1242</v>
      </c>
      <c r="AJ298" s="8">
        <v>44457</v>
      </c>
      <c r="AK298" s="8">
        <v>44488</v>
      </c>
      <c r="AL298" s="8"/>
      <c r="AM298" s="29">
        <v>80800</v>
      </c>
      <c r="AN298" s="29">
        <v>80800</v>
      </c>
      <c r="AO298" s="29">
        <v>80800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/>
      <c r="AW298" s="29"/>
      <c r="AX298" s="29">
        <v>0</v>
      </c>
      <c r="AY298" s="29">
        <v>80800</v>
      </c>
    </row>
    <row r="299" spans="1:51" x14ac:dyDescent="0.25">
      <c r="A299" s="1">
        <v>805027287</v>
      </c>
      <c r="B299" s="1" t="s">
        <v>13</v>
      </c>
      <c r="C299" s="7" t="s">
        <v>14</v>
      </c>
      <c r="D299" s="7">
        <v>99681</v>
      </c>
      <c r="E299" s="7" t="s">
        <v>1172</v>
      </c>
      <c r="F299" s="7" t="s">
        <v>1173</v>
      </c>
      <c r="G299" s="8">
        <v>44463.999988425989</v>
      </c>
      <c r="H299" s="8">
        <v>44491</v>
      </c>
      <c r="I299" s="9">
        <v>80800</v>
      </c>
      <c r="J299" s="9">
        <v>0</v>
      </c>
      <c r="K299" s="9">
        <v>80800</v>
      </c>
      <c r="L299" s="9">
        <v>80800</v>
      </c>
      <c r="M299" s="16" t="s">
        <v>21</v>
      </c>
      <c r="N299" s="15" t="s">
        <v>1280</v>
      </c>
      <c r="O299" s="15" t="s">
        <v>1280</v>
      </c>
      <c r="P299" s="9">
        <v>80800</v>
      </c>
      <c r="Q299" s="1">
        <v>1221901786</v>
      </c>
      <c r="R299" s="1" t="s">
        <v>1281</v>
      </c>
      <c r="S299" s="1"/>
      <c r="T299" s="35">
        <v>0</v>
      </c>
      <c r="U299" s="35">
        <v>0</v>
      </c>
      <c r="V299" s="41" t="s">
        <v>1294</v>
      </c>
      <c r="W299" s="37" t="s">
        <v>1294</v>
      </c>
      <c r="X299" s="35">
        <v>0</v>
      </c>
      <c r="Y299" s="35">
        <v>0</v>
      </c>
      <c r="Z299" s="35">
        <v>0</v>
      </c>
      <c r="AA299" s="36"/>
      <c r="AB299" s="37"/>
      <c r="AC299" s="35">
        <v>0</v>
      </c>
      <c r="AD299" s="35">
        <v>0</v>
      </c>
      <c r="AE299" s="35">
        <v>0</v>
      </c>
      <c r="AF299" s="36"/>
      <c r="AG299" s="37"/>
      <c r="AH299" s="35">
        <v>0</v>
      </c>
      <c r="AI299" s="1" t="s">
        <v>1242</v>
      </c>
      <c r="AJ299" s="8">
        <v>44440</v>
      </c>
      <c r="AK299" s="8">
        <v>44488</v>
      </c>
      <c r="AL299" s="8"/>
      <c r="AM299" s="29">
        <v>80800</v>
      </c>
      <c r="AN299" s="29">
        <v>80800</v>
      </c>
      <c r="AO299" s="29">
        <v>80800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/>
      <c r="AW299" s="29"/>
      <c r="AX299" s="29">
        <v>0</v>
      </c>
      <c r="AY299" s="29">
        <v>80800</v>
      </c>
    </row>
    <row r="300" spans="1:51" x14ac:dyDescent="0.25">
      <c r="A300" s="1">
        <v>805027287</v>
      </c>
      <c r="B300" s="1" t="s">
        <v>13</v>
      </c>
      <c r="C300" s="7" t="s">
        <v>14</v>
      </c>
      <c r="D300" s="7">
        <v>99688</v>
      </c>
      <c r="E300" s="7" t="s">
        <v>1174</v>
      </c>
      <c r="F300" s="7" t="s">
        <v>1175</v>
      </c>
      <c r="G300" s="8">
        <v>44463.999988425989</v>
      </c>
      <c r="H300" s="8">
        <v>44491</v>
      </c>
      <c r="I300" s="9">
        <v>80800</v>
      </c>
      <c r="J300" s="9">
        <v>0</v>
      </c>
      <c r="K300" s="9">
        <v>80800</v>
      </c>
      <c r="L300" s="9">
        <v>80800</v>
      </c>
      <c r="M300" s="16" t="s">
        <v>21</v>
      </c>
      <c r="N300" s="15" t="s">
        <v>1280</v>
      </c>
      <c r="O300" s="15" t="s">
        <v>1280</v>
      </c>
      <c r="P300" s="9">
        <v>80800</v>
      </c>
      <c r="Q300" s="1">
        <v>1910004766</v>
      </c>
      <c r="R300" s="1" t="s">
        <v>1281</v>
      </c>
      <c r="S300" s="1"/>
      <c r="T300" s="35">
        <v>0</v>
      </c>
      <c r="U300" s="35">
        <v>0</v>
      </c>
      <c r="V300" s="41" t="s">
        <v>1294</v>
      </c>
      <c r="W300" s="37" t="s">
        <v>1294</v>
      </c>
      <c r="X300" s="35">
        <v>0</v>
      </c>
      <c r="Y300" s="35">
        <v>0</v>
      </c>
      <c r="Z300" s="35">
        <v>0</v>
      </c>
      <c r="AA300" s="36"/>
      <c r="AB300" s="37"/>
      <c r="AC300" s="35">
        <v>0</v>
      </c>
      <c r="AD300" s="35">
        <v>0</v>
      </c>
      <c r="AE300" s="35">
        <v>0</v>
      </c>
      <c r="AF300" s="36"/>
      <c r="AG300" s="37"/>
      <c r="AH300" s="35">
        <v>0</v>
      </c>
      <c r="AI300" s="1" t="s">
        <v>1242</v>
      </c>
      <c r="AJ300" s="8">
        <v>44455</v>
      </c>
      <c r="AK300" s="8">
        <v>44488</v>
      </c>
      <c r="AL300" s="8"/>
      <c r="AM300" s="29">
        <v>80800</v>
      </c>
      <c r="AN300" s="29">
        <v>80800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/>
      <c r="AW300" s="29"/>
      <c r="AX300" s="29">
        <v>0</v>
      </c>
      <c r="AY300" s="29">
        <v>0</v>
      </c>
    </row>
    <row r="301" spans="1:51" x14ac:dyDescent="0.25">
      <c r="A301" s="1">
        <v>805027287</v>
      </c>
      <c r="B301" s="1" t="s">
        <v>13</v>
      </c>
      <c r="C301" s="7" t="s">
        <v>14</v>
      </c>
      <c r="D301" s="7">
        <v>99732</v>
      </c>
      <c r="E301" s="7" t="s">
        <v>1176</v>
      </c>
      <c r="F301" s="7" t="s">
        <v>1177</v>
      </c>
      <c r="G301" s="8">
        <v>44463.999988425989</v>
      </c>
      <c r="H301" s="8">
        <v>44491</v>
      </c>
      <c r="I301" s="9">
        <v>80800</v>
      </c>
      <c r="J301" s="9">
        <v>0</v>
      </c>
      <c r="K301" s="9">
        <v>80800</v>
      </c>
      <c r="L301" s="9">
        <v>80800</v>
      </c>
      <c r="M301" s="16" t="s">
        <v>21</v>
      </c>
      <c r="N301" s="15" t="s">
        <v>1280</v>
      </c>
      <c r="O301" s="15" t="s">
        <v>1280</v>
      </c>
      <c r="P301" s="9">
        <v>80800</v>
      </c>
      <c r="Q301" s="1">
        <v>1910004768</v>
      </c>
      <c r="R301" s="1" t="s">
        <v>1281</v>
      </c>
      <c r="S301" s="1"/>
      <c r="T301" s="35">
        <v>0</v>
      </c>
      <c r="U301" s="35">
        <v>0</v>
      </c>
      <c r="V301" s="41" t="s">
        <v>1294</v>
      </c>
      <c r="W301" s="37" t="s">
        <v>1294</v>
      </c>
      <c r="X301" s="35">
        <v>0</v>
      </c>
      <c r="Y301" s="35">
        <v>0</v>
      </c>
      <c r="Z301" s="35">
        <v>0</v>
      </c>
      <c r="AA301" s="36"/>
      <c r="AB301" s="37"/>
      <c r="AC301" s="35">
        <v>0</v>
      </c>
      <c r="AD301" s="35">
        <v>0</v>
      </c>
      <c r="AE301" s="35">
        <v>0</v>
      </c>
      <c r="AF301" s="36"/>
      <c r="AG301" s="37"/>
      <c r="AH301" s="35">
        <v>0</v>
      </c>
      <c r="AI301" s="1" t="s">
        <v>1242</v>
      </c>
      <c r="AJ301" s="8">
        <v>44455</v>
      </c>
      <c r="AK301" s="8">
        <v>44488</v>
      </c>
      <c r="AL301" s="8"/>
      <c r="AM301" s="29">
        <v>80800</v>
      </c>
      <c r="AN301" s="29">
        <v>80800</v>
      </c>
      <c r="AO301" s="29">
        <v>0</v>
      </c>
      <c r="AP301" s="29">
        <v>0</v>
      </c>
      <c r="AQ301" s="29">
        <v>0</v>
      </c>
      <c r="AR301" s="29">
        <v>0</v>
      </c>
      <c r="AS301" s="29">
        <v>0</v>
      </c>
      <c r="AT301" s="29">
        <v>0</v>
      </c>
      <c r="AU301" s="29">
        <v>0</v>
      </c>
      <c r="AV301" s="29"/>
      <c r="AW301" s="29"/>
      <c r="AX301" s="29">
        <v>0</v>
      </c>
      <c r="AY301" s="29">
        <v>0</v>
      </c>
    </row>
    <row r="302" spans="1:51" x14ac:dyDescent="0.25">
      <c r="A302" s="1">
        <v>805027287</v>
      </c>
      <c r="B302" s="1" t="s">
        <v>13</v>
      </c>
      <c r="C302" s="7" t="s">
        <v>14</v>
      </c>
      <c r="D302" s="7">
        <v>99821</v>
      </c>
      <c r="E302" s="7" t="s">
        <v>1178</v>
      </c>
      <c r="F302" s="7" t="s">
        <v>1179</v>
      </c>
      <c r="G302" s="8">
        <v>44463.999988425989</v>
      </c>
      <c r="H302" s="8">
        <v>44491</v>
      </c>
      <c r="I302" s="9">
        <v>80800</v>
      </c>
      <c r="J302" s="9">
        <v>0</v>
      </c>
      <c r="K302" s="9">
        <v>80800</v>
      </c>
      <c r="L302" s="9">
        <v>80800</v>
      </c>
      <c r="M302" s="16" t="s">
        <v>21</v>
      </c>
      <c r="N302" s="15" t="s">
        <v>1280</v>
      </c>
      <c r="O302" s="15" t="s">
        <v>1280</v>
      </c>
      <c r="P302" s="9">
        <v>80800</v>
      </c>
      <c r="Q302" s="1">
        <v>1910004769</v>
      </c>
      <c r="R302" s="1" t="s">
        <v>1281</v>
      </c>
      <c r="S302" s="1"/>
      <c r="T302" s="35">
        <v>0</v>
      </c>
      <c r="U302" s="35">
        <v>0</v>
      </c>
      <c r="V302" s="41" t="s">
        <v>1294</v>
      </c>
      <c r="W302" s="37" t="s">
        <v>1294</v>
      </c>
      <c r="X302" s="35">
        <v>0</v>
      </c>
      <c r="Y302" s="35">
        <v>0</v>
      </c>
      <c r="Z302" s="35">
        <v>0</v>
      </c>
      <c r="AA302" s="36"/>
      <c r="AB302" s="37"/>
      <c r="AC302" s="35">
        <v>0</v>
      </c>
      <c r="AD302" s="35">
        <v>0</v>
      </c>
      <c r="AE302" s="35">
        <v>0</v>
      </c>
      <c r="AF302" s="36"/>
      <c r="AG302" s="37"/>
      <c r="AH302" s="35">
        <v>0</v>
      </c>
      <c r="AI302" s="1" t="s">
        <v>1242</v>
      </c>
      <c r="AJ302" s="8">
        <v>44456</v>
      </c>
      <c r="AK302" s="8">
        <v>44488</v>
      </c>
      <c r="AL302" s="8"/>
      <c r="AM302" s="29">
        <v>80800</v>
      </c>
      <c r="AN302" s="29">
        <v>80800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/>
      <c r="AW302" s="29"/>
      <c r="AX302" s="29">
        <v>0</v>
      </c>
      <c r="AY302" s="29">
        <v>0</v>
      </c>
    </row>
    <row r="303" spans="1:51" x14ac:dyDescent="0.25">
      <c r="A303" s="1">
        <v>805027287</v>
      </c>
      <c r="B303" s="1" t="s">
        <v>13</v>
      </c>
      <c r="C303" s="7" t="s">
        <v>14</v>
      </c>
      <c r="D303" s="7">
        <v>99837</v>
      </c>
      <c r="E303" s="7" t="s">
        <v>1180</v>
      </c>
      <c r="F303" s="7" t="s">
        <v>1181</v>
      </c>
      <c r="G303" s="8">
        <v>44463.999988425989</v>
      </c>
      <c r="H303" s="8">
        <v>44491</v>
      </c>
      <c r="I303" s="9">
        <v>80800</v>
      </c>
      <c r="J303" s="9">
        <v>0</v>
      </c>
      <c r="K303" s="9">
        <v>80800</v>
      </c>
      <c r="L303" s="9">
        <v>80800</v>
      </c>
      <c r="M303" s="16" t="s">
        <v>21</v>
      </c>
      <c r="N303" s="15" t="s">
        <v>1280</v>
      </c>
      <c r="O303" s="15" t="s">
        <v>1280</v>
      </c>
      <c r="P303" s="9">
        <v>80800</v>
      </c>
      <c r="Q303" s="1">
        <v>1221890910</v>
      </c>
      <c r="R303" s="1" t="s">
        <v>1281</v>
      </c>
      <c r="S303" s="1"/>
      <c r="T303" s="35">
        <v>0</v>
      </c>
      <c r="U303" s="35">
        <v>0</v>
      </c>
      <c r="V303" s="41" t="s">
        <v>1294</v>
      </c>
      <c r="W303" s="37" t="s">
        <v>1294</v>
      </c>
      <c r="X303" s="35">
        <v>0</v>
      </c>
      <c r="Y303" s="35">
        <v>0</v>
      </c>
      <c r="Z303" s="35">
        <v>0</v>
      </c>
      <c r="AA303" s="36"/>
      <c r="AB303" s="37"/>
      <c r="AC303" s="35">
        <v>0</v>
      </c>
      <c r="AD303" s="35">
        <v>0</v>
      </c>
      <c r="AE303" s="35">
        <v>0</v>
      </c>
      <c r="AF303" s="36"/>
      <c r="AG303" s="37"/>
      <c r="AH303" s="35">
        <v>0</v>
      </c>
      <c r="AI303" s="1" t="s">
        <v>1242</v>
      </c>
      <c r="AJ303" s="8">
        <v>44456</v>
      </c>
      <c r="AK303" s="8">
        <v>44488</v>
      </c>
      <c r="AL303" s="8"/>
      <c r="AM303" s="29">
        <v>80800</v>
      </c>
      <c r="AN303" s="29">
        <v>80800</v>
      </c>
      <c r="AO303" s="29">
        <v>80800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/>
      <c r="AW303" s="29"/>
      <c r="AX303" s="29">
        <v>0</v>
      </c>
      <c r="AY303" s="29">
        <v>80800</v>
      </c>
    </row>
    <row r="304" spans="1:51" x14ac:dyDescent="0.25">
      <c r="A304" s="1">
        <v>805027287</v>
      </c>
      <c r="B304" s="1" t="s">
        <v>13</v>
      </c>
      <c r="C304" s="7" t="s">
        <v>14</v>
      </c>
      <c r="D304" s="7">
        <v>99856</v>
      </c>
      <c r="E304" s="7" t="s">
        <v>1182</v>
      </c>
      <c r="F304" s="7" t="s">
        <v>1183</v>
      </c>
      <c r="G304" s="8">
        <v>44463.999988425989</v>
      </c>
      <c r="H304" s="8">
        <v>44491</v>
      </c>
      <c r="I304" s="9">
        <v>80800</v>
      </c>
      <c r="J304" s="9">
        <v>0</v>
      </c>
      <c r="K304" s="9">
        <v>80800</v>
      </c>
      <c r="L304" s="9">
        <v>80800</v>
      </c>
      <c r="M304" s="16" t="s">
        <v>21</v>
      </c>
      <c r="N304" s="15" t="s">
        <v>1280</v>
      </c>
      <c r="O304" s="15" t="s">
        <v>1280</v>
      </c>
      <c r="P304" s="9">
        <v>80800</v>
      </c>
      <c r="Q304" s="1">
        <v>1910005283</v>
      </c>
      <c r="R304" s="1" t="s">
        <v>1281</v>
      </c>
      <c r="S304" s="1"/>
      <c r="T304" s="35">
        <v>0</v>
      </c>
      <c r="U304" s="35">
        <v>0</v>
      </c>
      <c r="V304" s="41" t="s">
        <v>1294</v>
      </c>
      <c r="W304" s="37" t="s">
        <v>1294</v>
      </c>
      <c r="X304" s="35">
        <v>0</v>
      </c>
      <c r="Y304" s="35">
        <v>0</v>
      </c>
      <c r="Z304" s="35">
        <v>0</v>
      </c>
      <c r="AA304" s="36"/>
      <c r="AB304" s="37"/>
      <c r="AC304" s="35">
        <v>0</v>
      </c>
      <c r="AD304" s="35">
        <v>0</v>
      </c>
      <c r="AE304" s="35">
        <v>0</v>
      </c>
      <c r="AF304" s="36"/>
      <c r="AG304" s="37"/>
      <c r="AH304" s="35">
        <v>0</v>
      </c>
      <c r="AI304" s="1" t="s">
        <v>1242</v>
      </c>
      <c r="AJ304" s="8">
        <v>44456</v>
      </c>
      <c r="AK304" s="8">
        <v>44488</v>
      </c>
      <c r="AL304" s="8"/>
      <c r="AM304" s="29">
        <v>80800</v>
      </c>
      <c r="AN304" s="29">
        <v>80800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/>
      <c r="AW304" s="29"/>
      <c r="AX304" s="29">
        <v>0</v>
      </c>
      <c r="AY304" s="29">
        <v>0</v>
      </c>
    </row>
    <row r="305" spans="1:51" x14ac:dyDescent="0.25">
      <c r="A305" s="1">
        <v>805027287</v>
      </c>
      <c r="B305" s="1" t="s">
        <v>13</v>
      </c>
      <c r="C305" s="7" t="s">
        <v>14</v>
      </c>
      <c r="D305" s="7">
        <v>99861</v>
      </c>
      <c r="E305" s="7" t="s">
        <v>1184</v>
      </c>
      <c r="F305" s="7" t="s">
        <v>1185</v>
      </c>
      <c r="G305" s="8">
        <v>44463.999988425989</v>
      </c>
      <c r="H305" s="8">
        <v>44491</v>
      </c>
      <c r="I305" s="9">
        <v>80800</v>
      </c>
      <c r="J305" s="9">
        <v>0</v>
      </c>
      <c r="K305" s="9">
        <v>80800</v>
      </c>
      <c r="L305" s="9">
        <v>80800</v>
      </c>
      <c r="M305" s="16" t="s">
        <v>21</v>
      </c>
      <c r="N305" s="15" t="s">
        <v>1280</v>
      </c>
      <c r="O305" s="15" t="s">
        <v>1280</v>
      </c>
      <c r="P305" s="9">
        <v>80800</v>
      </c>
      <c r="Q305" s="1">
        <v>1910005284</v>
      </c>
      <c r="R305" s="1" t="s">
        <v>1281</v>
      </c>
      <c r="S305" s="1"/>
      <c r="T305" s="35">
        <v>0</v>
      </c>
      <c r="U305" s="35">
        <v>0</v>
      </c>
      <c r="V305" s="41" t="s">
        <v>1294</v>
      </c>
      <c r="W305" s="37" t="s">
        <v>1294</v>
      </c>
      <c r="X305" s="35">
        <v>0</v>
      </c>
      <c r="Y305" s="35">
        <v>0</v>
      </c>
      <c r="Z305" s="35">
        <v>0</v>
      </c>
      <c r="AA305" s="36"/>
      <c r="AB305" s="37"/>
      <c r="AC305" s="35">
        <v>0</v>
      </c>
      <c r="AD305" s="35">
        <v>0</v>
      </c>
      <c r="AE305" s="35">
        <v>0</v>
      </c>
      <c r="AF305" s="36"/>
      <c r="AG305" s="37"/>
      <c r="AH305" s="35">
        <v>0</v>
      </c>
      <c r="AI305" s="1" t="s">
        <v>1242</v>
      </c>
      <c r="AJ305" s="8">
        <v>44456</v>
      </c>
      <c r="AK305" s="8">
        <v>44488</v>
      </c>
      <c r="AL305" s="8"/>
      <c r="AM305" s="29">
        <v>80800</v>
      </c>
      <c r="AN305" s="29">
        <v>80800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/>
      <c r="AW305" s="29"/>
      <c r="AX305" s="29">
        <v>0</v>
      </c>
      <c r="AY305" s="29">
        <v>0</v>
      </c>
    </row>
    <row r="306" spans="1:51" x14ac:dyDescent="0.25">
      <c r="A306" s="1">
        <v>805027287</v>
      </c>
      <c r="B306" s="1" t="s">
        <v>13</v>
      </c>
      <c r="C306" s="7" t="s">
        <v>14</v>
      </c>
      <c r="D306" s="7">
        <v>99876</v>
      </c>
      <c r="E306" s="7" t="s">
        <v>1186</v>
      </c>
      <c r="F306" s="7" t="s">
        <v>1187</v>
      </c>
      <c r="G306" s="8">
        <v>44463.999988425989</v>
      </c>
      <c r="H306" s="8">
        <v>44491</v>
      </c>
      <c r="I306" s="9">
        <v>80800</v>
      </c>
      <c r="J306" s="9">
        <v>0</v>
      </c>
      <c r="K306" s="9">
        <v>80800</v>
      </c>
      <c r="L306" s="9">
        <v>80800</v>
      </c>
      <c r="M306" s="16" t="s">
        <v>21</v>
      </c>
      <c r="N306" s="15" t="s">
        <v>1280</v>
      </c>
      <c r="O306" s="15" t="s">
        <v>1280</v>
      </c>
      <c r="P306" s="9">
        <v>80800</v>
      </c>
      <c r="Q306" s="1">
        <v>1910004770</v>
      </c>
      <c r="R306" s="1" t="s">
        <v>1281</v>
      </c>
      <c r="S306" s="1"/>
      <c r="T306" s="35">
        <v>0</v>
      </c>
      <c r="U306" s="35">
        <v>0</v>
      </c>
      <c r="V306" s="41" t="s">
        <v>1294</v>
      </c>
      <c r="W306" s="37" t="s">
        <v>1294</v>
      </c>
      <c r="X306" s="35">
        <v>0</v>
      </c>
      <c r="Y306" s="35">
        <v>0</v>
      </c>
      <c r="Z306" s="35">
        <v>0</v>
      </c>
      <c r="AA306" s="36"/>
      <c r="AB306" s="37"/>
      <c r="AC306" s="35">
        <v>0</v>
      </c>
      <c r="AD306" s="35">
        <v>0</v>
      </c>
      <c r="AE306" s="35">
        <v>0</v>
      </c>
      <c r="AF306" s="36"/>
      <c r="AG306" s="37"/>
      <c r="AH306" s="35">
        <v>0</v>
      </c>
      <c r="AI306" s="1" t="s">
        <v>1242</v>
      </c>
      <c r="AJ306" s="8">
        <v>44456</v>
      </c>
      <c r="AK306" s="8">
        <v>44488</v>
      </c>
      <c r="AL306" s="8"/>
      <c r="AM306" s="29">
        <v>80800</v>
      </c>
      <c r="AN306" s="29">
        <v>80800</v>
      </c>
      <c r="AO306" s="29">
        <v>0</v>
      </c>
      <c r="AP306" s="29">
        <v>0</v>
      </c>
      <c r="AQ306" s="29">
        <v>0</v>
      </c>
      <c r="AR306" s="29">
        <v>0</v>
      </c>
      <c r="AS306" s="29">
        <v>0</v>
      </c>
      <c r="AT306" s="29">
        <v>0</v>
      </c>
      <c r="AU306" s="29">
        <v>0</v>
      </c>
      <c r="AV306" s="29"/>
      <c r="AW306" s="29"/>
      <c r="AX306" s="29">
        <v>0</v>
      </c>
      <c r="AY306" s="29">
        <v>0</v>
      </c>
    </row>
    <row r="307" spans="1:51" x14ac:dyDescent="0.25">
      <c r="A307" s="1">
        <v>805027287</v>
      </c>
      <c r="B307" s="1" t="s">
        <v>13</v>
      </c>
      <c r="C307" s="7" t="s">
        <v>14</v>
      </c>
      <c r="D307" s="7">
        <v>99903</v>
      </c>
      <c r="E307" s="7" t="s">
        <v>1188</v>
      </c>
      <c r="F307" s="7" t="s">
        <v>1189</v>
      </c>
      <c r="G307" s="8">
        <v>44463.999988425989</v>
      </c>
      <c r="H307" s="8">
        <v>44491</v>
      </c>
      <c r="I307" s="9">
        <v>80800</v>
      </c>
      <c r="J307" s="9">
        <v>0</v>
      </c>
      <c r="K307" s="9">
        <v>80800</v>
      </c>
      <c r="L307" s="9">
        <v>80800</v>
      </c>
      <c r="M307" s="16" t="s">
        <v>21</v>
      </c>
      <c r="N307" s="15" t="s">
        <v>1280</v>
      </c>
      <c r="O307" s="15" t="s">
        <v>1280</v>
      </c>
      <c r="P307" s="9">
        <v>80800</v>
      </c>
      <c r="Q307" s="1">
        <v>1910621260</v>
      </c>
      <c r="R307" s="1" t="s">
        <v>1281</v>
      </c>
      <c r="S307" s="1"/>
      <c r="T307" s="35">
        <v>0</v>
      </c>
      <c r="U307" s="35">
        <v>0</v>
      </c>
      <c r="V307" s="41" t="s">
        <v>1294</v>
      </c>
      <c r="W307" s="37" t="s">
        <v>1294</v>
      </c>
      <c r="X307" s="35">
        <v>0</v>
      </c>
      <c r="Y307" s="35">
        <v>0</v>
      </c>
      <c r="Z307" s="35">
        <v>0</v>
      </c>
      <c r="AA307" s="36"/>
      <c r="AB307" s="37"/>
      <c r="AC307" s="35">
        <v>0</v>
      </c>
      <c r="AD307" s="35">
        <v>0</v>
      </c>
      <c r="AE307" s="35">
        <v>0</v>
      </c>
      <c r="AF307" s="36"/>
      <c r="AG307" s="37"/>
      <c r="AH307" s="35">
        <v>0</v>
      </c>
      <c r="AI307" s="1" t="s">
        <v>1242</v>
      </c>
      <c r="AJ307" s="8">
        <v>44456</v>
      </c>
      <c r="AK307" s="8">
        <v>44488</v>
      </c>
      <c r="AL307" s="8"/>
      <c r="AM307" s="29">
        <v>80800</v>
      </c>
      <c r="AN307" s="29">
        <v>80800</v>
      </c>
      <c r="AO307" s="29">
        <v>0</v>
      </c>
      <c r="AP307" s="29">
        <v>0</v>
      </c>
      <c r="AQ307" s="29">
        <v>0</v>
      </c>
      <c r="AR307" s="29">
        <v>0</v>
      </c>
      <c r="AS307" s="29">
        <v>0</v>
      </c>
      <c r="AT307" s="29">
        <v>0</v>
      </c>
      <c r="AU307" s="29">
        <v>0</v>
      </c>
      <c r="AV307" s="29"/>
      <c r="AW307" s="29"/>
      <c r="AX307" s="29">
        <v>0</v>
      </c>
      <c r="AY307" s="29">
        <v>0</v>
      </c>
    </row>
    <row r="308" spans="1:51" x14ac:dyDescent="0.25">
      <c r="A308" s="1">
        <v>805027287</v>
      </c>
      <c r="B308" s="1" t="s">
        <v>13</v>
      </c>
      <c r="C308" s="7" t="s">
        <v>14</v>
      </c>
      <c r="D308" s="7">
        <v>99971</v>
      </c>
      <c r="E308" s="7" t="s">
        <v>1190</v>
      </c>
      <c r="F308" s="7" t="s">
        <v>1191</v>
      </c>
      <c r="G308" s="8">
        <v>44463.999988425989</v>
      </c>
      <c r="H308" s="8">
        <v>44491</v>
      </c>
      <c r="I308" s="9">
        <v>80800</v>
      </c>
      <c r="J308" s="9">
        <v>0</v>
      </c>
      <c r="K308" s="9">
        <v>80800</v>
      </c>
      <c r="L308" s="9">
        <v>80800</v>
      </c>
      <c r="M308" s="16" t="s">
        <v>21</v>
      </c>
      <c r="N308" s="15" t="s">
        <v>1280</v>
      </c>
      <c r="O308" s="15" t="s">
        <v>1280</v>
      </c>
      <c r="P308" s="9">
        <v>80800</v>
      </c>
      <c r="Q308" s="1">
        <v>1221890857</v>
      </c>
      <c r="R308" s="1" t="s">
        <v>1281</v>
      </c>
      <c r="S308" s="1"/>
      <c r="T308" s="35">
        <v>0</v>
      </c>
      <c r="U308" s="35">
        <v>0</v>
      </c>
      <c r="V308" s="41" t="s">
        <v>1294</v>
      </c>
      <c r="W308" s="37" t="s">
        <v>1294</v>
      </c>
      <c r="X308" s="35">
        <v>0</v>
      </c>
      <c r="Y308" s="35">
        <v>0</v>
      </c>
      <c r="Z308" s="35">
        <v>0</v>
      </c>
      <c r="AA308" s="36"/>
      <c r="AB308" s="37"/>
      <c r="AC308" s="35">
        <v>0</v>
      </c>
      <c r="AD308" s="35">
        <v>0</v>
      </c>
      <c r="AE308" s="35">
        <v>0</v>
      </c>
      <c r="AF308" s="36"/>
      <c r="AG308" s="37"/>
      <c r="AH308" s="35">
        <v>0</v>
      </c>
      <c r="AI308" s="1" t="s">
        <v>1242</v>
      </c>
      <c r="AJ308" s="8">
        <v>44456</v>
      </c>
      <c r="AK308" s="8">
        <v>44488</v>
      </c>
      <c r="AL308" s="8"/>
      <c r="AM308" s="29">
        <v>80800</v>
      </c>
      <c r="AN308" s="29">
        <v>80800</v>
      </c>
      <c r="AO308" s="29">
        <v>80800</v>
      </c>
      <c r="AP308" s="29">
        <v>0</v>
      </c>
      <c r="AQ308" s="29">
        <v>0</v>
      </c>
      <c r="AR308" s="29">
        <v>0</v>
      </c>
      <c r="AS308" s="29">
        <v>0</v>
      </c>
      <c r="AT308" s="29">
        <v>0</v>
      </c>
      <c r="AU308" s="29">
        <v>0</v>
      </c>
      <c r="AV308" s="29"/>
      <c r="AW308" s="29"/>
      <c r="AX308" s="29">
        <v>0</v>
      </c>
      <c r="AY308" s="29">
        <v>80800</v>
      </c>
    </row>
    <row r="309" spans="1:51" x14ac:dyDescent="0.25">
      <c r="A309" s="1">
        <v>805027287</v>
      </c>
      <c r="B309" s="1" t="s">
        <v>13</v>
      </c>
      <c r="C309" s="7" t="s">
        <v>14</v>
      </c>
      <c r="D309" s="7">
        <v>99977</v>
      </c>
      <c r="E309" s="7" t="s">
        <v>1192</v>
      </c>
      <c r="F309" s="7" t="s">
        <v>1193</v>
      </c>
      <c r="G309" s="8">
        <v>44463.999988425989</v>
      </c>
      <c r="H309" s="8">
        <v>44491</v>
      </c>
      <c r="I309" s="9">
        <v>80800</v>
      </c>
      <c r="J309" s="9">
        <v>0</v>
      </c>
      <c r="K309" s="9">
        <v>80800</v>
      </c>
      <c r="L309" s="9">
        <v>80800</v>
      </c>
      <c r="M309" s="16" t="s">
        <v>21</v>
      </c>
      <c r="N309" s="15" t="s">
        <v>1280</v>
      </c>
      <c r="O309" s="15" t="s">
        <v>1280</v>
      </c>
      <c r="P309" s="9">
        <v>80800</v>
      </c>
      <c r="Q309" s="1">
        <v>1910004771</v>
      </c>
      <c r="R309" s="1" t="s">
        <v>1281</v>
      </c>
      <c r="S309" s="1"/>
      <c r="T309" s="35">
        <v>0</v>
      </c>
      <c r="U309" s="35">
        <v>0</v>
      </c>
      <c r="V309" s="41" t="s">
        <v>1294</v>
      </c>
      <c r="W309" s="37" t="s">
        <v>1294</v>
      </c>
      <c r="X309" s="35">
        <v>0</v>
      </c>
      <c r="Y309" s="35">
        <v>0</v>
      </c>
      <c r="Z309" s="35">
        <v>0</v>
      </c>
      <c r="AA309" s="36"/>
      <c r="AB309" s="37"/>
      <c r="AC309" s="35">
        <v>0</v>
      </c>
      <c r="AD309" s="35">
        <v>0</v>
      </c>
      <c r="AE309" s="35">
        <v>0</v>
      </c>
      <c r="AF309" s="36"/>
      <c r="AG309" s="37"/>
      <c r="AH309" s="35">
        <v>0</v>
      </c>
      <c r="AI309" s="1" t="s">
        <v>1242</v>
      </c>
      <c r="AJ309" s="8">
        <v>44456</v>
      </c>
      <c r="AK309" s="8">
        <v>44488</v>
      </c>
      <c r="AL309" s="8"/>
      <c r="AM309" s="29">
        <v>80800</v>
      </c>
      <c r="AN309" s="29">
        <v>80800</v>
      </c>
      <c r="AO309" s="29">
        <v>80800</v>
      </c>
      <c r="AP309" s="29">
        <v>0</v>
      </c>
      <c r="AQ309" s="29">
        <v>0</v>
      </c>
      <c r="AR309" s="29">
        <v>0</v>
      </c>
      <c r="AS309" s="29">
        <v>0</v>
      </c>
      <c r="AT309" s="29">
        <v>0</v>
      </c>
      <c r="AU309" s="29">
        <v>0</v>
      </c>
      <c r="AV309" s="29"/>
      <c r="AW309" s="29"/>
      <c r="AX309" s="29">
        <v>0</v>
      </c>
      <c r="AY309" s="29">
        <v>80800</v>
      </c>
    </row>
    <row r="310" spans="1:51" x14ac:dyDescent="0.25">
      <c r="A310" s="1">
        <v>805027287</v>
      </c>
      <c r="B310" s="1" t="s">
        <v>13</v>
      </c>
      <c r="C310" s="7" t="s">
        <v>14</v>
      </c>
      <c r="D310" s="7">
        <v>99990</v>
      </c>
      <c r="E310" s="7" t="s">
        <v>1194</v>
      </c>
      <c r="F310" s="7" t="s">
        <v>1195</v>
      </c>
      <c r="G310" s="8">
        <v>44463.999988425989</v>
      </c>
      <c r="H310" s="8">
        <v>44491</v>
      </c>
      <c r="I310" s="9">
        <v>80800</v>
      </c>
      <c r="J310" s="9">
        <v>0</v>
      </c>
      <c r="K310" s="9">
        <v>80800</v>
      </c>
      <c r="L310" s="9">
        <v>80800</v>
      </c>
      <c r="M310" s="16" t="s">
        <v>21</v>
      </c>
      <c r="N310" s="15" t="s">
        <v>1280</v>
      </c>
      <c r="O310" s="15" t="s">
        <v>1280</v>
      </c>
      <c r="P310" s="9">
        <v>80800</v>
      </c>
      <c r="Q310" s="1">
        <v>1910004772</v>
      </c>
      <c r="R310" s="1" t="s">
        <v>1281</v>
      </c>
      <c r="S310" s="1"/>
      <c r="T310" s="35">
        <v>0</v>
      </c>
      <c r="U310" s="35">
        <v>0</v>
      </c>
      <c r="V310" s="41" t="s">
        <v>1294</v>
      </c>
      <c r="W310" s="37" t="s">
        <v>1294</v>
      </c>
      <c r="X310" s="35">
        <v>0</v>
      </c>
      <c r="Y310" s="35">
        <v>0</v>
      </c>
      <c r="Z310" s="35">
        <v>0</v>
      </c>
      <c r="AA310" s="36"/>
      <c r="AB310" s="37"/>
      <c r="AC310" s="35">
        <v>0</v>
      </c>
      <c r="AD310" s="35">
        <v>0</v>
      </c>
      <c r="AE310" s="35">
        <v>0</v>
      </c>
      <c r="AF310" s="36"/>
      <c r="AG310" s="37"/>
      <c r="AH310" s="35">
        <v>0</v>
      </c>
      <c r="AI310" s="1" t="s">
        <v>1242</v>
      </c>
      <c r="AJ310" s="8">
        <v>44456</v>
      </c>
      <c r="AK310" s="8">
        <v>44488</v>
      </c>
      <c r="AL310" s="8"/>
      <c r="AM310" s="29">
        <v>80800</v>
      </c>
      <c r="AN310" s="29">
        <v>80800</v>
      </c>
      <c r="AO310" s="29">
        <v>0</v>
      </c>
      <c r="AP310" s="29">
        <v>0</v>
      </c>
      <c r="AQ310" s="29">
        <v>0</v>
      </c>
      <c r="AR310" s="29">
        <v>0</v>
      </c>
      <c r="AS310" s="29">
        <v>0</v>
      </c>
      <c r="AT310" s="29">
        <v>0</v>
      </c>
      <c r="AU310" s="29">
        <v>0</v>
      </c>
      <c r="AV310" s="29"/>
      <c r="AW310" s="29"/>
      <c r="AX310" s="29">
        <v>0</v>
      </c>
      <c r="AY310" s="29">
        <v>0</v>
      </c>
    </row>
    <row r="311" spans="1:51" x14ac:dyDescent="0.25">
      <c r="A311" s="1">
        <v>805027287</v>
      </c>
      <c r="B311" s="1" t="s">
        <v>13</v>
      </c>
      <c r="C311" s="7" t="s">
        <v>14</v>
      </c>
      <c r="D311" s="7">
        <v>247514</v>
      </c>
      <c r="E311" s="7" t="s">
        <v>1196</v>
      </c>
      <c r="F311" s="7" t="s">
        <v>1197</v>
      </c>
      <c r="G311" s="8">
        <v>44834.999988425989</v>
      </c>
      <c r="H311" s="8">
        <v>44853</v>
      </c>
      <c r="I311" s="9">
        <v>80800</v>
      </c>
      <c r="J311" s="9">
        <v>0</v>
      </c>
      <c r="K311" s="9">
        <v>80800</v>
      </c>
      <c r="L311" s="9">
        <v>80800</v>
      </c>
      <c r="M311" s="16" t="s">
        <v>21</v>
      </c>
      <c r="N311" s="15" t="s">
        <v>1280</v>
      </c>
      <c r="O311" s="15" t="s">
        <v>1280</v>
      </c>
      <c r="P311" s="9">
        <v>80800</v>
      </c>
      <c r="Q311" s="1">
        <v>1222155667</v>
      </c>
      <c r="R311" s="1" t="s">
        <v>1281</v>
      </c>
      <c r="S311" s="1"/>
      <c r="T311" s="35">
        <v>0</v>
      </c>
      <c r="U311" s="35">
        <v>0</v>
      </c>
      <c r="V311" s="41" t="s">
        <v>1294</v>
      </c>
      <c r="W311" s="37" t="s">
        <v>1294</v>
      </c>
      <c r="X311" s="35">
        <v>0</v>
      </c>
      <c r="Y311" s="35">
        <v>0</v>
      </c>
      <c r="Z311" s="35">
        <v>0</v>
      </c>
      <c r="AA311" s="36"/>
      <c r="AB311" s="37"/>
      <c r="AC311" s="35">
        <v>0</v>
      </c>
      <c r="AD311" s="35">
        <v>0</v>
      </c>
      <c r="AE311" s="35">
        <v>0</v>
      </c>
      <c r="AF311" s="36"/>
      <c r="AG311" s="37"/>
      <c r="AH311" s="35">
        <v>0</v>
      </c>
      <c r="AI311" s="1" t="s">
        <v>1242</v>
      </c>
      <c r="AJ311" s="8">
        <v>44834</v>
      </c>
      <c r="AK311" s="8">
        <v>44853</v>
      </c>
      <c r="AL311" s="8"/>
      <c r="AM311" s="29">
        <v>80800</v>
      </c>
      <c r="AN311" s="29">
        <v>80800</v>
      </c>
      <c r="AO311" s="29">
        <v>80800</v>
      </c>
      <c r="AP311" s="29">
        <v>0</v>
      </c>
      <c r="AQ311" s="29">
        <v>0</v>
      </c>
      <c r="AR311" s="29">
        <v>0</v>
      </c>
      <c r="AS311" s="29">
        <v>0</v>
      </c>
      <c r="AT311" s="29">
        <v>0</v>
      </c>
      <c r="AU311" s="29">
        <v>0</v>
      </c>
      <c r="AV311" s="29"/>
      <c r="AW311" s="29"/>
      <c r="AX311" s="29">
        <v>0</v>
      </c>
      <c r="AY311" s="29">
        <v>80800</v>
      </c>
    </row>
    <row r="312" spans="1:51" x14ac:dyDescent="0.25">
      <c r="A312" s="1">
        <v>805027287</v>
      </c>
      <c r="B312" s="1" t="s">
        <v>13</v>
      </c>
      <c r="C312" s="7" t="s">
        <v>14</v>
      </c>
      <c r="D312" s="7">
        <v>247529</v>
      </c>
      <c r="E312" s="7" t="s">
        <v>1198</v>
      </c>
      <c r="F312" s="7" t="s">
        <v>1199</v>
      </c>
      <c r="G312" s="8">
        <v>44834.999988425989</v>
      </c>
      <c r="H312" s="8">
        <v>44853</v>
      </c>
      <c r="I312" s="9">
        <v>80800</v>
      </c>
      <c r="J312" s="9">
        <v>0</v>
      </c>
      <c r="K312" s="9">
        <v>80800</v>
      </c>
      <c r="L312" s="9">
        <v>80800</v>
      </c>
      <c r="M312" s="16" t="s">
        <v>21</v>
      </c>
      <c r="N312" s="15" t="s">
        <v>1280</v>
      </c>
      <c r="O312" s="15" t="s">
        <v>1280</v>
      </c>
      <c r="P312" s="9">
        <v>80800</v>
      </c>
      <c r="Q312" s="1">
        <v>1222155681</v>
      </c>
      <c r="R312" s="1" t="s">
        <v>1281</v>
      </c>
      <c r="S312" s="1"/>
      <c r="T312" s="35">
        <v>0</v>
      </c>
      <c r="U312" s="35">
        <v>0</v>
      </c>
      <c r="V312" s="41" t="s">
        <v>1294</v>
      </c>
      <c r="W312" s="37" t="s">
        <v>1294</v>
      </c>
      <c r="X312" s="35">
        <v>0</v>
      </c>
      <c r="Y312" s="35">
        <v>0</v>
      </c>
      <c r="Z312" s="35">
        <v>0</v>
      </c>
      <c r="AA312" s="36"/>
      <c r="AB312" s="37"/>
      <c r="AC312" s="35">
        <v>0</v>
      </c>
      <c r="AD312" s="35">
        <v>0</v>
      </c>
      <c r="AE312" s="35">
        <v>0</v>
      </c>
      <c r="AF312" s="36"/>
      <c r="AG312" s="37"/>
      <c r="AH312" s="35">
        <v>0</v>
      </c>
      <c r="AI312" s="1" t="s">
        <v>1242</v>
      </c>
      <c r="AJ312" s="8">
        <v>44834</v>
      </c>
      <c r="AK312" s="8">
        <v>44853</v>
      </c>
      <c r="AL312" s="8"/>
      <c r="AM312" s="29">
        <v>80800</v>
      </c>
      <c r="AN312" s="29">
        <v>80800</v>
      </c>
      <c r="AO312" s="29">
        <v>80800</v>
      </c>
      <c r="AP312" s="29">
        <v>0</v>
      </c>
      <c r="AQ312" s="29">
        <v>0</v>
      </c>
      <c r="AR312" s="29">
        <v>0</v>
      </c>
      <c r="AS312" s="29">
        <v>0</v>
      </c>
      <c r="AT312" s="29">
        <v>0</v>
      </c>
      <c r="AU312" s="29">
        <v>0</v>
      </c>
      <c r="AV312" s="29"/>
      <c r="AW312" s="29"/>
      <c r="AX312" s="29">
        <v>0</v>
      </c>
      <c r="AY312" s="29">
        <v>80800</v>
      </c>
    </row>
    <row r="313" spans="1:51" x14ac:dyDescent="0.25">
      <c r="A313" s="1">
        <v>805027287</v>
      </c>
      <c r="B313" s="1" t="s">
        <v>13</v>
      </c>
      <c r="C313" s="7" t="s">
        <v>14</v>
      </c>
      <c r="D313" s="7">
        <v>247533</v>
      </c>
      <c r="E313" s="7" t="s">
        <v>1200</v>
      </c>
      <c r="F313" s="7" t="s">
        <v>1201</v>
      </c>
      <c r="G313" s="8">
        <v>44834.999988425989</v>
      </c>
      <c r="H313" s="8">
        <v>44853</v>
      </c>
      <c r="I313" s="9">
        <v>80800</v>
      </c>
      <c r="J313" s="9">
        <v>0</v>
      </c>
      <c r="K313" s="9">
        <v>80800</v>
      </c>
      <c r="L313" s="9">
        <v>80800</v>
      </c>
      <c r="M313" s="16" t="s">
        <v>21</v>
      </c>
      <c r="N313" s="15" t="s">
        <v>1280</v>
      </c>
      <c r="O313" s="15" t="s">
        <v>1280</v>
      </c>
      <c r="P313" s="9">
        <v>80800</v>
      </c>
      <c r="Q313" s="1">
        <v>1222155685</v>
      </c>
      <c r="R313" s="1" t="s">
        <v>1281</v>
      </c>
      <c r="S313" s="1"/>
      <c r="T313" s="35">
        <v>0</v>
      </c>
      <c r="U313" s="35">
        <v>0</v>
      </c>
      <c r="V313" s="41" t="s">
        <v>1294</v>
      </c>
      <c r="W313" s="37" t="s">
        <v>1294</v>
      </c>
      <c r="X313" s="35">
        <v>0</v>
      </c>
      <c r="Y313" s="35">
        <v>0</v>
      </c>
      <c r="Z313" s="35">
        <v>0</v>
      </c>
      <c r="AA313" s="36"/>
      <c r="AB313" s="37"/>
      <c r="AC313" s="35">
        <v>0</v>
      </c>
      <c r="AD313" s="35">
        <v>0</v>
      </c>
      <c r="AE313" s="35">
        <v>0</v>
      </c>
      <c r="AF313" s="36"/>
      <c r="AG313" s="37"/>
      <c r="AH313" s="35">
        <v>0</v>
      </c>
      <c r="AI313" s="1" t="s">
        <v>1242</v>
      </c>
      <c r="AJ313" s="8">
        <v>44834</v>
      </c>
      <c r="AK313" s="8">
        <v>44853</v>
      </c>
      <c r="AL313" s="8"/>
      <c r="AM313" s="29">
        <v>80800</v>
      </c>
      <c r="AN313" s="29">
        <v>80800</v>
      </c>
      <c r="AO313" s="29">
        <v>80800</v>
      </c>
      <c r="AP313" s="29">
        <v>0</v>
      </c>
      <c r="AQ313" s="29">
        <v>0</v>
      </c>
      <c r="AR313" s="29">
        <v>0</v>
      </c>
      <c r="AS313" s="29">
        <v>0</v>
      </c>
      <c r="AT313" s="29">
        <v>0</v>
      </c>
      <c r="AU313" s="29">
        <v>0</v>
      </c>
      <c r="AV313" s="29"/>
      <c r="AW313" s="29"/>
      <c r="AX313" s="29">
        <v>0</v>
      </c>
      <c r="AY313" s="29">
        <v>80800</v>
      </c>
    </row>
    <row r="314" spans="1:51" x14ac:dyDescent="0.25">
      <c r="A314" s="1">
        <v>805027287</v>
      </c>
      <c r="B314" s="1" t="s">
        <v>13</v>
      </c>
      <c r="C314" s="7" t="s">
        <v>14</v>
      </c>
      <c r="D314" s="7">
        <v>247553</v>
      </c>
      <c r="E314" s="7" t="s">
        <v>1202</v>
      </c>
      <c r="F314" s="7" t="s">
        <v>1203</v>
      </c>
      <c r="G314" s="8">
        <v>44834.999988425989</v>
      </c>
      <c r="H314" s="8">
        <v>44853</v>
      </c>
      <c r="I314" s="9">
        <v>80800</v>
      </c>
      <c r="J314" s="9">
        <v>0</v>
      </c>
      <c r="K314" s="9">
        <v>80800</v>
      </c>
      <c r="L314" s="9">
        <v>80800</v>
      </c>
      <c r="M314" s="16" t="s">
        <v>21</v>
      </c>
      <c r="N314" s="15" t="s">
        <v>1280</v>
      </c>
      <c r="O314" s="15" t="s">
        <v>1280</v>
      </c>
      <c r="P314" s="9">
        <v>80800</v>
      </c>
      <c r="Q314" s="1">
        <v>1222155705</v>
      </c>
      <c r="R314" s="1" t="s">
        <v>1281</v>
      </c>
      <c r="S314" s="1"/>
      <c r="T314" s="35">
        <v>0</v>
      </c>
      <c r="U314" s="35">
        <v>0</v>
      </c>
      <c r="V314" s="41" t="s">
        <v>1294</v>
      </c>
      <c r="W314" s="37" t="s">
        <v>1294</v>
      </c>
      <c r="X314" s="35">
        <v>0</v>
      </c>
      <c r="Y314" s="35">
        <v>0</v>
      </c>
      <c r="Z314" s="35">
        <v>0</v>
      </c>
      <c r="AA314" s="36"/>
      <c r="AB314" s="37"/>
      <c r="AC314" s="35">
        <v>0</v>
      </c>
      <c r="AD314" s="35">
        <v>0</v>
      </c>
      <c r="AE314" s="35">
        <v>0</v>
      </c>
      <c r="AF314" s="36"/>
      <c r="AG314" s="37"/>
      <c r="AH314" s="35">
        <v>0</v>
      </c>
      <c r="AI314" s="1" t="s">
        <v>1242</v>
      </c>
      <c r="AJ314" s="8">
        <v>44834</v>
      </c>
      <c r="AK314" s="8">
        <v>44853</v>
      </c>
      <c r="AL314" s="8"/>
      <c r="AM314" s="29">
        <v>80800</v>
      </c>
      <c r="AN314" s="29">
        <v>80800</v>
      </c>
      <c r="AO314" s="29">
        <v>80800</v>
      </c>
      <c r="AP314" s="29">
        <v>0</v>
      </c>
      <c r="AQ314" s="29">
        <v>0</v>
      </c>
      <c r="AR314" s="29">
        <v>0</v>
      </c>
      <c r="AS314" s="29">
        <v>0</v>
      </c>
      <c r="AT314" s="29">
        <v>0</v>
      </c>
      <c r="AU314" s="29">
        <v>0</v>
      </c>
      <c r="AV314" s="29"/>
      <c r="AW314" s="29"/>
      <c r="AX314" s="29">
        <v>0</v>
      </c>
      <c r="AY314" s="29">
        <v>80800</v>
      </c>
    </row>
    <row r="315" spans="1:51" x14ac:dyDescent="0.25">
      <c r="A315" s="1">
        <v>805027287</v>
      </c>
      <c r="B315" s="1" t="s">
        <v>13</v>
      </c>
      <c r="C315" s="7" t="s">
        <v>14</v>
      </c>
      <c r="D315" s="7">
        <v>247559</v>
      </c>
      <c r="E315" s="7" t="s">
        <v>1204</v>
      </c>
      <c r="F315" s="7" t="s">
        <v>1205</v>
      </c>
      <c r="G315" s="8">
        <v>44834.999988425989</v>
      </c>
      <c r="H315" s="8">
        <v>44853</v>
      </c>
      <c r="I315" s="9">
        <v>80800</v>
      </c>
      <c r="J315" s="9">
        <v>0</v>
      </c>
      <c r="K315" s="9">
        <v>80800</v>
      </c>
      <c r="L315" s="9">
        <v>80800</v>
      </c>
      <c r="M315" s="16" t="s">
        <v>21</v>
      </c>
      <c r="N315" s="15" t="s">
        <v>1280</v>
      </c>
      <c r="O315" s="15" t="s">
        <v>1280</v>
      </c>
      <c r="P315" s="9">
        <v>80800</v>
      </c>
      <c r="Q315" s="1">
        <v>1222155711</v>
      </c>
      <c r="R315" s="1" t="s">
        <v>1281</v>
      </c>
      <c r="S315" s="1"/>
      <c r="T315" s="35">
        <v>0</v>
      </c>
      <c r="U315" s="35">
        <v>0</v>
      </c>
      <c r="V315" s="41" t="s">
        <v>1294</v>
      </c>
      <c r="W315" s="37" t="s">
        <v>1294</v>
      </c>
      <c r="X315" s="35">
        <v>0</v>
      </c>
      <c r="Y315" s="35">
        <v>0</v>
      </c>
      <c r="Z315" s="35">
        <v>0</v>
      </c>
      <c r="AA315" s="36"/>
      <c r="AB315" s="37"/>
      <c r="AC315" s="35">
        <v>0</v>
      </c>
      <c r="AD315" s="35">
        <v>0</v>
      </c>
      <c r="AE315" s="35">
        <v>0</v>
      </c>
      <c r="AF315" s="36"/>
      <c r="AG315" s="37"/>
      <c r="AH315" s="35">
        <v>0</v>
      </c>
      <c r="AI315" s="1" t="s">
        <v>1242</v>
      </c>
      <c r="AJ315" s="8">
        <v>44834</v>
      </c>
      <c r="AK315" s="8">
        <v>44853</v>
      </c>
      <c r="AL315" s="8"/>
      <c r="AM315" s="29">
        <v>80800</v>
      </c>
      <c r="AN315" s="29">
        <v>80800</v>
      </c>
      <c r="AO315" s="29">
        <v>80800</v>
      </c>
      <c r="AP315" s="29">
        <v>0</v>
      </c>
      <c r="AQ315" s="29">
        <v>0</v>
      </c>
      <c r="AR315" s="29">
        <v>0</v>
      </c>
      <c r="AS315" s="29">
        <v>0</v>
      </c>
      <c r="AT315" s="29">
        <v>0</v>
      </c>
      <c r="AU315" s="29">
        <v>0</v>
      </c>
      <c r="AV315" s="29"/>
      <c r="AW315" s="29"/>
      <c r="AX315" s="29">
        <v>0</v>
      </c>
      <c r="AY315" s="29">
        <v>80800</v>
      </c>
    </row>
    <row r="316" spans="1:51" x14ac:dyDescent="0.25">
      <c r="A316" s="1">
        <v>805027287</v>
      </c>
      <c r="B316" s="1" t="s">
        <v>13</v>
      </c>
      <c r="C316" s="7" t="s">
        <v>14</v>
      </c>
      <c r="D316" s="7">
        <v>247570</v>
      </c>
      <c r="E316" s="7" t="s">
        <v>1206</v>
      </c>
      <c r="F316" s="7" t="s">
        <v>1207</v>
      </c>
      <c r="G316" s="8">
        <v>44834.999988425989</v>
      </c>
      <c r="H316" s="8">
        <v>44853</v>
      </c>
      <c r="I316" s="9">
        <v>80800</v>
      </c>
      <c r="J316" s="9">
        <v>0</v>
      </c>
      <c r="K316" s="9">
        <v>80800</v>
      </c>
      <c r="L316" s="9">
        <v>80800</v>
      </c>
      <c r="M316" s="16" t="s">
        <v>21</v>
      </c>
      <c r="N316" s="15" t="s">
        <v>1280</v>
      </c>
      <c r="O316" s="15" t="s">
        <v>1280</v>
      </c>
      <c r="P316" s="9">
        <v>80800</v>
      </c>
      <c r="Q316" s="1">
        <v>1222155722</v>
      </c>
      <c r="R316" s="1" t="s">
        <v>1281</v>
      </c>
      <c r="S316" s="1"/>
      <c r="T316" s="35">
        <v>0</v>
      </c>
      <c r="U316" s="35">
        <v>0</v>
      </c>
      <c r="V316" s="41" t="s">
        <v>1294</v>
      </c>
      <c r="W316" s="37" t="s">
        <v>1294</v>
      </c>
      <c r="X316" s="35">
        <v>0</v>
      </c>
      <c r="Y316" s="35">
        <v>0</v>
      </c>
      <c r="Z316" s="35">
        <v>0</v>
      </c>
      <c r="AA316" s="36"/>
      <c r="AB316" s="37"/>
      <c r="AC316" s="35">
        <v>0</v>
      </c>
      <c r="AD316" s="35">
        <v>0</v>
      </c>
      <c r="AE316" s="35">
        <v>0</v>
      </c>
      <c r="AF316" s="36"/>
      <c r="AG316" s="37"/>
      <c r="AH316" s="35">
        <v>0</v>
      </c>
      <c r="AI316" s="1" t="s">
        <v>1242</v>
      </c>
      <c r="AJ316" s="8">
        <v>44834</v>
      </c>
      <c r="AK316" s="8">
        <v>44853</v>
      </c>
      <c r="AL316" s="8"/>
      <c r="AM316" s="29">
        <v>80800</v>
      </c>
      <c r="AN316" s="29">
        <v>80800</v>
      </c>
      <c r="AO316" s="29">
        <v>80800</v>
      </c>
      <c r="AP316" s="29">
        <v>0</v>
      </c>
      <c r="AQ316" s="29">
        <v>0</v>
      </c>
      <c r="AR316" s="29">
        <v>0</v>
      </c>
      <c r="AS316" s="29">
        <v>0</v>
      </c>
      <c r="AT316" s="29">
        <v>0</v>
      </c>
      <c r="AU316" s="29">
        <v>0</v>
      </c>
      <c r="AV316" s="29"/>
      <c r="AW316" s="29"/>
      <c r="AX316" s="29">
        <v>0</v>
      </c>
      <c r="AY316" s="29">
        <v>80800</v>
      </c>
    </row>
    <row r="317" spans="1:51" x14ac:dyDescent="0.25">
      <c r="A317" s="1">
        <v>805027287</v>
      </c>
      <c r="B317" s="1" t="s">
        <v>13</v>
      </c>
      <c r="C317" s="7" t="s">
        <v>14</v>
      </c>
      <c r="D317" s="7">
        <v>247572</v>
      </c>
      <c r="E317" s="7" t="s">
        <v>1208</v>
      </c>
      <c r="F317" s="7" t="s">
        <v>1209</v>
      </c>
      <c r="G317" s="8">
        <v>44834.999988425989</v>
      </c>
      <c r="H317" s="8">
        <v>44853</v>
      </c>
      <c r="I317" s="9">
        <v>80800</v>
      </c>
      <c r="J317" s="9">
        <v>0</v>
      </c>
      <c r="K317" s="9">
        <v>80800</v>
      </c>
      <c r="L317" s="9">
        <v>80800</v>
      </c>
      <c r="M317" s="16" t="s">
        <v>21</v>
      </c>
      <c r="N317" s="15" t="s">
        <v>1280</v>
      </c>
      <c r="O317" s="15" t="s">
        <v>1280</v>
      </c>
      <c r="P317" s="9">
        <v>80800</v>
      </c>
      <c r="Q317" s="1">
        <v>1222155724</v>
      </c>
      <c r="R317" s="1" t="s">
        <v>1281</v>
      </c>
      <c r="S317" s="1"/>
      <c r="T317" s="35">
        <v>0</v>
      </c>
      <c r="U317" s="35">
        <v>0</v>
      </c>
      <c r="V317" s="41" t="s">
        <v>1294</v>
      </c>
      <c r="W317" s="37" t="s">
        <v>1294</v>
      </c>
      <c r="X317" s="35">
        <v>0</v>
      </c>
      <c r="Y317" s="35">
        <v>0</v>
      </c>
      <c r="Z317" s="35">
        <v>0</v>
      </c>
      <c r="AA317" s="36"/>
      <c r="AB317" s="37"/>
      <c r="AC317" s="35">
        <v>0</v>
      </c>
      <c r="AD317" s="35">
        <v>0</v>
      </c>
      <c r="AE317" s="35">
        <v>0</v>
      </c>
      <c r="AF317" s="36"/>
      <c r="AG317" s="37"/>
      <c r="AH317" s="35">
        <v>0</v>
      </c>
      <c r="AI317" s="1" t="s">
        <v>1242</v>
      </c>
      <c r="AJ317" s="8">
        <v>44834</v>
      </c>
      <c r="AK317" s="8">
        <v>44853</v>
      </c>
      <c r="AL317" s="8"/>
      <c r="AM317" s="29">
        <v>80800</v>
      </c>
      <c r="AN317" s="29">
        <v>80800</v>
      </c>
      <c r="AO317" s="29">
        <v>80800</v>
      </c>
      <c r="AP317" s="29">
        <v>0</v>
      </c>
      <c r="AQ317" s="29">
        <v>0</v>
      </c>
      <c r="AR317" s="29">
        <v>0</v>
      </c>
      <c r="AS317" s="29">
        <v>0</v>
      </c>
      <c r="AT317" s="29">
        <v>0</v>
      </c>
      <c r="AU317" s="29">
        <v>0</v>
      </c>
      <c r="AV317" s="29"/>
      <c r="AW317" s="29"/>
      <c r="AX317" s="29">
        <v>0</v>
      </c>
      <c r="AY317" s="29">
        <v>80800</v>
      </c>
    </row>
    <row r="318" spans="1:51" x14ac:dyDescent="0.25">
      <c r="A318" s="1">
        <v>805027287</v>
      </c>
      <c r="B318" s="1" t="s">
        <v>13</v>
      </c>
      <c r="C318" s="7" t="s">
        <v>14</v>
      </c>
      <c r="D318" s="7">
        <v>247578</v>
      </c>
      <c r="E318" s="7" t="s">
        <v>1210</v>
      </c>
      <c r="F318" s="7" t="s">
        <v>1211</v>
      </c>
      <c r="G318" s="8">
        <v>44834.999988425989</v>
      </c>
      <c r="H318" s="8">
        <v>44853</v>
      </c>
      <c r="I318" s="9">
        <v>80800</v>
      </c>
      <c r="J318" s="9">
        <v>0</v>
      </c>
      <c r="K318" s="9">
        <v>80800</v>
      </c>
      <c r="L318" s="9">
        <v>80800</v>
      </c>
      <c r="M318" s="16" t="s">
        <v>21</v>
      </c>
      <c r="N318" s="15" t="s">
        <v>1280</v>
      </c>
      <c r="O318" s="15" t="s">
        <v>1280</v>
      </c>
      <c r="P318" s="9">
        <v>80800</v>
      </c>
      <c r="Q318" s="1">
        <v>1222155730</v>
      </c>
      <c r="R318" s="1" t="s">
        <v>1281</v>
      </c>
      <c r="S318" s="1"/>
      <c r="T318" s="35">
        <v>0</v>
      </c>
      <c r="U318" s="35">
        <v>0</v>
      </c>
      <c r="V318" s="41" t="s">
        <v>1294</v>
      </c>
      <c r="W318" s="37" t="s">
        <v>1294</v>
      </c>
      <c r="X318" s="35">
        <v>0</v>
      </c>
      <c r="Y318" s="35">
        <v>0</v>
      </c>
      <c r="Z318" s="35">
        <v>0</v>
      </c>
      <c r="AA318" s="36"/>
      <c r="AB318" s="37"/>
      <c r="AC318" s="35">
        <v>0</v>
      </c>
      <c r="AD318" s="35">
        <v>0</v>
      </c>
      <c r="AE318" s="35">
        <v>0</v>
      </c>
      <c r="AF318" s="36"/>
      <c r="AG318" s="37"/>
      <c r="AH318" s="35">
        <v>0</v>
      </c>
      <c r="AI318" s="1" t="s">
        <v>1242</v>
      </c>
      <c r="AJ318" s="8">
        <v>44834</v>
      </c>
      <c r="AK318" s="8">
        <v>44853</v>
      </c>
      <c r="AL318" s="8"/>
      <c r="AM318" s="29">
        <v>80800</v>
      </c>
      <c r="AN318" s="29">
        <v>80800</v>
      </c>
      <c r="AO318" s="29">
        <v>80800</v>
      </c>
      <c r="AP318" s="29">
        <v>0</v>
      </c>
      <c r="AQ318" s="29">
        <v>0</v>
      </c>
      <c r="AR318" s="29">
        <v>0</v>
      </c>
      <c r="AS318" s="29">
        <v>0</v>
      </c>
      <c r="AT318" s="29">
        <v>0</v>
      </c>
      <c r="AU318" s="29">
        <v>0</v>
      </c>
      <c r="AV318" s="29"/>
      <c r="AW318" s="29"/>
      <c r="AX318" s="29">
        <v>0</v>
      </c>
      <c r="AY318" s="29">
        <v>80800</v>
      </c>
    </row>
    <row r="319" spans="1:51" x14ac:dyDescent="0.25">
      <c r="A319" s="1">
        <v>805027287</v>
      </c>
      <c r="B319" s="1" t="s">
        <v>13</v>
      </c>
      <c r="C319" s="7" t="s">
        <v>14</v>
      </c>
      <c r="D319" s="7">
        <v>247579</v>
      </c>
      <c r="E319" s="7" t="s">
        <v>1212</v>
      </c>
      <c r="F319" s="7" t="s">
        <v>1213</v>
      </c>
      <c r="G319" s="8">
        <v>44834.999988425989</v>
      </c>
      <c r="H319" s="8">
        <v>44853</v>
      </c>
      <c r="I319" s="9">
        <v>80800</v>
      </c>
      <c r="J319" s="9">
        <v>0</v>
      </c>
      <c r="K319" s="9">
        <v>80800</v>
      </c>
      <c r="L319" s="9">
        <v>80800</v>
      </c>
      <c r="M319" s="16" t="s">
        <v>21</v>
      </c>
      <c r="N319" s="15" t="s">
        <v>1280</v>
      </c>
      <c r="O319" s="15" t="s">
        <v>1280</v>
      </c>
      <c r="P319" s="9">
        <v>80800</v>
      </c>
      <c r="Q319" s="1">
        <v>1222155731</v>
      </c>
      <c r="R319" s="1" t="s">
        <v>1281</v>
      </c>
      <c r="S319" s="1"/>
      <c r="T319" s="35">
        <v>0</v>
      </c>
      <c r="U319" s="35">
        <v>0</v>
      </c>
      <c r="V319" s="41" t="s">
        <v>1294</v>
      </c>
      <c r="W319" s="37" t="s">
        <v>1294</v>
      </c>
      <c r="X319" s="35">
        <v>0</v>
      </c>
      <c r="Y319" s="35">
        <v>0</v>
      </c>
      <c r="Z319" s="35">
        <v>0</v>
      </c>
      <c r="AA319" s="36"/>
      <c r="AB319" s="37"/>
      <c r="AC319" s="35">
        <v>0</v>
      </c>
      <c r="AD319" s="35">
        <v>0</v>
      </c>
      <c r="AE319" s="35">
        <v>0</v>
      </c>
      <c r="AF319" s="36"/>
      <c r="AG319" s="37"/>
      <c r="AH319" s="35">
        <v>0</v>
      </c>
      <c r="AI319" s="1" t="s">
        <v>1242</v>
      </c>
      <c r="AJ319" s="8">
        <v>44834</v>
      </c>
      <c r="AK319" s="8">
        <v>44853</v>
      </c>
      <c r="AL319" s="8"/>
      <c r="AM319" s="29">
        <v>80800</v>
      </c>
      <c r="AN319" s="29">
        <v>80800</v>
      </c>
      <c r="AO319" s="29">
        <v>80800</v>
      </c>
      <c r="AP319" s="29">
        <v>0</v>
      </c>
      <c r="AQ319" s="29">
        <v>0</v>
      </c>
      <c r="AR319" s="29">
        <v>0</v>
      </c>
      <c r="AS319" s="29">
        <v>0</v>
      </c>
      <c r="AT319" s="29">
        <v>0</v>
      </c>
      <c r="AU319" s="29">
        <v>0</v>
      </c>
      <c r="AV319" s="29"/>
      <c r="AW319" s="29"/>
      <c r="AX319" s="29">
        <v>0</v>
      </c>
      <c r="AY319" s="29">
        <v>80800</v>
      </c>
    </row>
    <row r="320" spans="1:51" x14ac:dyDescent="0.25">
      <c r="A320" s="1">
        <v>805027287</v>
      </c>
      <c r="B320" s="1" t="s">
        <v>13</v>
      </c>
      <c r="C320" s="7" t="s">
        <v>14</v>
      </c>
      <c r="D320" s="7">
        <v>247584</v>
      </c>
      <c r="E320" s="7" t="s">
        <v>1214</v>
      </c>
      <c r="F320" s="7" t="s">
        <v>1215</v>
      </c>
      <c r="G320" s="8">
        <v>44834.999988425989</v>
      </c>
      <c r="H320" s="8">
        <v>44853</v>
      </c>
      <c r="I320" s="9">
        <v>80800</v>
      </c>
      <c r="J320" s="9">
        <v>0</v>
      </c>
      <c r="K320" s="9">
        <v>80800</v>
      </c>
      <c r="L320" s="9">
        <v>80800</v>
      </c>
      <c r="M320" s="16" t="s">
        <v>21</v>
      </c>
      <c r="N320" s="15" t="s">
        <v>1280</v>
      </c>
      <c r="O320" s="15" t="s">
        <v>1280</v>
      </c>
      <c r="P320" s="9">
        <v>80800</v>
      </c>
      <c r="Q320" s="1">
        <v>1222155736</v>
      </c>
      <c r="R320" s="1" t="s">
        <v>1281</v>
      </c>
      <c r="S320" s="1"/>
      <c r="T320" s="35">
        <v>0</v>
      </c>
      <c r="U320" s="35">
        <v>0</v>
      </c>
      <c r="V320" s="41" t="s">
        <v>1294</v>
      </c>
      <c r="W320" s="37" t="s">
        <v>1294</v>
      </c>
      <c r="X320" s="35">
        <v>0</v>
      </c>
      <c r="Y320" s="35">
        <v>0</v>
      </c>
      <c r="Z320" s="35">
        <v>0</v>
      </c>
      <c r="AA320" s="36"/>
      <c r="AB320" s="37"/>
      <c r="AC320" s="35">
        <v>0</v>
      </c>
      <c r="AD320" s="35">
        <v>0</v>
      </c>
      <c r="AE320" s="35">
        <v>0</v>
      </c>
      <c r="AF320" s="36"/>
      <c r="AG320" s="37"/>
      <c r="AH320" s="35">
        <v>0</v>
      </c>
      <c r="AI320" s="1" t="s">
        <v>1242</v>
      </c>
      <c r="AJ320" s="8">
        <v>44834</v>
      </c>
      <c r="AK320" s="8">
        <v>44853</v>
      </c>
      <c r="AL320" s="8"/>
      <c r="AM320" s="29">
        <v>80800</v>
      </c>
      <c r="AN320" s="29">
        <v>80800</v>
      </c>
      <c r="AO320" s="29">
        <v>80800</v>
      </c>
      <c r="AP320" s="29">
        <v>0</v>
      </c>
      <c r="AQ320" s="29">
        <v>0</v>
      </c>
      <c r="AR320" s="29">
        <v>0</v>
      </c>
      <c r="AS320" s="29">
        <v>0</v>
      </c>
      <c r="AT320" s="29">
        <v>0</v>
      </c>
      <c r="AU320" s="29">
        <v>0</v>
      </c>
      <c r="AV320" s="29"/>
      <c r="AW320" s="29"/>
      <c r="AX320" s="29">
        <v>0</v>
      </c>
      <c r="AY320" s="29">
        <v>80800</v>
      </c>
    </row>
    <row r="321" spans="1:51" x14ac:dyDescent="0.25">
      <c r="A321" s="1">
        <v>805027287</v>
      </c>
      <c r="B321" s="1" t="s">
        <v>13</v>
      </c>
      <c r="C321" s="7" t="s">
        <v>14</v>
      </c>
      <c r="D321" s="7">
        <v>247586</v>
      </c>
      <c r="E321" s="7" t="s">
        <v>1216</v>
      </c>
      <c r="F321" s="7" t="s">
        <v>1217</v>
      </c>
      <c r="G321" s="8">
        <v>44834.999988425989</v>
      </c>
      <c r="H321" s="8">
        <v>44853</v>
      </c>
      <c r="I321" s="9">
        <v>80800</v>
      </c>
      <c r="J321" s="9">
        <v>0</v>
      </c>
      <c r="K321" s="9">
        <v>80800</v>
      </c>
      <c r="L321" s="9">
        <v>80800</v>
      </c>
      <c r="M321" s="16" t="s">
        <v>21</v>
      </c>
      <c r="N321" s="15" t="s">
        <v>1280</v>
      </c>
      <c r="O321" s="15" t="s">
        <v>1280</v>
      </c>
      <c r="P321" s="9">
        <v>80800</v>
      </c>
      <c r="Q321" s="1">
        <v>1222155738</v>
      </c>
      <c r="R321" s="1" t="s">
        <v>1281</v>
      </c>
      <c r="S321" s="1"/>
      <c r="T321" s="35">
        <v>0</v>
      </c>
      <c r="U321" s="35">
        <v>0</v>
      </c>
      <c r="V321" s="41" t="s">
        <v>1294</v>
      </c>
      <c r="W321" s="37" t="s">
        <v>1294</v>
      </c>
      <c r="X321" s="35">
        <v>0</v>
      </c>
      <c r="Y321" s="35">
        <v>0</v>
      </c>
      <c r="Z321" s="35">
        <v>0</v>
      </c>
      <c r="AA321" s="36"/>
      <c r="AB321" s="37"/>
      <c r="AC321" s="35">
        <v>0</v>
      </c>
      <c r="AD321" s="35">
        <v>0</v>
      </c>
      <c r="AE321" s="35">
        <v>0</v>
      </c>
      <c r="AF321" s="36"/>
      <c r="AG321" s="37"/>
      <c r="AH321" s="35">
        <v>0</v>
      </c>
      <c r="AI321" s="1" t="s">
        <v>1242</v>
      </c>
      <c r="AJ321" s="8">
        <v>44834</v>
      </c>
      <c r="AK321" s="8">
        <v>44853</v>
      </c>
      <c r="AL321" s="8"/>
      <c r="AM321" s="29">
        <v>80800</v>
      </c>
      <c r="AN321" s="29">
        <v>80800</v>
      </c>
      <c r="AO321" s="29">
        <v>80800</v>
      </c>
      <c r="AP321" s="29">
        <v>0</v>
      </c>
      <c r="AQ321" s="29">
        <v>0</v>
      </c>
      <c r="AR321" s="29">
        <v>0</v>
      </c>
      <c r="AS321" s="29">
        <v>0</v>
      </c>
      <c r="AT321" s="29">
        <v>0</v>
      </c>
      <c r="AU321" s="29">
        <v>0</v>
      </c>
      <c r="AV321" s="29"/>
      <c r="AW321" s="29"/>
      <c r="AX321" s="29">
        <v>0</v>
      </c>
      <c r="AY321" s="29">
        <v>80800</v>
      </c>
    </row>
    <row r="322" spans="1:51" x14ac:dyDescent="0.25">
      <c r="A322" s="1">
        <v>805027287</v>
      </c>
      <c r="B322" s="1" t="s">
        <v>13</v>
      </c>
      <c r="C322" s="7" t="s">
        <v>14</v>
      </c>
      <c r="D322" s="7">
        <v>250870</v>
      </c>
      <c r="E322" s="7" t="s">
        <v>1218</v>
      </c>
      <c r="F322" s="7" t="s">
        <v>1219</v>
      </c>
      <c r="G322" s="8">
        <v>44834.999988425989</v>
      </c>
      <c r="H322" s="8">
        <v>44853</v>
      </c>
      <c r="I322" s="9">
        <v>80800</v>
      </c>
      <c r="J322" s="9">
        <v>0</v>
      </c>
      <c r="K322" s="9">
        <v>80800</v>
      </c>
      <c r="L322" s="9">
        <v>80800</v>
      </c>
      <c r="M322" s="16" t="s">
        <v>21</v>
      </c>
      <c r="N322" s="15" t="s">
        <v>1280</v>
      </c>
      <c r="O322" s="15" t="s">
        <v>1280</v>
      </c>
      <c r="P322" s="9">
        <v>80800</v>
      </c>
      <c r="Q322" s="1">
        <v>1222155745</v>
      </c>
      <c r="R322" s="1" t="s">
        <v>1281</v>
      </c>
      <c r="S322" s="1"/>
      <c r="T322" s="35">
        <v>0</v>
      </c>
      <c r="U322" s="35">
        <v>0</v>
      </c>
      <c r="V322" s="41" t="s">
        <v>1294</v>
      </c>
      <c r="W322" s="37" t="s">
        <v>1294</v>
      </c>
      <c r="X322" s="35">
        <v>0</v>
      </c>
      <c r="Y322" s="35">
        <v>0</v>
      </c>
      <c r="Z322" s="35">
        <v>0</v>
      </c>
      <c r="AA322" s="36"/>
      <c r="AB322" s="37"/>
      <c r="AC322" s="35">
        <v>0</v>
      </c>
      <c r="AD322" s="35">
        <v>0</v>
      </c>
      <c r="AE322" s="35">
        <v>0</v>
      </c>
      <c r="AF322" s="36"/>
      <c r="AG322" s="37"/>
      <c r="AH322" s="35">
        <v>0</v>
      </c>
      <c r="AI322" s="1" t="s">
        <v>1242</v>
      </c>
      <c r="AJ322" s="8">
        <v>44834</v>
      </c>
      <c r="AK322" s="8">
        <v>44853</v>
      </c>
      <c r="AL322" s="8"/>
      <c r="AM322" s="29">
        <v>80800</v>
      </c>
      <c r="AN322" s="29">
        <v>80800</v>
      </c>
      <c r="AO322" s="29">
        <v>80800</v>
      </c>
      <c r="AP322" s="29">
        <v>0</v>
      </c>
      <c r="AQ322" s="29">
        <v>0</v>
      </c>
      <c r="AR322" s="29">
        <v>0</v>
      </c>
      <c r="AS322" s="29">
        <v>0</v>
      </c>
      <c r="AT322" s="29">
        <v>0</v>
      </c>
      <c r="AU322" s="29">
        <v>0</v>
      </c>
      <c r="AV322" s="29"/>
      <c r="AW322" s="29"/>
      <c r="AX322" s="29">
        <v>0</v>
      </c>
      <c r="AY322" s="29">
        <v>80800</v>
      </c>
    </row>
    <row r="323" spans="1:51" x14ac:dyDescent="0.25">
      <c r="A323" s="1">
        <v>805027287</v>
      </c>
      <c r="B323" s="1" t="s">
        <v>13</v>
      </c>
      <c r="C323" s="7" t="s">
        <v>14</v>
      </c>
      <c r="D323" s="7">
        <v>250873</v>
      </c>
      <c r="E323" s="7" t="s">
        <v>1220</v>
      </c>
      <c r="F323" s="7" t="s">
        <v>1221</v>
      </c>
      <c r="G323" s="8">
        <v>44834.999988425989</v>
      </c>
      <c r="H323" s="8">
        <v>44853</v>
      </c>
      <c r="I323" s="9">
        <v>80800</v>
      </c>
      <c r="J323" s="9">
        <v>0</v>
      </c>
      <c r="K323" s="9">
        <v>80800</v>
      </c>
      <c r="L323" s="9">
        <v>80800</v>
      </c>
      <c r="M323" s="16" t="s">
        <v>21</v>
      </c>
      <c r="N323" s="15" t="s">
        <v>1280</v>
      </c>
      <c r="O323" s="15" t="s">
        <v>1280</v>
      </c>
      <c r="P323" s="9">
        <v>80800</v>
      </c>
      <c r="Q323" s="1">
        <v>1222155748</v>
      </c>
      <c r="R323" s="1" t="s">
        <v>1281</v>
      </c>
      <c r="S323" s="1"/>
      <c r="T323" s="35">
        <v>0</v>
      </c>
      <c r="U323" s="35">
        <v>0</v>
      </c>
      <c r="V323" s="41" t="s">
        <v>1294</v>
      </c>
      <c r="W323" s="37" t="s">
        <v>1294</v>
      </c>
      <c r="X323" s="35">
        <v>0</v>
      </c>
      <c r="Y323" s="35">
        <v>0</v>
      </c>
      <c r="Z323" s="35">
        <v>0</v>
      </c>
      <c r="AA323" s="36"/>
      <c r="AB323" s="37"/>
      <c r="AC323" s="35">
        <v>0</v>
      </c>
      <c r="AD323" s="35">
        <v>0</v>
      </c>
      <c r="AE323" s="35">
        <v>0</v>
      </c>
      <c r="AF323" s="36"/>
      <c r="AG323" s="37"/>
      <c r="AH323" s="35">
        <v>0</v>
      </c>
      <c r="AI323" s="1" t="s">
        <v>1242</v>
      </c>
      <c r="AJ323" s="8">
        <v>44834</v>
      </c>
      <c r="AK323" s="8">
        <v>44853</v>
      </c>
      <c r="AL323" s="8"/>
      <c r="AM323" s="29">
        <v>80800</v>
      </c>
      <c r="AN323" s="29">
        <v>80800</v>
      </c>
      <c r="AO323" s="29">
        <v>80800</v>
      </c>
      <c r="AP323" s="29">
        <v>0</v>
      </c>
      <c r="AQ323" s="29">
        <v>0</v>
      </c>
      <c r="AR323" s="29">
        <v>0</v>
      </c>
      <c r="AS323" s="29">
        <v>0</v>
      </c>
      <c r="AT323" s="29">
        <v>0</v>
      </c>
      <c r="AU323" s="29">
        <v>0</v>
      </c>
      <c r="AV323" s="29"/>
      <c r="AW323" s="29"/>
      <c r="AX323" s="29">
        <v>0</v>
      </c>
      <c r="AY323" s="29">
        <v>80800</v>
      </c>
    </row>
    <row r="324" spans="1:51" x14ac:dyDescent="0.25">
      <c r="A324" s="1">
        <v>805027287</v>
      </c>
      <c r="B324" s="1" t="s">
        <v>13</v>
      </c>
      <c r="C324" s="7" t="s">
        <v>14</v>
      </c>
      <c r="D324" s="7">
        <v>250877</v>
      </c>
      <c r="E324" s="7" t="s">
        <v>1222</v>
      </c>
      <c r="F324" s="7" t="s">
        <v>1223</v>
      </c>
      <c r="G324" s="8">
        <v>44834.999988425989</v>
      </c>
      <c r="H324" s="8">
        <v>44853</v>
      </c>
      <c r="I324" s="9">
        <v>80800</v>
      </c>
      <c r="J324" s="9">
        <v>0</v>
      </c>
      <c r="K324" s="9">
        <v>80800</v>
      </c>
      <c r="L324" s="9">
        <v>80800</v>
      </c>
      <c r="M324" s="16" t="s">
        <v>21</v>
      </c>
      <c r="N324" s="15" t="s">
        <v>1280</v>
      </c>
      <c r="O324" s="15" t="s">
        <v>1280</v>
      </c>
      <c r="P324" s="9">
        <v>80800</v>
      </c>
      <c r="Q324" s="1">
        <v>1222155752</v>
      </c>
      <c r="R324" s="1" t="s">
        <v>1281</v>
      </c>
      <c r="S324" s="1"/>
      <c r="T324" s="35">
        <v>0</v>
      </c>
      <c r="U324" s="35">
        <v>0</v>
      </c>
      <c r="V324" s="41" t="s">
        <v>1294</v>
      </c>
      <c r="W324" s="37" t="s">
        <v>1294</v>
      </c>
      <c r="X324" s="35">
        <v>0</v>
      </c>
      <c r="Y324" s="35">
        <v>0</v>
      </c>
      <c r="Z324" s="35">
        <v>0</v>
      </c>
      <c r="AA324" s="36"/>
      <c r="AB324" s="37"/>
      <c r="AC324" s="35">
        <v>0</v>
      </c>
      <c r="AD324" s="35">
        <v>0</v>
      </c>
      <c r="AE324" s="35">
        <v>0</v>
      </c>
      <c r="AF324" s="36"/>
      <c r="AG324" s="37"/>
      <c r="AH324" s="35">
        <v>0</v>
      </c>
      <c r="AI324" s="1" t="s">
        <v>1242</v>
      </c>
      <c r="AJ324" s="8">
        <v>44834</v>
      </c>
      <c r="AK324" s="8">
        <v>44853</v>
      </c>
      <c r="AL324" s="8"/>
      <c r="AM324" s="29">
        <v>80800</v>
      </c>
      <c r="AN324" s="29">
        <v>80800</v>
      </c>
      <c r="AO324" s="29">
        <v>80800</v>
      </c>
      <c r="AP324" s="29">
        <v>0</v>
      </c>
      <c r="AQ324" s="29">
        <v>0</v>
      </c>
      <c r="AR324" s="29">
        <v>0</v>
      </c>
      <c r="AS324" s="29">
        <v>0</v>
      </c>
      <c r="AT324" s="29">
        <v>0</v>
      </c>
      <c r="AU324" s="29">
        <v>0</v>
      </c>
      <c r="AV324" s="29"/>
      <c r="AW324" s="29"/>
      <c r="AX324" s="29">
        <v>0</v>
      </c>
      <c r="AY324" s="29">
        <v>80800</v>
      </c>
    </row>
    <row r="325" spans="1:51" x14ac:dyDescent="0.25">
      <c r="A325" s="1">
        <v>805027287</v>
      </c>
      <c r="B325" s="1" t="s">
        <v>13</v>
      </c>
      <c r="C325" s="7" t="s">
        <v>14</v>
      </c>
      <c r="D325" s="7">
        <v>250878</v>
      </c>
      <c r="E325" s="7" t="s">
        <v>1224</v>
      </c>
      <c r="F325" s="7" t="s">
        <v>1225</v>
      </c>
      <c r="G325" s="8">
        <v>44834.999988425989</v>
      </c>
      <c r="H325" s="8">
        <v>44853</v>
      </c>
      <c r="I325" s="9">
        <v>80800</v>
      </c>
      <c r="J325" s="9">
        <v>0</v>
      </c>
      <c r="K325" s="9">
        <v>80800</v>
      </c>
      <c r="L325" s="9">
        <v>80800</v>
      </c>
      <c r="M325" s="16" t="s">
        <v>21</v>
      </c>
      <c r="N325" s="15" t="s">
        <v>1280</v>
      </c>
      <c r="O325" s="15" t="s">
        <v>1280</v>
      </c>
      <c r="P325" s="9">
        <v>80800</v>
      </c>
      <c r="Q325" s="1">
        <v>1222155753</v>
      </c>
      <c r="R325" s="1" t="s">
        <v>1281</v>
      </c>
      <c r="S325" s="1"/>
      <c r="T325" s="35">
        <v>0</v>
      </c>
      <c r="U325" s="35">
        <v>0</v>
      </c>
      <c r="V325" s="41" t="s">
        <v>1294</v>
      </c>
      <c r="W325" s="37" t="s">
        <v>1294</v>
      </c>
      <c r="X325" s="35">
        <v>0</v>
      </c>
      <c r="Y325" s="35">
        <v>0</v>
      </c>
      <c r="Z325" s="35">
        <v>0</v>
      </c>
      <c r="AA325" s="36"/>
      <c r="AB325" s="37"/>
      <c r="AC325" s="35">
        <v>0</v>
      </c>
      <c r="AD325" s="35">
        <v>0</v>
      </c>
      <c r="AE325" s="35">
        <v>0</v>
      </c>
      <c r="AF325" s="36"/>
      <c r="AG325" s="37"/>
      <c r="AH325" s="35">
        <v>0</v>
      </c>
      <c r="AI325" s="1" t="s">
        <v>1242</v>
      </c>
      <c r="AJ325" s="8">
        <v>44834</v>
      </c>
      <c r="AK325" s="8">
        <v>44853</v>
      </c>
      <c r="AL325" s="8"/>
      <c r="AM325" s="29">
        <v>80800</v>
      </c>
      <c r="AN325" s="29">
        <v>80800</v>
      </c>
      <c r="AO325" s="29">
        <v>80800</v>
      </c>
      <c r="AP325" s="29">
        <v>0</v>
      </c>
      <c r="AQ325" s="29">
        <v>0</v>
      </c>
      <c r="AR325" s="29">
        <v>0</v>
      </c>
      <c r="AS325" s="29">
        <v>0</v>
      </c>
      <c r="AT325" s="29">
        <v>0</v>
      </c>
      <c r="AU325" s="29">
        <v>0</v>
      </c>
      <c r="AV325" s="29"/>
      <c r="AW325" s="29"/>
      <c r="AX325" s="29">
        <v>0</v>
      </c>
      <c r="AY325" s="29">
        <v>80800</v>
      </c>
    </row>
    <row r="326" spans="1:51" x14ac:dyDescent="0.25">
      <c r="A326" s="1">
        <v>805027287</v>
      </c>
      <c r="B326" s="1" t="s">
        <v>13</v>
      </c>
      <c r="C326" s="7" t="s">
        <v>14</v>
      </c>
      <c r="D326" s="7">
        <v>250896</v>
      </c>
      <c r="E326" s="7" t="s">
        <v>1226</v>
      </c>
      <c r="F326" s="7" t="s">
        <v>1227</v>
      </c>
      <c r="G326" s="8">
        <v>44834.999988425989</v>
      </c>
      <c r="H326" s="8">
        <v>44853</v>
      </c>
      <c r="I326" s="9">
        <v>80800</v>
      </c>
      <c r="J326" s="9">
        <v>0</v>
      </c>
      <c r="K326" s="9">
        <v>80800</v>
      </c>
      <c r="L326" s="9">
        <v>80800</v>
      </c>
      <c r="M326" s="16" t="s">
        <v>21</v>
      </c>
      <c r="N326" s="15" t="s">
        <v>1280</v>
      </c>
      <c r="O326" s="15" t="s">
        <v>1280</v>
      </c>
      <c r="P326" s="9">
        <v>80800</v>
      </c>
      <c r="Q326" s="1">
        <v>1222155769</v>
      </c>
      <c r="R326" s="1" t="s">
        <v>1281</v>
      </c>
      <c r="S326" s="1"/>
      <c r="T326" s="35">
        <v>0</v>
      </c>
      <c r="U326" s="35">
        <v>0</v>
      </c>
      <c r="V326" s="41" t="s">
        <v>1294</v>
      </c>
      <c r="W326" s="37" t="s">
        <v>1294</v>
      </c>
      <c r="X326" s="35">
        <v>0</v>
      </c>
      <c r="Y326" s="35">
        <v>0</v>
      </c>
      <c r="Z326" s="35">
        <v>0</v>
      </c>
      <c r="AA326" s="36"/>
      <c r="AB326" s="37"/>
      <c r="AC326" s="35">
        <v>0</v>
      </c>
      <c r="AD326" s="35">
        <v>0</v>
      </c>
      <c r="AE326" s="35">
        <v>0</v>
      </c>
      <c r="AF326" s="36"/>
      <c r="AG326" s="37"/>
      <c r="AH326" s="35">
        <v>0</v>
      </c>
      <c r="AI326" s="1" t="s">
        <v>1242</v>
      </c>
      <c r="AJ326" s="8">
        <v>44834</v>
      </c>
      <c r="AK326" s="8">
        <v>44853</v>
      </c>
      <c r="AL326" s="8"/>
      <c r="AM326" s="29">
        <v>80800</v>
      </c>
      <c r="AN326" s="29">
        <v>80800</v>
      </c>
      <c r="AO326" s="29">
        <v>80800</v>
      </c>
      <c r="AP326" s="29">
        <v>0</v>
      </c>
      <c r="AQ326" s="29">
        <v>0</v>
      </c>
      <c r="AR326" s="29">
        <v>0</v>
      </c>
      <c r="AS326" s="29">
        <v>0</v>
      </c>
      <c r="AT326" s="29">
        <v>0</v>
      </c>
      <c r="AU326" s="29">
        <v>0</v>
      </c>
      <c r="AV326" s="29"/>
      <c r="AW326" s="29"/>
      <c r="AX326" s="29">
        <v>0</v>
      </c>
      <c r="AY326" s="29">
        <v>80800</v>
      </c>
    </row>
    <row r="327" spans="1:51" x14ac:dyDescent="0.25">
      <c r="A327" s="1">
        <v>805027287</v>
      </c>
      <c r="B327" s="1" t="s">
        <v>13</v>
      </c>
      <c r="C327" s="7" t="s">
        <v>14</v>
      </c>
      <c r="D327" s="7">
        <v>250901</v>
      </c>
      <c r="E327" s="7" t="s">
        <v>1228</v>
      </c>
      <c r="F327" s="7" t="s">
        <v>1229</v>
      </c>
      <c r="G327" s="8">
        <v>44834.999988425989</v>
      </c>
      <c r="H327" s="8">
        <v>44853</v>
      </c>
      <c r="I327" s="9">
        <v>80800</v>
      </c>
      <c r="J327" s="9">
        <v>0</v>
      </c>
      <c r="K327" s="9">
        <v>80800</v>
      </c>
      <c r="L327" s="9">
        <v>80800</v>
      </c>
      <c r="M327" s="16" t="s">
        <v>21</v>
      </c>
      <c r="N327" s="15" t="s">
        <v>1280</v>
      </c>
      <c r="O327" s="15" t="s">
        <v>1280</v>
      </c>
      <c r="P327" s="9">
        <v>80800</v>
      </c>
      <c r="Q327" s="1">
        <v>1222155774</v>
      </c>
      <c r="R327" s="1" t="s">
        <v>1281</v>
      </c>
      <c r="S327" s="1"/>
      <c r="T327" s="35">
        <v>0</v>
      </c>
      <c r="U327" s="35">
        <v>0</v>
      </c>
      <c r="V327" s="41" t="s">
        <v>1294</v>
      </c>
      <c r="W327" s="37" t="s">
        <v>1294</v>
      </c>
      <c r="X327" s="35">
        <v>0</v>
      </c>
      <c r="Y327" s="35">
        <v>0</v>
      </c>
      <c r="Z327" s="35">
        <v>0</v>
      </c>
      <c r="AA327" s="36"/>
      <c r="AB327" s="37"/>
      <c r="AC327" s="35">
        <v>0</v>
      </c>
      <c r="AD327" s="35">
        <v>0</v>
      </c>
      <c r="AE327" s="35">
        <v>0</v>
      </c>
      <c r="AF327" s="36"/>
      <c r="AG327" s="37"/>
      <c r="AH327" s="35">
        <v>0</v>
      </c>
      <c r="AI327" s="1" t="s">
        <v>1242</v>
      </c>
      <c r="AJ327" s="8">
        <v>44834</v>
      </c>
      <c r="AK327" s="8">
        <v>44853</v>
      </c>
      <c r="AL327" s="8"/>
      <c r="AM327" s="29">
        <v>80800</v>
      </c>
      <c r="AN327" s="29">
        <v>80800</v>
      </c>
      <c r="AO327" s="29">
        <v>80800</v>
      </c>
      <c r="AP327" s="29">
        <v>0</v>
      </c>
      <c r="AQ327" s="29">
        <v>0</v>
      </c>
      <c r="AR327" s="29">
        <v>0</v>
      </c>
      <c r="AS327" s="29">
        <v>0</v>
      </c>
      <c r="AT327" s="29">
        <v>0</v>
      </c>
      <c r="AU327" s="29">
        <v>0</v>
      </c>
      <c r="AV327" s="29"/>
      <c r="AW327" s="29"/>
      <c r="AX327" s="29">
        <v>0</v>
      </c>
      <c r="AY327" s="29">
        <v>80800</v>
      </c>
    </row>
    <row r="328" spans="1:51" x14ac:dyDescent="0.25">
      <c r="A328" s="1">
        <v>805027287</v>
      </c>
      <c r="B328" s="1" t="s">
        <v>13</v>
      </c>
      <c r="C328" s="7" t="s">
        <v>14</v>
      </c>
      <c r="D328" s="7">
        <v>250902</v>
      </c>
      <c r="E328" s="7" t="s">
        <v>1230</v>
      </c>
      <c r="F328" s="7" t="s">
        <v>1231</v>
      </c>
      <c r="G328" s="8">
        <v>44834.999988425989</v>
      </c>
      <c r="H328" s="8">
        <v>44853</v>
      </c>
      <c r="I328" s="9">
        <v>80800</v>
      </c>
      <c r="J328" s="9">
        <v>0</v>
      </c>
      <c r="K328" s="9">
        <v>80800</v>
      </c>
      <c r="L328" s="9">
        <v>80800</v>
      </c>
      <c r="M328" s="16" t="s">
        <v>21</v>
      </c>
      <c r="N328" s="15" t="s">
        <v>1280</v>
      </c>
      <c r="O328" s="15" t="s">
        <v>1280</v>
      </c>
      <c r="P328" s="9">
        <v>80800</v>
      </c>
      <c r="Q328" s="1">
        <v>1222155775</v>
      </c>
      <c r="R328" s="1" t="s">
        <v>1281</v>
      </c>
      <c r="S328" s="1"/>
      <c r="T328" s="35">
        <v>0</v>
      </c>
      <c r="U328" s="35">
        <v>0</v>
      </c>
      <c r="V328" s="41" t="s">
        <v>1294</v>
      </c>
      <c r="W328" s="37" t="s">
        <v>1294</v>
      </c>
      <c r="X328" s="35">
        <v>0</v>
      </c>
      <c r="Y328" s="35">
        <v>0</v>
      </c>
      <c r="Z328" s="35">
        <v>0</v>
      </c>
      <c r="AA328" s="36"/>
      <c r="AB328" s="37"/>
      <c r="AC328" s="35">
        <v>0</v>
      </c>
      <c r="AD328" s="35">
        <v>0</v>
      </c>
      <c r="AE328" s="35">
        <v>0</v>
      </c>
      <c r="AF328" s="36"/>
      <c r="AG328" s="37"/>
      <c r="AH328" s="35">
        <v>0</v>
      </c>
      <c r="AI328" s="1" t="s">
        <v>1242</v>
      </c>
      <c r="AJ328" s="8">
        <v>44834</v>
      </c>
      <c r="AK328" s="8">
        <v>44853</v>
      </c>
      <c r="AL328" s="8"/>
      <c r="AM328" s="29">
        <v>80800</v>
      </c>
      <c r="AN328" s="29">
        <v>80800</v>
      </c>
      <c r="AO328" s="29">
        <v>80800</v>
      </c>
      <c r="AP328" s="29">
        <v>0</v>
      </c>
      <c r="AQ328" s="29">
        <v>0</v>
      </c>
      <c r="AR328" s="29">
        <v>0</v>
      </c>
      <c r="AS328" s="29">
        <v>0</v>
      </c>
      <c r="AT328" s="29">
        <v>0</v>
      </c>
      <c r="AU328" s="29">
        <v>0</v>
      </c>
      <c r="AV328" s="29"/>
      <c r="AW328" s="29"/>
      <c r="AX328" s="29">
        <v>0</v>
      </c>
      <c r="AY328" s="29">
        <v>80800</v>
      </c>
    </row>
    <row r="329" spans="1:51" x14ac:dyDescent="0.25">
      <c r="A329" s="1">
        <v>805027287</v>
      </c>
      <c r="B329" s="1" t="s">
        <v>13</v>
      </c>
      <c r="C329" s="7" t="s">
        <v>14</v>
      </c>
      <c r="D329" s="7">
        <v>250903</v>
      </c>
      <c r="E329" s="7" t="s">
        <v>1232</v>
      </c>
      <c r="F329" s="7" t="s">
        <v>1233</v>
      </c>
      <c r="G329" s="8">
        <v>44834.999988425989</v>
      </c>
      <c r="H329" s="8">
        <v>44853</v>
      </c>
      <c r="I329" s="9">
        <v>80800</v>
      </c>
      <c r="J329" s="9">
        <v>0</v>
      </c>
      <c r="K329" s="9">
        <v>80800</v>
      </c>
      <c r="L329" s="9">
        <v>80800</v>
      </c>
      <c r="M329" s="16" t="s">
        <v>21</v>
      </c>
      <c r="N329" s="15" t="s">
        <v>1280</v>
      </c>
      <c r="O329" s="15" t="s">
        <v>1280</v>
      </c>
      <c r="P329" s="9">
        <v>80800</v>
      </c>
      <c r="Q329" s="1">
        <v>1222155776</v>
      </c>
      <c r="R329" s="1" t="s">
        <v>1281</v>
      </c>
      <c r="S329" s="1"/>
      <c r="T329" s="35">
        <v>0</v>
      </c>
      <c r="U329" s="35">
        <v>0</v>
      </c>
      <c r="V329" s="41" t="s">
        <v>1294</v>
      </c>
      <c r="W329" s="37" t="s">
        <v>1294</v>
      </c>
      <c r="X329" s="35">
        <v>0</v>
      </c>
      <c r="Y329" s="35">
        <v>0</v>
      </c>
      <c r="Z329" s="35">
        <v>0</v>
      </c>
      <c r="AA329" s="36"/>
      <c r="AB329" s="37"/>
      <c r="AC329" s="35">
        <v>0</v>
      </c>
      <c r="AD329" s="35">
        <v>0</v>
      </c>
      <c r="AE329" s="35">
        <v>0</v>
      </c>
      <c r="AF329" s="36"/>
      <c r="AG329" s="37"/>
      <c r="AH329" s="35">
        <v>0</v>
      </c>
      <c r="AI329" s="1" t="s">
        <v>1242</v>
      </c>
      <c r="AJ329" s="8">
        <v>44834</v>
      </c>
      <c r="AK329" s="8">
        <v>44853</v>
      </c>
      <c r="AL329" s="8"/>
      <c r="AM329" s="29">
        <v>80800</v>
      </c>
      <c r="AN329" s="29">
        <v>80800</v>
      </c>
      <c r="AO329" s="29">
        <v>80800</v>
      </c>
      <c r="AP329" s="29">
        <v>0</v>
      </c>
      <c r="AQ329" s="29">
        <v>0</v>
      </c>
      <c r="AR329" s="29">
        <v>0</v>
      </c>
      <c r="AS329" s="29">
        <v>0</v>
      </c>
      <c r="AT329" s="29">
        <v>0</v>
      </c>
      <c r="AU329" s="29">
        <v>0</v>
      </c>
      <c r="AV329" s="29"/>
      <c r="AW329" s="29"/>
      <c r="AX329" s="29">
        <v>0</v>
      </c>
      <c r="AY329" s="29">
        <v>80800</v>
      </c>
    </row>
    <row r="330" spans="1:51" x14ac:dyDescent="0.25">
      <c r="A330" s="1">
        <v>805027287</v>
      </c>
      <c r="B330" s="1" t="s">
        <v>13</v>
      </c>
      <c r="C330" s="7" t="s">
        <v>14</v>
      </c>
      <c r="D330" s="7">
        <v>250913</v>
      </c>
      <c r="E330" s="7" t="s">
        <v>1234</v>
      </c>
      <c r="F330" s="7" t="s">
        <v>1235</v>
      </c>
      <c r="G330" s="8">
        <v>44834.999988425989</v>
      </c>
      <c r="H330" s="8">
        <v>44853</v>
      </c>
      <c r="I330" s="9">
        <v>80800</v>
      </c>
      <c r="J330" s="9">
        <v>0</v>
      </c>
      <c r="K330" s="9">
        <v>80800</v>
      </c>
      <c r="L330" s="9">
        <v>80800</v>
      </c>
      <c r="M330" s="16" t="s">
        <v>21</v>
      </c>
      <c r="N330" s="15" t="s">
        <v>1280</v>
      </c>
      <c r="O330" s="15" t="s">
        <v>1280</v>
      </c>
      <c r="P330" s="9">
        <v>80800</v>
      </c>
      <c r="Q330" s="1">
        <v>1222155786</v>
      </c>
      <c r="R330" s="1" t="s">
        <v>1281</v>
      </c>
      <c r="S330" s="1"/>
      <c r="T330" s="35">
        <v>0</v>
      </c>
      <c r="U330" s="35">
        <v>0</v>
      </c>
      <c r="V330" s="41" t="s">
        <v>1294</v>
      </c>
      <c r="W330" s="37" t="s">
        <v>1294</v>
      </c>
      <c r="X330" s="35">
        <v>0</v>
      </c>
      <c r="Y330" s="35">
        <v>0</v>
      </c>
      <c r="Z330" s="35">
        <v>0</v>
      </c>
      <c r="AA330" s="36"/>
      <c r="AB330" s="37"/>
      <c r="AC330" s="35">
        <v>0</v>
      </c>
      <c r="AD330" s="35">
        <v>0</v>
      </c>
      <c r="AE330" s="35">
        <v>0</v>
      </c>
      <c r="AF330" s="36"/>
      <c r="AG330" s="37"/>
      <c r="AH330" s="35">
        <v>0</v>
      </c>
      <c r="AI330" s="1" t="s">
        <v>1242</v>
      </c>
      <c r="AJ330" s="8">
        <v>44834</v>
      </c>
      <c r="AK330" s="8">
        <v>44853</v>
      </c>
      <c r="AL330" s="8"/>
      <c r="AM330" s="29">
        <v>80800</v>
      </c>
      <c r="AN330" s="29">
        <v>80800</v>
      </c>
      <c r="AO330" s="29">
        <v>80800</v>
      </c>
      <c r="AP330" s="29">
        <v>0</v>
      </c>
      <c r="AQ330" s="29">
        <v>0</v>
      </c>
      <c r="AR330" s="29">
        <v>0</v>
      </c>
      <c r="AS330" s="29">
        <v>0</v>
      </c>
      <c r="AT330" s="29">
        <v>0</v>
      </c>
      <c r="AU330" s="29">
        <v>0</v>
      </c>
      <c r="AV330" s="29"/>
      <c r="AW330" s="29"/>
      <c r="AX330" s="29">
        <v>0</v>
      </c>
      <c r="AY330" s="29">
        <v>80800</v>
      </c>
    </row>
    <row r="331" spans="1:51" x14ac:dyDescent="0.25">
      <c r="A331" s="1">
        <v>805027287</v>
      </c>
      <c r="B331" s="1" t="s">
        <v>13</v>
      </c>
      <c r="C331" s="7" t="s">
        <v>14</v>
      </c>
      <c r="D331" s="7">
        <v>250924</v>
      </c>
      <c r="E331" s="7" t="s">
        <v>1236</v>
      </c>
      <c r="F331" s="7" t="s">
        <v>1237</v>
      </c>
      <c r="G331" s="8">
        <v>44834.999988425989</v>
      </c>
      <c r="H331" s="8">
        <v>44853</v>
      </c>
      <c r="I331" s="9">
        <v>80800</v>
      </c>
      <c r="J331" s="9">
        <v>0</v>
      </c>
      <c r="K331" s="9">
        <v>80800</v>
      </c>
      <c r="L331" s="9">
        <v>80800</v>
      </c>
      <c r="M331" s="16" t="s">
        <v>21</v>
      </c>
      <c r="N331" s="15" t="s">
        <v>1280</v>
      </c>
      <c r="O331" s="15" t="s">
        <v>1280</v>
      </c>
      <c r="P331" s="9">
        <v>80800</v>
      </c>
      <c r="Q331" s="1">
        <v>1222155797</v>
      </c>
      <c r="R331" s="1" t="s">
        <v>1281</v>
      </c>
      <c r="S331" s="1"/>
      <c r="T331" s="35">
        <v>0</v>
      </c>
      <c r="U331" s="35">
        <v>0</v>
      </c>
      <c r="V331" s="41" t="s">
        <v>1294</v>
      </c>
      <c r="W331" s="37" t="s">
        <v>1294</v>
      </c>
      <c r="X331" s="35">
        <v>0</v>
      </c>
      <c r="Y331" s="35">
        <v>0</v>
      </c>
      <c r="Z331" s="35">
        <v>0</v>
      </c>
      <c r="AA331" s="36"/>
      <c r="AB331" s="37"/>
      <c r="AC331" s="35">
        <v>0</v>
      </c>
      <c r="AD331" s="35">
        <v>0</v>
      </c>
      <c r="AE331" s="35">
        <v>0</v>
      </c>
      <c r="AF331" s="36"/>
      <c r="AG331" s="37"/>
      <c r="AH331" s="35">
        <v>0</v>
      </c>
      <c r="AI331" s="1" t="s">
        <v>1242</v>
      </c>
      <c r="AJ331" s="8">
        <v>44834</v>
      </c>
      <c r="AK331" s="8">
        <v>44853</v>
      </c>
      <c r="AL331" s="8"/>
      <c r="AM331" s="29">
        <v>80800</v>
      </c>
      <c r="AN331" s="29">
        <v>80800</v>
      </c>
      <c r="AO331" s="29">
        <v>80800</v>
      </c>
      <c r="AP331" s="29">
        <v>0</v>
      </c>
      <c r="AQ331" s="29">
        <v>0</v>
      </c>
      <c r="AR331" s="29">
        <v>0</v>
      </c>
      <c r="AS331" s="29">
        <v>0</v>
      </c>
      <c r="AT331" s="29">
        <v>0</v>
      </c>
      <c r="AU331" s="29">
        <v>0</v>
      </c>
      <c r="AV331" s="29"/>
      <c r="AW331" s="29"/>
      <c r="AX331" s="29">
        <v>0</v>
      </c>
      <c r="AY331" s="29">
        <v>80800</v>
      </c>
    </row>
    <row r="332" spans="1:51" x14ac:dyDescent="0.25">
      <c r="A332" s="1">
        <v>805027287</v>
      </c>
      <c r="B332" s="1" t="s">
        <v>13</v>
      </c>
      <c r="C332" s="7" t="s">
        <v>14</v>
      </c>
      <c r="D332" s="7">
        <v>250929</v>
      </c>
      <c r="E332" s="7" t="s">
        <v>1238</v>
      </c>
      <c r="F332" s="7" t="s">
        <v>1239</v>
      </c>
      <c r="G332" s="8">
        <v>44834.999988425989</v>
      </c>
      <c r="H332" s="8">
        <v>44853</v>
      </c>
      <c r="I332" s="9">
        <v>80800</v>
      </c>
      <c r="J332" s="9">
        <v>0</v>
      </c>
      <c r="K332" s="9">
        <v>80800</v>
      </c>
      <c r="L332" s="9">
        <v>80800</v>
      </c>
      <c r="M332" s="16" t="s">
        <v>21</v>
      </c>
      <c r="N332" s="15" t="s">
        <v>1280</v>
      </c>
      <c r="O332" s="15" t="s">
        <v>1280</v>
      </c>
      <c r="P332" s="9">
        <v>80800</v>
      </c>
      <c r="Q332" s="1">
        <v>1222155802</v>
      </c>
      <c r="R332" s="1" t="s">
        <v>1281</v>
      </c>
      <c r="S332" s="1"/>
      <c r="T332" s="35">
        <v>0</v>
      </c>
      <c r="U332" s="35">
        <v>0</v>
      </c>
      <c r="V332" s="41" t="s">
        <v>1294</v>
      </c>
      <c r="W332" s="37" t="s">
        <v>1294</v>
      </c>
      <c r="X332" s="35">
        <v>0</v>
      </c>
      <c r="Y332" s="35">
        <v>0</v>
      </c>
      <c r="Z332" s="35">
        <v>0</v>
      </c>
      <c r="AA332" s="36"/>
      <c r="AB332" s="37"/>
      <c r="AC332" s="35">
        <v>0</v>
      </c>
      <c r="AD332" s="35">
        <v>0</v>
      </c>
      <c r="AE332" s="35">
        <v>0</v>
      </c>
      <c r="AF332" s="36"/>
      <c r="AG332" s="37"/>
      <c r="AH332" s="35">
        <v>0</v>
      </c>
      <c r="AI332" s="1" t="s">
        <v>1242</v>
      </c>
      <c r="AJ332" s="8">
        <v>44834</v>
      </c>
      <c r="AK332" s="8">
        <v>44853</v>
      </c>
      <c r="AL332" s="8"/>
      <c r="AM332" s="29">
        <v>80800</v>
      </c>
      <c r="AN332" s="29">
        <v>80800</v>
      </c>
      <c r="AO332" s="29">
        <v>80800</v>
      </c>
      <c r="AP332" s="29">
        <v>0</v>
      </c>
      <c r="AQ332" s="29">
        <v>0</v>
      </c>
      <c r="AR332" s="29">
        <v>0</v>
      </c>
      <c r="AS332" s="29">
        <v>0</v>
      </c>
      <c r="AT332" s="29">
        <v>0</v>
      </c>
      <c r="AU332" s="29">
        <v>0</v>
      </c>
      <c r="AV332" s="29"/>
      <c r="AW332" s="29"/>
      <c r="AX332" s="29">
        <v>0</v>
      </c>
      <c r="AY332" s="29">
        <v>80800</v>
      </c>
    </row>
    <row r="333" spans="1:51" x14ac:dyDescent="0.25">
      <c r="A333" s="1">
        <v>805027287</v>
      </c>
      <c r="B333" s="1" t="s">
        <v>13</v>
      </c>
      <c r="C333" s="7" t="s">
        <v>14</v>
      </c>
      <c r="D333" s="7">
        <v>250942</v>
      </c>
      <c r="E333" s="7" t="s">
        <v>1240</v>
      </c>
      <c r="F333" s="7" t="s">
        <v>1241</v>
      </c>
      <c r="G333" s="8">
        <v>44834.999988425989</v>
      </c>
      <c r="H333" s="8">
        <v>44853</v>
      </c>
      <c r="I333" s="9">
        <v>80800</v>
      </c>
      <c r="J333" s="9">
        <v>0</v>
      </c>
      <c r="K333" s="9">
        <v>80800</v>
      </c>
      <c r="L333" s="9">
        <v>80800</v>
      </c>
      <c r="M333" s="16" t="s">
        <v>21</v>
      </c>
      <c r="N333" s="15" t="s">
        <v>1280</v>
      </c>
      <c r="O333" s="15" t="s">
        <v>1280</v>
      </c>
      <c r="P333" s="9">
        <v>80800</v>
      </c>
      <c r="Q333" s="1">
        <v>1222155814</v>
      </c>
      <c r="R333" s="1" t="s">
        <v>1281</v>
      </c>
      <c r="S333" s="1"/>
      <c r="T333" s="35">
        <v>0</v>
      </c>
      <c r="U333" s="35">
        <v>0</v>
      </c>
      <c r="V333" s="41" t="s">
        <v>1294</v>
      </c>
      <c r="W333" s="37" t="s">
        <v>1294</v>
      </c>
      <c r="X333" s="35">
        <v>0</v>
      </c>
      <c r="Y333" s="35">
        <v>0</v>
      </c>
      <c r="Z333" s="35">
        <v>0</v>
      </c>
      <c r="AA333" s="36"/>
      <c r="AB333" s="37"/>
      <c r="AC333" s="35">
        <v>0</v>
      </c>
      <c r="AD333" s="35">
        <v>0</v>
      </c>
      <c r="AE333" s="35">
        <v>0</v>
      </c>
      <c r="AF333" s="36"/>
      <c r="AG333" s="37"/>
      <c r="AH333" s="35">
        <v>0</v>
      </c>
      <c r="AI333" s="1" t="s">
        <v>1242</v>
      </c>
      <c r="AJ333" s="8">
        <v>44834</v>
      </c>
      <c r="AK333" s="8">
        <v>44853</v>
      </c>
      <c r="AL333" s="8"/>
      <c r="AM333" s="29">
        <v>80800</v>
      </c>
      <c r="AN333" s="29">
        <v>80800</v>
      </c>
      <c r="AO333" s="29">
        <v>80800</v>
      </c>
      <c r="AP333" s="29">
        <v>0</v>
      </c>
      <c r="AQ333" s="29">
        <v>0</v>
      </c>
      <c r="AR333" s="29">
        <v>0</v>
      </c>
      <c r="AS333" s="29">
        <v>0</v>
      </c>
      <c r="AT333" s="29">
        <v>0</v>
      </c>
      <c r="AU333" s="29">
        <v>0</v>
      </c>
      <c r="AV333" s="29"/>
      <c r="AW333" s="29"/>
      <c r="AX333" s="29">
        <v>0</v>
      </c>
      <c r="AY333" s="29">
        <v>80800</v>
      </c>
    </row>
    <row r="334" spans="1:51" x14ac:dyDescent="0.25">
      <c r="A334" s="1">
        <v>805027287</v>
      </c>
      <c r="B334" s="1" t="s">
        <v>13</v>
      </c>
      <c r="C334" s="7" t="s">
        <v>14</v>
      </c>
      <c r="D334" s="7">
        <v>79189</v>
      </c>
      <c r="E334" s="7" t="s">
        <v>452</v>
      </c>
      <c r="F334" s="7" t="s">
        <v>453</v>
      </c>
      <c r="G334" s="8">
        <v>44434.000694432762</v>
      </c>
      <c r="H334" s="8">
        <v>44470</v>
      </c>
      <c r="I334" s="9">
        <v>10200</v>
      </c>
      <c r="J334" s="9">
        <v>10200</v>
      </c>
      <c r="K334" s="9">
        <v>0</v>
      </c>
      <c r="L334" s="9">
        <v>10200</v>
      </c>
      <c r="M334" s="15" t="s">
        <v>20</v>
      </c>
      <c r="N334" s="15" t="s">
        <v>1278</v>
      </c>
      <c r="O334" s="1" t="s">
        <v>1278</v>
      </c>
      <c r="P334" s="9">
        <v>0</v>
      </c>
      <c r="Q334" s="1"/>
      <c r="R334" s="1"/>
      <c r="S334" s="1"/>
      <c r="T334" s="35">
        <v>0</v>
      </c>
      <c r="U334" s="35">
        <v>0</v>
      </c>
      <c r="V334" s="41" t="s">
        <v>1294</v>
      </c>
      <c r="W334" s="37" t="s">
        <v>1294</v>
      </c>
      <c r="X334" s="35">
        <v>0</v>
      </c>
      <c r="Y334" s="35">
        <v>0</v>
      </c>
      <c r="Z334" s="35">
        <v>0</v>
      </c>
      <c r="AA334" s="36"/>
      <c r="AB334" s="37"/>
      <c r="AC334" s="35">
        <v>0</v>
      </c>
      <c r="AD334" s="35">
        <v>0</v>
      </c>
      <c r="AE334" s="35">
        <v>0</v>
      </c>
      <c r="AF334" s="36"/>
      <c r="AG334" s="37"/>
      <c r="AH334" s="35">
        <v>0</v>
      </c>
      <c r="AI334" s="1" t="s">
        <v>1242</v>
      </c>
      <c r="AJ334" s="8">
        <v>44434</v>
      </c>
      <c r="AK334" s="8">
        <v>44470</v>
      </c>
      <c r="AL334" s="8"/>
      <c r="AM334" s="29">
        <v>10200</v>
      </c>
      <c r="AN334" s="29">
        <v>10200</v>
      </c>
      <c r="AO334" s="29">
        <v>0</v>
      </c>
      <c r="AP334" s="29">
        <v>0</v>
      </c>
      <c r="AQ334" s="29">
        <v>0</v>
      </c>
      <c r="AR334" s="29">
        <v>0</v>
      </c>
      <c r="AS334" s="29">
        <v>10200</v>
      </c>
      <c r="AT334" s="29">
        <v>0</v>
      </c>
      <c r="AU334" s="29">
        <v>0</v>
      </c>
      <c r="AV334" s="29"/>
      <c r="AW334" s="29"/>
      <c r="AX334" s="29">
        <v>0</v>
      </c>
      <c r="AY334" s="29">
        <v>0</v>
      </c>
    </row>
    <row r="335" spans="1:51" x14ac:dyDescent="0.25">
      <c r="A335" s="1">
        <v>805027287</v>
      </c>
      <c r="B335" s="1" t="s">
        <v>13</v>
      </c>
      <c r="C335" s="7" t="s">
        <v>14</v>
      </c>
      <c r="D335" s="7">
        <v>79190</v>
      </c>
      <c r="E335" s="7" t="s">
        <v>454</v>
      </c>
      <c r="F335" s="7" t="s">
        <v>455</v>
      </c>
      <c r="G335" s="8">
        <v>44434.000694432762</v>
      </c>
      <c r="H335" s="8">
        <v>44470</v>
      </c>
      <c r="I335" s="9">
        <v>10200</v>
      </c>
      <c r="J335" s="9">
        <v>10200</v>
      </c>
      <c r="K335" s="9">
        <v>0</v>
      </c>
      <c r="L335" s="9">
        <v>10200</v>
      </c>
      <c r="M335" s="15" t="s">
        <v>20</v>
      </c>
      <c r="N335" s="15" t="s">
        <v>1278</v>
      </c>
      <c r="O335" s="1" t="s">
        <v>1278</v>
      </c>
      <c r="P335" s="9">
        <v>0</v>
      </c>
      <c r="Q335" s="1"/>
      <c r="R335" s="1"/>
      <c r="S335" s="1"/>
      <c r="T335" s="35">
        <v>0</v>
      </c>
      <c r="U335" s="35">
        <v>0</v>
      </c>
      <c r="V335" s="41" t="s">
        <v>1294</v>
      </c>
      <c r="W335" s="37" t="s">
        <v>1294</v>
      </c>
      <c r="X335" s="35">
        <v>0</v>
      </c>
      <c r="Y335" s="35">
        <v>0</v>
      </c>
      <c r="Z335" s="35">
        <v>0</v>
      </c>
      <c r="AA335" s="36"/>
      <c r="AB335" s="37"/>
      <c r="AC335" s="35">
        <v>0</v>
      </c>
      <c r="AD335" s="35">
        <v>0</v>
      </c>
      <c r="AE335" s="35">
        <v>0</v>
      </c>
      <c r="AF335" s="36"/>
      <c r="AG335" s="37"/>
      <c r="AH335" s="35">
        <v>0</v>
      </c>
      <c r="AI335" s="1" t="s">
        <v>1242</v>
      </c>
      <c r="AJ335" s="8">
        <v>44434</v>
      </c>
      <c r="AK335" s="8">
        <v>44470</v>
      </c>
      <c r="AL335" s="8"/>
      <c r="AM335" s="29">
        <v>10200</v>
      </c>
      <c r="AN335" s="29">
        <v>10200</v>
      </c>
      <c r="AO335" s="29">
        <v>0</v>
      </c>
      <c r="AP335" s="29">
        <v>0</v>
      </c>
      <c r="AQ335" s="29">
        <v>0</v>
      </c>
      <c r="AR335" s="29">
        <v>0</v>
      </c>
      <c r="AS335" s="29">
        <v>10200</v>
      </c>
      <c r="AT335" s="29">
        <v>0</v>
      </c>
      <c r="AU335" s="29">
        <v>0</v>
      </c>
      <c r="AV335" s="29"/>
      <c r="AW335" s="29"/>
      <c r="AX335" s="29">
        <v>0</v>
      </c>
      <c r="AY335" s="29">
        <v>0</v>
      </c>
    </row>
    <row r="336" spans="1:51" x14ac:dyDescent="0.25">
      <c r="A336" s="1">
        <v>805027287</v>
      </c>
      <c r="B336" s="1" t="s">
        <v>13</v>
      </c>
      <c r="C336" s="7" t="s">
        <v>14</v>
      </c>
      <c r="D336" s="7">
        <v>79196</v>
      </c>
      <c r="E336" s="7" t="s">
        <v>456</v>
      </c>
      <c r="F336" s="7" t="s">
        <v>457</v>
      </c>
      <c r="G336" s="8">
        <v>44434.000694432762</v>
      </c>
      <c r="H336" s="8">
        <v>44470</v>
      </c>
      <c r="I336" s="9">
        <v>10200</v>
      </c>
      <c r="J336" s="9">
        <v>10200</v>
      </c>
      <c r="K336" s="9">
        <v>0</v>
      </c>
      <c r="L336" s="9">
        <v>10200</v>
      </c>
      <c r="M336" s="15" t="s">
        <v>20</v>
      </c>
      <c r="N336" s="15" t="s">
        <v>1278</v>
      </c>
      <c r="O336" s="1" t="s">
        <v>1278</v>
      </c>
      <c r="P336" s="9">
        <v>0</v>
      </c>
      <c r="Q336" s="1"/>
      <c r="R336" s="1"/>
      <c r="S336" s="1"/>
      <c r="T336" s="35">
        <v>0</v>
      </c>
      <c r="U336" s="35">
        <v>0</v>
      </c>
      <c r="V336" s="41" t="s">
        <v>1294</v>
      </c>
      <c r="W336" s="37" t="s">
        <v>1294</v>
      </c>
      <c r="X336" s="35">
        <v>0</v>
      </c>
      <c r="Y336" s="35">
        <v>0</v>
      </c>
      <c r="Z336" s="35">
        <v>0</v>
      </c>
      <c r="AA336" s="36"/>
      <c r="AB336" s="37"/>
      <c r="AC336" s="35">
        <v>0</v>
      </c>
      <c r="AD336" s="35">
        <v>0</v>
      </c>
      <c r="AE336" s="35">
        <v>0</v>
      </c>
      <c r="AF336" s="36"/>
      <c r="AG336" s="37"/>
      <c r="AH336" s="35">
        <v>0</v>
      </c>
      <c r="AI336" s="1" t="s">
        <v>1242</v>
      </c>
      <c r="AJ336" s="8">
        <v>44434</v>
      </c>
      <c r="AK336" s="8">
        <v>44470</v>
      </c>
      <c r="AL336" s="8"/>
      <c r="AM336" s="29">
        <v>10200</v>
      </c>
      <c r="AN336" s="29">
        <v>10200</v>
      </c>
      <c r="AO336" s="29">
        <v>0</v>
      </c>
      <c r="AP336" s="29">
        <v>0</v>
      </c>
      <c r="AQ336" s="29">
        <v>0</v>
      </c>
      <c r="AR336" s="29">
        <v>0</v>
      </c>
      <c r="AS336" s="29">
        <v>10200</v>
      </c>
      <c r="AT336" s="29">
        <v>0</v>
      </c>
      <c r="AU336" s="29">
        <v>0</v>
      </c>
      <c r="AV336" s="29"/>
      <c r="AW336" s="29"/>
      <c r="AX336" s="29">
        <v>0</v>
      </c>
      <c r="AY336" s="29">
        <v>0</v>
      </c>
    </row>
    <row r="337" spans="1:51" x14ac:dyDescent="0.25">
      <c r="A337" s="1">
        <v>805027287</v>
      </c>
      <c r="B337" s="1" t="s">
        <v>13</v>
      </c>
      <c r="C337" s="7" t="s">
        <v>14</v>
      </c>
      <c r="D337" s="7">
        <v>79198</v>
      </c>
      <c r="E337" s="7" t="s">
        <v>458</v>
      </c>
      <c r="F337" s="7" t="s">
        <v>459</v>
      </c>
      <c r="G337" s="8">
        <v>44434.000694432762</v>
      </c>
      <c r="H337" s="8">
        <v>44470</v>
      </c>
      <c r="I337" s="9">
        <v>10200</v>
      </c>
      <c r="J337" s="9">
        <v>10200</v>
      </c>
      <c r="K337" s="9">
        <v>0</v>
      </c>
      <c r="L337" s="9">
        <v>10200</v>
      </c>
      <c r="M337" s="15" t="s">
        <v>20</v>
      </c>
      <c r="N337" s="15" t="s">
        <v>1278</v>
      </c>
      <c r="O337" s="1" t="s">
        <v>1278</v>
      </c>
      <c r="P337" s="9">
        <v>0</v>
      </c>
      <c r="Q337" s="1"/>
      <c r="R337" s="1"/>
      <c r="S337" s="1"/>
      <c r="T337" s="35">
        <v>0</v>
      </c>
      <c r="U337" s="35">
        <v>0</v>
      </c>
      <c r="V337" s="41" t="s">
        <v>1294</v>
      </c>
      <c r="W337" s="37" t="s">
        <v>1294</v>
      </c>
      <c r="X337" s="35">
        <v>0</v>
      </c>
      <c r="Y337" s="35">
        <v>0</v>
      </c>
      <c r="Z337" s="35">
        <v>0</v>
      </c>
      <c r="AA337" s="36"/>
      <c r="AB337" s="37"/>
      <c r="AC337" s="35">
        <v>0</v>
      </c>
      <c r="AD337" s="35">
        <v>0</v>
      </c>
      <c r="AE337" s="35">
        <v>0</v>
      </c>
      <c r="AF337" s="36"/>
      <c r="AG337" s="37"/>
      <c r="AH337" s="35">
        <v>0</v>
      </c>
      <c r="AI337" s="1" t="s">
        <v>1242</v>
      </c>
      <c r="AJ337" s="8">
        <v>44434</v>
      </c>
      <c r="AK337" s="8">
        <v>44470</v>
      </c>
      <c r="AL337" s="8"/>
      <c r="AM337" s="29">
        <v>10200</v>
      </c>
      <c r="AN337" s="29">
        <v>10200</v>
      </c>
      <c r="AO337" s="29">
        <v>0</v>
      </c>
      <c r="AP337" s="29">
        <v>0</v>
      </c>
      <c r="AQ337" s="29">
        <v>0</v>
      </c>
      <c r="AR337" s="29">
        <v>0</v>
      </c>
      <c r="AS337" s="29">
        <v>10200</v>
      </c>
      <c r="AT337" s="29">
        <v>0</v>
      </c>
      <c r="AU337" s="29">
        <v>0</v>
      </c>
      <c r="AV337" s="29"/>
      <c r="AW337" s="29"/>
      <c r="AX337" s="29">
        <v>0</v>
      </c>
      <c r="AY337" s="29">
        <v>0</v>
      </c>
    </row>
    <row r="338" spans="1:51" x14ac:dyDescent="0.25">
      <c r="A338" s="1">
        <v>805027287</v>
      </c>
      <c r="B338" s="1" t="s">
        <v>13</v>
      </c>
      <c r="C338" s="7" t="s">
        <v>14</v>
      </c>
      <c r="D338" s="7">
        <v>79199</v>
      </c>
      <c r="E338" s="7" t="s">
        <v>460</v>
      </c>
      <c r="F338" s="7" t="s">
        <v>461</v>
      </c>
      <c r="G338" s="8">
        <v>44434.000694432762</v>
      </c>
      <c r="H338" s="8">
        <v>44470</v>
      </c>
      <c r="I338" s="9">
        <v>10200</v>
      </c>
      <c r="J338" s="9">
        <v>10200</v>
      </c>
      <c r="K338" s="9">
        <v>0</v>
      </c>
      <c r="L338" s="9">
        <v>10200</v>
      </c>
      <c r="M338" s="15" t="s">
        <v>20</v>
      </c>
      <c r="N338" s="15" t="s">
        <v>1278</v>
      </c>
      <c r="O338" s="1" t="s">
        <v>1278</v>
      </c>
      <c r="P338" s="9">
        <v>0</v>
      </c>
      <c r="Q338" s="1"/>
      <c r="R338" s="1"/>
      <c r="S338" s="1"/>
      <c r="T338" s="35">
        <v>0</v>
      </c>
      <c r="U338" s="35">
        <v>0</v>
      </c>
      <c r="V338" s="41" t="s">
        <v>1294</v>
      </c>
      <c r="W338" s="37" t="s">
        <v>1294</v>
      </c>
      <c r="X338" s="35">
        <v>0</v>
      </c>
      <c r="Y338" s="35">
        <v>0</v>
      </c>
      <c r="Z338" s="35">
        <v>0</v>
      </c>
      <c r="AA338" s="36"/>
      <c r="AB338" s="37"/>
      <c r="AC338" s="35">
        <v>0</v>
      </c>
      <c r="AD338" s="35">
        <v>0</v>
      </c>
      <c r="AE338" s="35">
        <v>0</v>
      </c>
      <c r="AF338" s="36"/>
      <c r="AG338" s="37"/>
      <c r="AH338" s="35">
        <v>0</v>
      </c>
      <c r="AI338" s="1" t="s">
        <v>1242</v>
      </c>
      <c r="AJ338" s="8">
        <v>44434</v>
      </c>
      <c r="AK338" s="8">
        <v>44470</v>
      </c>
      <c r="AL338" s="8"/>
      <c r="AM338" s="29">
        <v>10200</v>
      </c>
      <c r="AN338" s="29">
        <v>10200</v>
      </c>
      <c r="AO338" s="29">
        <v>0</v>
      </c>
      <c r="AP338" s="29">
        <v>0</v>
      </c>
      <c r="AQ338" s="29">
        <v>0</v>
      </c>
      <c r="AR338" s="29">
        <v>0</v>
      </c>
      <c r="AS338" s="29">
        <v>10200</v>
      </c>
      <c r="AT338" s="29">
        <v>0</v>
      </c>
      <c r="AU338" s="29">
        <v>0</v>
      </c>
      <c r="AV338" s="29"/>
      <c r="AW338" s="29"/>
      <c r="AX338" s="29">
        <v>0</v>
      </c>
      <c r="AY338" s="29">
        <v>0</v>
      </c>
    </row>
    <row r="339" spans="1:51" x14ac:dyDescent="0.25">
      <c r="A339" s="1">
        <v>805027287</v>
      </c>
      <c r="B339" s="1" t="s">
        <v>13</v>
      </c>
      <c r="C339" s="7" t="s">
        <v>14</v>
      </c>
      <c r="D339" s="7">
        <v>79201</v>
      </c>
      <c r="E339" s="7" t="s">
        <v>462</v>
      </c>
      <c r="F339" s="7" t="s">
        <v>463</v>
      </c>
      <c r="G339" s="8">
        <v>44434.000694432762</v>
      </c>
      <c r="H339" s="8">
        <v>44470</v>
      </c>
      <c r="I339" s="9">
        <v>10200</v>
      </c>
      <c r="J339" s="9">
        <v>10200</v>
      </c>
      <c r="K339" s="9">
        <v>0</v>
      </c>
      <c r="L339" s="9">
        <v>10200</v>
      </c>
      <c r="M339" s="15" t="s">
        <v>20</v>
      </c>
      <c r="N339" s="15" t="s">
        <v>1278</v>
      </c>
      <c r="O339" s="1" t="s">
        <v>1278</v>
      </c>
      <c r="P339" s="9">
        <v>0</v>
      </c>
      <c r="Q339" s="1"/>
      <c r="R339" s="1"/>
      <c r="S339" s="1"/>
      <c r="T339" s="35">
        <v>0</v>
      </c>
      <c r="U339" s="35">
        <v>0</v>
      </c>
      <c r="V339" s="41" t="s">
        <v>1294</v>
      </c>
      <c r="W339" s="37" t="s">
        <v>1294</v>
      </c>
      <c r="X339" s="35">
        <v>0</v>
      </c>
      <c r="Y339" s="35">
        <v>0</v>
      </c>
      <c r="Z339" s="35">
        <v>0</v>
      </c>
      <c r="AA339" s="36"/>
      <c r="AB339" s="37"/>
      <c r="AC339" s="35">
        <v>0</v>
      </c>
      <c r="AD339" s="35">
        <v>0</v>
      </c>
      <c r="AE339" s="35">
        <v>0</v>
      </c>
      <c r="AF339" s="36"/>
      <c r="AG339" s="37"/>
      <c r="AH339" s="35">
        <v>0</v>
      </c>
      <c r="AI339" s="1" t="s">
        <v>1242</v>
      </c>
      <c r="AJ339" s="8">
        <v>44434</v>
      </c>
      <c r="AK339" s="8">
        <v>44470</v>
      </c>
      <c r="AL339" s="8"/>
      <c r="AM339" s="29">
        <v>10200</v>
      </c>
      <c r="AN339" s="29">
        <v>10200</v>
      </c>
      <c r="AO339" s="29">
        <v>0</v>
      </c>
      <c r="AP339" s="29">
        <v>0</v>
      </c>
      <c r="AQ339" s="29">
        <v>0</v>
      </c>
      <c r="AR339" s="29">
        <v>0</v>
      </c>
      <c r="AS339" s="29">
        <v>10200</v>
      </c>
      <c r="AT339" s="29">
        <v>0</v>
      </c>
      <c r="AU339" s="29">
        <v>0</v>
      </c>
      <c r="AV339" s="29"/>
      <c r="AW339" s="29"/>
      <c r="AX339" s="29">
        <v>0</v>
      </c>
      <c r="AY339" s="29">
        <v>0</v>
      </c>
    </row>
    <row r="340" spans="1:51" x14ac:dyDescent="0.25">
      <c r="A340" s="1">
        <v>805027287</v>
      </c>
      <c r="B340" s="1" t="s">
        <v>13</v>
      </c>
      <c r="C340" s="7" t="s">
        <v>14</v>
      </c>
      <c r="D340" s="7">
        <v>67390</v>
      </c>
      <c r="E340" s="7" t="s">
        <v>644</v>
      </c>
      <c r="F340" s="7" t="s">
        <v>645</v>
      </c>
      <c r="G340" s="8">
        <v>44407.001388877165</v>
      </c>
      <c r="H340" s="8">
        <v>44460</v>
      </c>
      <c r="I340" s="9">
        <v>20400</v>
      </c>
      <c r="J340" s="9">
        <v>20400</v>
      </c>
      <c r="K340" s="9">
        <v>0</v>
      </c>
      <c r="L340" s="9">
        <v>20400</v>
      </c>
      <c r="M340" s="15" t="s">
        <v>20</v>
      </c>
      <c r="N340" s="15" t="s">
        <v>1278</v>
      </c>
      <c r="O340" s="1" t="s">
        <v>1278</v>
      </c>
      <c r="P340" s="9">
        <v>0</v>
      </c>
      <c r="Q340" s="1"/>
      <c r="R340" s="1"/>
      <c r="S340" s="1"/>
      <c r="T340" s="35">
        <v>0</v>
      </c>
      <c r="U340" s="35">
        <v>0</v>
      </c>
      <c r="V340" s="41" t="s">
        <v>1294</v>
      </c>
      <c r="W340" s="37" t="s">
        <v>1294</v>
      </c>
      <c r="X340" s="35">
        <v>0</v>
      </c>
      <c r="Y340" s="35">
        <v>0</v>
      </c>
      <c r="Z340" s="35">
        <v>0</v>
      </c>
      <c r="AA340" s="36"/>
      <c r="AB340" s="37"/>
      <c r="AC340" s="35">
        <v>0</v>
      </c>
      <c r="AD340" s="35">
        <v>0</v>
      </c>
      <c r="AE340" s="35">
        <v>0</v>
      </c>
      <c r="AF340" s="36"/>
      <c r="AG340" s="37"/>
      <c r="AH340" s="35">
        <v>0</v>
      </c>
      <c r="AI340" s="1" t="s">
        <v>1242</v>
      </c>
      <c r="AJ340" s="8">
        <v>44407</v>
      </c>
      <c r="AK340" s="8">
        <v>44460</v>
      </c>
      <c r="AL340" s="8"/>
      <c r="AM340" s="29">
        <v>20400</v>
      </c>
      <c r="AN340" s="29">
        <v>20400</v>
      </c>
      <c r="AO340" s="29">
        <v>0</v>
      </c>
      <c r="AP340" s="29">
        <v>0</v>
      </c>
      <c r="AQ340" s="29">
        <v>0</v>
      </c>
      <c r="AR340" s="29">
        <v>0</v>
      </c>
      <c r="AS340" s="29">
        <v>20400</v>
      </c>
      <c r="AT340" s="29">
        <v>0</v>
      </c>
      <c r="AU340" s="29">
        <v>0</v>
      </c>
      <c r="AV340" s="29"/>
      <c r="AW340" s="29"/>
      <c r="AX340" s="29">
        <v>0</v>
      </c>
      <c r="AY340" s="29">
        <v>0</v>
      </c>
    </row>
    <row r="341" spans="1:51" x14ac:dyDescent="0.25">
      <c r="A341" s="1">
        <v>805027287</v>
      </c>
      <c r="B341" s="1" t="s">
        <v>13</v>
      </c>
      <c r="C341" s="7" t="s">
        <v>14</v>
      </c>
      <c r="D341" s="7">
        <v>67391</v>
      </c>
      <c r="E341" s="7" t="s">
        <v>646</v>
      </c>
      <c r="F341" s="7" t="s">
        <v>647</v>
      </c>
      <c r="G341" s="8">
        <v>44407.001388877165</v>
      </c>
      <c r="H341" s="8">
        <v>44460</v>
      </c>
      <c r="I341" s="9">
        <v>10200</v>
      </c>
      <c r="J341" s="9">
        <v>10200</v>
      </c>
      <c r="K341" s="9">
        <v>0</v>
      </c>
      <c r="L341" s="9">
        <v>10200</v>
      </c>
      <c r="M341" s="15" t="s">
        <v>20</v>
      </c>
      <c r="N341" s="15" t="s">
        <v>1278</v>
      </c>
      <c r="O341" s="1" t="s">
        <v>1278</v>
      </c>
      <c r="P341" s="9">
        <v>0</v>
      </c>
      <c r="Q341" s="1"/>
      <c r="R341" s="1"/>
      <c r="S341" s="1"/>
      <c r="T341" s="35">
        <v>0</v>
      </c>
      <c r="U341" s="35">
        <v>0</v>
      </c>
      <c r="V341" s="41" t="s">
        <v>1294</v>
      </c>
      <c r="W341" s="37" t="s">
        <v>1294</v>
      </c>
      <c r="X341" s="35">
        <v>0</v>
      </c>
      <c r="Y341" s="35">
        <v>0</v>
      </c>
      <c r="Z341" s="35">
        <v>0</v>
      </c>
      <c r="AA341" s="36"/>
      <c r="AB341" s="37"/>
      <c r="AC341" s="35">
        <v>0</v>
      </c>
      <c r="AD341" s="35">
        <v>0</v>
      </c>
      <c r="AE341" s="35">
        <v>0</v>
      </c>
      <c r="AF341" s="36"/>
      <c r="AG341" s="37"/>
      <c r="AH341" s="35">
        <v>0</v>
      </c>
      <c r="AI341" s="1" t="s">
        <v>1242</v>
      </c>
      <c r="AJ341" s="8">
        <v>44407</v>
      </c>
      <c r="AK341" s="8">
        <v>44460</v>
      </c>
      <c r="AL341" s="8"/>
      <c r="AM341" s="29">
        <v>10200</v>
      </c>
      <c r="AN341" s="29">
        <v>10200</v>
      </c>
      <c r="AO341" s="29">
        <v>0</v>
      </c>
      <c r="AP341" s="29">
        <v>0</v>
      </c>
      <c r="AQ341" s="29">
        <v>0</v>
      </c>
      <c r="AR341" s="29">
        <v>0</v>
      </c>
      <c r="AS341" s="29">
        <v>10200</v>
      </c>
      <c r="AT341" s="29">
        <v>0</v>
      </c>
      <c r="AU341" s="29">
        <v>0</v>
      </c>
      <c r="AV341" s="29"/>
      <c r="AW341" s="29"/>
      <c r="AX341" s="29">
        <v>0</v>
      </c>
      <c r="AY341" s="29">
        <v>0</v>
      </c>
    </row>
    <row r="342" spans="1:51" x14ac:dyDescent="0.25">
      <c r="A342" s="1">
        <v>805027287</v>
      </c>
      <c r="B342" s="1" t="s">
        <v>13</v>
      </c>
      <c r="C342" s="7" t="s">
        <v>14</v>
      </c>
      <c r="D342" s="7">
        <v>67392</v>
      </c>
      <c r="E342" s="7" t="s">
        <v>648</v>
      </c>
      <c r="F342" s="7" t="s">
        <v>649</v>
      </c>
      <c r="G342" s="8">
        <v>44407.001388877165</v>
      </c>
      <c r="H342" s="8">
        <v>44460</v>
      </c>
      <c r="I342" s="9">
        <v>10200</v>
      </c>
      <c r="J342" s="9">
        <v>10200</v>
      </c>
      <c r="K342" s="9">
        <v>0</v>
      </c>
      <c r="L342" s="9">
        <v>10200</v>
      </c>
      <c r="M342" s="15" t="s">
        <v>20</v>
      </c>
      <c r="N342" s="15" t="s">
        <v>1278</v>
      </c>
      <c r="O342" s="1" t="s">
        <v>1278</v>
      </c>
      <c r="P342" s="9">
        <v>0</v>
      </c>
      <c r="Q342" s="1"/>
      <c r="R342" s="1"/>
      <c r="S342" s="1"/>
      <c r="T342" s="35">
        <v>0</v>
      </c>
      <c r="U342" s="35">
        <v>0</v>
      </c>
      <c r="V342" s="41" t="s">
        <v>1294</v>
      </c>
      <c r="W342" s="37" t="s">
        <v>1294</v>
      </c>
      <c r="X342" s="35">
        <v>0</v>
      </c>
      <c r="Y342" s="35">
        <v>0</v>
      </c>
      <c r="Z342" s="35">
        <v>0</v>
      </c>
      <c r="AA342" s="36"/>
      <c r="AB342" s="37"/>
      <c r="AC342" s="35">
        <v>0</v>
      </c>
      <c r="AD342" s="35">
        <v>0</v>
      </c>
      <c r="AE342" s="35">
        <v>0</v>
      </c>
      <c r="AF342" s="36"/>
      <c r="AG342" s="37"/>
      <c r="AH342" s="35">
        <v>0</v>
      </c>
      <c r="AI342" s="1" t="s">
        <v>1242</v>
      </c>
      <c r="AJ342" s="8">
        <v>44407</v>
      </c>
      <c r="AK342" s="8">
        <v>44460</v>
      </c>
      <c r="AL342" s="8"/>
      <c r="AM342" s="29">
        <v>10200</v>
      </c>
      <c r="AN342" s="29">
        <v>10200</v>
      </c>
      <c r="AO342" s="29">
        <v>0</v>
      </c>
      <c r="AP342" s="29">
        <v>0</v>
      </c>
      <c r="AQ342" s="29">
        <v>0</v>
      </c>
      <c r="AR342" s="29">
        <v>0</v>
      </c>
      <c r="AS342" s="29">
        <v>10200</v>
      </c>
      <c r="AT342" s="29">
        <v>0</v>
      </c>
      <c r="AU342" s="29">
        <v>0</v>
      </c>
      <c r="AV342" s="29"/>
      <c r="AW342" s="29"/>
      <c r="AX342" s="29">
        <v>0</v>
      </c>
      <c r="AY342" s="29">
        <v>0</v>
      </c>
    </row>
    <row r="343" spans="1:51" x14ac:dyDescent="0.25">
      <c r="A343" s="1">
        <v>805027287</v>
      </c>
      <c r="B343" s="1" t="s">
        <v>13</v>
      </c>
      <c r="C343" s="7" t="s">
        <v>14</v>
      </c>
      <c r="D343" s="7">
        <v>67395</v>
      </c>
      <c r="E343" s="7" t="s">
        <v>650</v>
      </c>
      <c r="F343" s="7" t="s">
        <v>651</v>
      </c>
      <c r="G343" s="8">
        <v>44407.001388877165</v>
      </c>
      <c r="H343" s="8">
        <v>44460</v>
      </c>
      <c r="I343" s="9">
        <v>10200</v>
      </c>
      <c r="J343" s="9">
        <v>10200</v>
      </c>
      <c r="K343" s="9">
        <v>0</v>
      </c>
      <c r="L343" s="9">
        <v>10200</v>
      </c>
      <c r="M343" s="15" t="s">
        <v>20</v>
      </c>
      <c r="N343" s="15" t="s">
        <v>1278</v>
      </c>
      <c r="O343" s="1" t="s">
        <v>1278</v>
      </c>
      <c r="P343" s="9">
        <v>0</v>
      </c>
      <c r="Q343" s="1"/>
      <c r="R343" s="1"/>
      <c r="S343" s="1"/>
      <c r="T343" s="35">
        <v>0</v>
      </c>
      <c r="U343" s="35">
        <v>0</v>
      </c>
      <c r="V343" s="41" t="s">
        <v>1294</v>
      </c>
      <c r="W343" s="37" t="s">
        <v>1294</v>
      </c>
      <c r="X343" s="35">
        <v>0</v>
      </c>
      <c r="Y343" s="35">
        <v>0</v>
      </c>
      <c r="Z343" s="35">
        <v>0</v>
      </c>
      <c r="AA343" s="36"/>
      <c r="AB343" s="37"/>
      <c r="AC343" s="35">
        <v>0</v>
      </c>
      <c r="AD343" s="35">
        <v>0</v>
      </c>
      <c r="AE343" s="35">
        <v>0</v>
      </c>
      <c r="AF343" s="36"/>
      <c r="AG343" s="37"/>
      <c r="AH343" s="35">
        <v>0</v>
      </c>
      <c r="AI343" s="1" t="s">
        <v>1242</v>
      </c>
      <c r="AJ343" s="8">
        <v>44407</v>
      </c>
      <c r="AK343" s="8">
        <v>44460</v>
      </c>
      <c r="AL343" s="8"/>
      <c r="AM343" s="29">
        <v>10200</v>
      </c>
      <c r="AN343" s="29">
        <v>10200</v>
      </c>
      <c r="AO343" s="29">
        <v>0</v>
      </c>
      <c r="AP343" s="29">
        <v>0</v>
      </c>
      <c r="AQ343" s="29">
        <v>0</v>
      </c>
      <c r="AR343" s="29">
        <v>0</v>
      </c>
      <c r="AS343" s="29">
        <v>10200</v>
      </c>
      <c r="AT343" s="29">
        <v>0</v>
      </c>
      <c r="AU343" s="29">
        <v>0</v>
      </c>
      <c r="AV343" s="29"/>
      <c r="AW343" s="29"/>
      <c r="AX343" s="29">
        <v>0</v>
      </c>
      <c r="AY343" s="29">
        <v>0</v>
      </c>
    </row>
    <row r="344" spans="1:51" x14ac:dyDescent="0.25">
      <c r="A344" s="1">
        <v>805027287</v>
      </c>
      <c r="B344" s="1" t="s">
        <v>13</v>
      </c>
      <c r="C344" s="7" t="s">
        <v>14</v>
      </c>
      <c r="D344" s="7">
        <v>67397</v>
      </c>
      <c r="E344" s="7" t="s">
        <v>652</v>
      </c>
      <c r="F344" s="7" t="s">
        <v>653</v>
      </c>
      <c r="G344" s="8">
        <v>44407.001388877165</v>
      </c>
      <c r="H344" s="8">
        <v>44460</v>
      </c>
      <c r="I344" s="9">
        <v>10200</v>
      </c>
      <c r="J344" s="9">
        <v>10200</v>
      </c>
      <c r="K344" s="9">
        <v>0</v>
      </c>
      <c r="L344" s="9">
        <v>10200</v>
      </c>
      <c r="M344" s="15" t="s">
        <v>20</v>
      </c>
      <c r="N344" s="15" t="s">
        <v>1278</v>
      </c>
      <c r="O344" s="1" t="s">
        <v>1278</v>
      </c>
      <c r="P344" s="9">
        <v>0</v>
      </c>
      <c r="Q344" s="1"/>
      <c r="R344" s="1"/>
      <c r="S344" s="1"/>
      <c r="T344" s="35">
        <v>0</v>
      </c>
      <c r="U344" s="35">
        <v>0</v>
      </c>
      <c r="V344" s="41" t="s">
        <v>1294</v>
      </c>
      <c r="W344" s="37" t="s">
        <v>1294</v>
      </c>
      <c r="X344" s="35">
        <v>0</v>
      </c>
      <c r="Y344" s="35">
        <v>0</v>
      </c>
      <c r="Z344" s="35">
        <v>0</v>
      </c>
      <c r="AA344" s="36"/>
      <c r="AB344" s="37"/>
      <c r="AC344" s="35">
        <v>0</v>
      </c>
      <c r="AD344" s="35">
        <v>0</v>
      </c>
      <c r="AE344" s="35">
        <v>0</v>
      </c>
      <c r="AF344" s="36"/>
      <c r="AG344" s="37"/>
      <c r="AH344" s="35">
        <v>0</v>
      </c>
      <c r="AI344" s="1" t="s">
        <v>1242</v>
      </c>
      <c r="AJ344" s="8">
        <v>44407</v>
      </c>
      <c r="AK344" s="8">
        <v>44460</v>
      </c>
      <c r="AL344" s="8"/>
      <c r="AM344" s="29">
        <v>10200</v>
      </c>
      <c r="AN344" s="29">
        <v>10200</v>
      </c>
      <c r="AO344" s="29">
        <v>0</v>
      </c>
      <c r="AP344" s="29">
        <v>0</v>
      </c>
      <c r="AQ344" s="29">
        <v>0</v>
      </c>
      <c r="AR344" s="29">
        <v>0</v>
      </c>
      <c r="AS344" s="29">
        <v>10200</v>
      </c>
      <c r="AT344" s="29">
        <v>0</v>
      </c>
      <c r="AU344" s="29">
        <v>0</v>
      </c>
      <c r="AV344" s="29"/>
      <c r="AW344" s="29"/>
      <c r="AX344" s="29">
        <v>0</v>
      </c>
      <c r="AY344" s="29">
        <v>0</v>
      </c>
    </row>
    <row r="345" spans="1:51" x14ac:dyDescent="0.25">
      <c r="A345" s="1">
        <v>805027287</v>
      </c>
      <c r="B345" s="1" t="s">
        <v>13</v>
      </c>
      <c r="C345" s="7" t="s">
        <v>14</v>
      </c>
      <c r="D345" s="7">
        <v>67400</v>
      </c>
      <c r="E345" s="7" t="s">
        <v>656</v>
      </c>
      <c r="F345" s="7" t="s">
        <v>657</v>
      </c>
      <c r="G345" s="8">
        <v>44407.001388877165</v>
      </c>
      <c r="H345" s="8">
        <v>44460</v>
      </c>
      <c r="I345" s="9">
        <v>10200</v>
      </c>
      <c r="J345" s="9">
        <v>10200</v>
      </c>
      <c r="K345" s="9">
        <v>0</v>
      </c>
      <c r="L345" s="9">
        <v>10200</v>
      </c>
      <c r="M345" s="15" t="s">
        <v>20</v>
      </c>
      <c r="N345" s="15" t="s">
        <v>1278</v>
      </c>
      <c r="O345" s="1" t="s">
        <v>1278</v>
      </c>
      <c r="P345" s="9">
        <v>0</v>
      </c>
      <c r="Q345" s="1"/>
      <c r="R345" s="1"/>
      <c r="S345" s="1"/>
      <c r="T345" s="35">
        <v>0</v>
      </c>
      <c r="U345" s="35">
        <v>0</v>
      </c>
      <c r="V345" s="41" t="s">
        <v>1294</v>
      </c>
      <c r="W345" s="37" t="s">
        <v>1294</v>
      </c>
      <c r="X345" s="35">
        <v>0</v>
      </c>
      <c r="Y345" s="35">
        <v>0</v>
      </c>
      <c r="Z345" s="35">
        <v>0</v>
      </c>
      <c r="AA345" s="36"/>
      <c r="AB345" s="37"/>
      <c r="AC345" s="35">
        <v>0</v>
      </c>
      <c r="AD345" s="35">
        <v>0</v>
      </c>
      <c r="AE345" s="35">
        <v>0</v>
      </c>
      <c r="AF345" s="36"/>
      <c r="AG345" s="37"/>
      <c r="AH345" s="35">
        <v>0</v>
      </c>
      <c r="AI345" s="1" t="s">
        <v>1242</v>
      </c>
      <c r="AJ345" s="8">
        <v>44407</v>
      </c>
      <c r="AK345" s="8">
        <v>44460</v>
      </c>
      <c r="AL345" s="8"/>
      <c r="AM345" s="29">
        <v>10200</v>
      </c>
      <c r="AN345" s="29">
        <v>10200</v>
      </c>
      <c r="AO345" s="29">
        <v>0</v>
      </c>
      <c r="AP345" s="29">
        <v>0</v>
      </c>
      <c r="AQ345" s="29">
        <v>0</v>
      </c>
      <c r="AR345" s="29">
        <v>0</v>
      </c>
      <c r="AS345" s="29">
        <v>10200</v>
      </c>
      <c r="AT345" s="29">
        <v>0</v>
      </c>
      <c r="AU345" s="29">
        <v>0</v>
      </c>
      <c r="AV345" s="29"/>
      <c r="AW345" s="29"/>
      <c r="AX345" s="29">
        <v>0</v>
      </c>
      <c r="AY345" s="29">
        <v>0</v>
      </c>
    </row>
    <row r="346" spans="1:51" x14ac:dyDescent="0.25">
      <c r="A346" s="1">
        <v>805027287</v>
      </c>
      <c r="B346" s="1" t="s">
        <v>13</v>
      </c>
      <c r="C346" s="7" t="s">
        <v>14</v>
      </c>
      <c r="D346" s="7">
        <v>67401</v>
      </c>
      <c r="E346" s="7" t="s">
        <v>658</v>
      </c>
      <c r="F346" s="7" t="s">
        <v>659</v>
      </c>
      <c r="G346" s="8">
        <v>44407.001388877165</v>
      </c>
      <c r="H346" s="8">
        <v>44460</v>
      </c>
      <c r="I346" s="9">
        <v>10200</v>
      </c>
      <c r="J346" s="9">
        <v>10200</v>
      </c>
      <c r="K346" s="9">
        <v>0</v>
      </c>
      <c r="L346" s="9">
        <v>10200</v>
      </c>
      <c r="M346" s="15" t="s">
        <v>20</v>
      </c>
      <c r="N346" s="15" t="s">
        <v>1278</v>
      </c>
      <c r="O346" s="1" t="s">
        <v>1278</v>
      </c>
      <c r="P346" s="9">
        <v>0</v>
      </c>
      <c r="Q346" s="1"/>
      <c r="R346" s="1"/>
      <c r="S346" s="1"/>
      <c r="T346" s="35">
        <v>0</v>
      </c>
      <c r="U346" s="35">
        <v>0</v>
      </c>
      <c r="V346" s="41" t="s">
        <v>1294</v>
      </c>
      <c r="W346" s="37" t="s">
        <v>1294</v>
      </c>
      <c r="X346" s="35">
        <v>0</v>
      </c>
      <c r="Y346" s="35">
        <v>0</v>
      </c>
      <c r="Z346" s="35">
        <v>0</v>
      </c>
      <c r="AA346" s="36"/>
      <c r="AB346" s="37"/>
      <c r="AC346" s="35">
        <v>0</v>
      </c>
      <c r="AD346" s="35">
        <v>0</v>
      </c>
      <c r="AE346" s="35">
        <v>0</v>
      </c>
      <c r="AF346" s="36"/>
      <c r="AG346" s="37"/>
      <c r="AH346" s="35">
        <v>0</v>
      </c>
      <c r="AI346" s="1" t="s">
        <v>1242</v>
      </c>
      <c r="AJ346" s="8">
        <v>44407</v>
      </c>
      <c r="AK346" s="8">
        <v>44460</v>
      </c>
      <c r="AL346" s="8"/>
      <c r="AM346" s="29">
        <v>10200</v>
      </c>
      <c r="AN346" s="29">
        <v>10200</v>
      </c>
      <c r="AO346" s="29">
        <v>0</v>
      </c>
      <c r="AP346" s="29">
        <v>0</v>
      </c>
      <c r="AQ346" s="29">
        <v>0</v>
      </c>
      <c r="AR346" s="29">
        <v>0</v>
      </c>
      <c r="AS346" s="29">
        <v>10200</v>
      </c>
      <c r="AT346" s="29">
        <v>0</v>
      </c>
      <c r="AU346" s="29">
        <v>0</v>
      </c>
      <c r="AV346" s="29"/>
      <c r="AW346" s="29"/>
      <c r="AX346" s="29">
        <v>0</v>
      </c>
      <c r="AY346" s="29">
        <v>0</v>
      </c>
    </row>
    <row r="347" spans="1:51" x14ac:dyDescent="0.25">
      <c r="A347" s="1">
        <v>805027287</v>
      </c>
      <c r="B347" s="1" t="s">
        <v>13</v>
      </c>
      <c r="C347" s="7" t="s">
        <v>14</v>
      </c>
      <c r="D347" s="7">
        <v>67402</v>
      </c>
      <c r="E347" s="7" t="s">
        <v>660</v>
      </c>
      <c r="F347" s="7" t="s">
        <v>661</v>
      </c>
      <c r="G347" s="8">
        <v>44407.001388877165</v>
      </c>
      <c r="H347" s="8">
        <v>44460</v>
      </c>
      <c r="I347" s="9">
        <v>10200</v>
      </c>
      <c r="J347" s="9">
        <v>10200</v>
      </c>
      <c r="K347" s="9">
        <v>0</v>
      </c>
      <c r="L347" s="9">
        <v>10200</v>
      </c>
      <c r="M347" s="15" t="s">
        <v>20</v>
      </c>
      <c r="N347" s="15" t="s">
        <v>1278</v>
      </c>
      <c r="O347" s="1" t="s">
        <v>1278</v>
      </c>
      <c r="P347" s="9">
        <v>0</v>
      </c>
      <c r="Q347" s="1"/>
      <c r="R347" s="1"/>
      <c r="S347" s="1"/>
      <c r="T347" s="35">
        <v>0</v>
      </c>
      <c r="U347" s="35">
        <v>0</v>
      </c>
      <c r="V347" s="41" t="s">
        <v>1294</v>
      </c>
      <c r="W347" s="37" t="s">
        <v>1294</v>
      </c>
      <c r="X347" s="35">
        <v>0</v>
      </c>
      <c r="Y347" s="35">
        <v>0</v>
      </c>
      <c r="Z347" s="35">
        <v>0</v>
      </c>
      <c r="AA347" s="36"/>
      <c r="AB347" s="37"/>
      <c r="AC347" s="35">
        <v>0</v>
      </c>
      <c r="AD347" s="35">
        <v>0</v>
      </c>
      <c r="AE347" s="35">
        <v>0</v>
      </c>
      <c r="AF347" s="36"/>
      <c r="AG347" s="37"/>
      <c r="AH347" s="35">
        <v>0</v>
      </c>
      <c r="AI347" s="1" t="s">
        <v>1242</v>
      </c>
      <c r="AJ347" s="8">
        <v>44407</v>
      </c>
      <c r="AK347" s="8">
        <v>44460</v>
      </c>
      <c r="AL347" s="8"/>
      <c r="AM347" s="29">
        <v>10200</v>
      </c>
      <c r="AN347" s="29">
        <v>10200</v>
      </c>
      <c r="AO347" s="29">
        <v>0</v>
      </c>
      <c r="AP347" s="29">
        <v>0</v>
      </c>
      <c r="AQ347" s="29">
        <v>0</v>
      </c>
      <c r="AR347" s="29">
        <v>0</v>
      </c>
      <c r="AS347" s="29">
        <v>10200</v>
      </c>
      <c r="AT347" s="29">
        <v>0</v>
      </c>
      <c r="AU347" s="29">
        <v>0</v>
      </c>
      <c r="AV347" s="29"/>
      <c r="AW347" s="29"/>
      <c r="AX347" s="29">
        <v>0</v>
      </c>
      <c r="AY347" s="29">
        <v>0</v>
      </c>
    </row>
    <row r="348" spans="1:51" x14ac:dyDescent="0.25">
      <c r="A348" s="1">
        <v>805027287</v>
      </c>
      <c r="B348" s="1" t="s">
        <v>13</v>
      </c>
      <c r="C348" s="7" t="s">
        <v>14</v>
      </c>
      <c r="D348" s="7">
        <v>67403</v>
      </c>
      <c r="E348" s="7" t="s">
        <v>662</v>
      </c>
      <c r="F348" s="7" t="s">
        <v>663</v>
      </c>
      <c r="G348" s="8">
        <v>44407.001388877165</v>
      </c>
      <c r="H348" s="8">
        <v>44460</v>
      </c>
      <c r="I348" s="9">
        <v>10200</v>
      </c>
      <c r="J348" s="9">
        <v>10200</v>
      </c>
      <c r="K348" s="9">
        <v>0</v>
      </c>
      <c r="L348" s="9">
        <v>10200</v>
      </c>
      <c r="M348" s="15" t="s">
        <v>20</v>
      </c>
      <c r="N348" s="15" t="s">
        <v>1278</v>
      </c>
      <c r="O348" s="1" t="s">
        <v>1278</v>
      </c>
      <c r="P348" s="9">
        <v>0</v>
      </c>
      <c r="Q348" s="1"/>
      <c r="R348" s="1"/>
      <c r="S348" s="1"/>
      <c r="T348" s="35">
        <v>0</v>
      </c>
      <c r="U348" s="35">
        <v>0</v>
      </c>
      <c r="V348" s="41" t="s">
        <v>1294</v>
      </c>
      <c r="W348" s="37" t="s">
        <v>1294</v>
      </c>
      <c r="X348" s="35">
        <v>0</v>
      </c>
      <c r="Y348" s="35">
        <v>0</v>
      </c>
      <c r="Z348" s="35">
        <v>0</v>
      </c>
      <c r="AA348" s="36"/>
      <c r="AB348" s="37"/>
      <c r="AC348" s="35">
        <v>0</v>
      </c>
      <c r="AD348" s="35">
        <v>0</v>
      </c>
      <c r="AE348" s="35">
        <v>0</v>
      </c>
      <c r="AF348" s="36"/>
      <c r="AG348" s="37"/>
      <c r="AH348" s="35">
        <v>0</v>
      </c>
      <c r="AI348" s="1" t="s">
        <v>1242</v>
      </c>
      <c r="AJ348" s="8">
        <v>44407</v>
      </c>
      <c r="AK348" s="8">
        <v>44460</v>
      </c>
      <c r="AL348" s="8"/>
      <c r="AM348" s="29">
        <v>10200</v>
      </c>
      <c r="AN348" s="29">
        <v>10200</v>
      </c>
      <c r="AO348" s="29">
        <v>0</v>
      </c>
      <c r="AP348" s="29">
        <v>0</v>
      </c>
      <c r="AQ348" s="29">
        <v>0</v>
      </c>
      <c r="AR348" s="29">
        <v>0</v>
      </c>
      <c r="AS348" s="29">
        <v>10200</v>
      </c>
      <c r="AT348" s="29">
        <v>0</v>
      </c>
      <c r="AU348" s="29">
        <v>0</v>
      </c>
      <c r="AV348" s="29"/>
      <c r="AW348" s="29"/>
      <c r="AX348" s="29">
        <v>0</v>
      </c>
      <c r="AY348" s="29">
        <v>0</v>
      </c>
    </row>
    <row r="349" spans="1:51" x14ac:dyDescent="0.25">
      <c r="A349" s="1">
        <v>805027287</v>
      </c>
      <c r="B349" s="1" t="s">
        <v>13</v>
      </c>
      <c r="C349" s="7" t="s">
        <v>14</v>
      </c>
      <c r="D349" s="7">
        <v>67404</v>
      </c>
      <c r="E349" s="7" t="s">
        <v>664</v>
      </c>
      <c r="F349" s="7" t="s">
        <v>665</v>
      </c>
      <c r="G349" s="8">
        <v>44407.001388877165</v>
      </c>
      <c r="H349" s="8">
        <v>44460</v>
      </c>
      <c r="I349" s="9">
        <v>10200</v>
      </c>
      <c r="J349" s="9">
        <v>10200</v>
      </c>
      <c r="K349" s="9">
        <v>0</v>
      </c>
      <c r="L349" s="9">
        <v>10200</v>
      </c>
      <c r="M349" s="15" t="s">
        <v>20</v>
      </c>
      <c r="N349" s="15" t="s">
        <v>1278</v>
      </c>
      <c r="O349" s="1" t="s">
        <v>1278</v>
      </c>
      <c r="P349" s="9">
        <v>0</v>
      </c>
      <c r="Q349" s="1"/>
      <c r="R349" s="1"/>
      <c r="S349" s="1"/>
      <c r="T349" s="35">
        <v>0</v>
      </c>
      <c r="U349" s="35">
        <v>0</v>
      </c>
      <c r="V349" s="41" t="s">
        <v>1294</v>
      </c>
      <c r="W349" s="37" t="s">
        <v>1294</v>
      </c>
      <c r="X349" s="35">
        <v>0</v>
      </c>
      <c r="Y349" s="35">
        <v>0</v>
      </c>
      <c r="Z349" s="35">
        <v>0</v>
      </c>
      <c r="AA349" s="36"/>
      <c r="AB349" s="37"/>
      <c r="AC349" s="35">
        <v>0</v>
      </c>
      <c r="AD349" s="35">
        <v>0</v>
      </c>
      <c r="AE349" s="35">
        <v>0</v>
      </c>
      <c r="AF349" s="36"/>
      <c r="AG349" s="37"/>
      <c r="AH349" s="35">
        <v>0</v>
      </c>
      <c r="AI349" s="1" t="s">
        <v>1242</v>
      </c>
      <c r="AJ349" s="8">
        <v>44407</v>
      </c>
      <c r="AK349" s="8">
        <v>44460</v>
      </c>
      <c r="AL349" s="8"/>
      <c r="AM349" s="29">
        <v>10200</v>
      </c>
      <c r="AN349" s="29">
        <v>10200</v>
      </c>
      <c r="AO349" s="29">
        <v>0</v>
      </c>
      <c r="AP349" s="29">
        <v>0</v>
      </c>
      <c r="AQ349" s="29">
        <v>0</v>
      </c>
      <c r="AR349" s="29">
        <v>0</v>
      </c>
      <c r="AS349" s="29">
        <v>10200</v>
      </c>
      <c r="AT349" s="29">
        <v>0</v>
      </c>
      <c r="AU349" s="29">
        <v>0</v>
      </c>
      <c r="AV349" s="29"/>
      <c r="AW349" s="29"/>
      <c r="AX349" s="29">
        <v>0</v>
      </c>
      <c r="AY349" s="29">
        <v>0</v>
      </c>
    </row>
    <row r="350" spans="1:51" x14ac:dyDescent="0.25">
      <c r="A350" s="1">
        <v>805027287</v>
      </c>
      <c r="B350" s="1" t="s">
        <v>13</v>
      </c>
      <c r="C350" s="7" t="s">
        <v>14</v>
      </c>
      <c r="D350" s="7">
        <v>67405</v>
      </c>
      <c r="E350" s="7" t="s">
        <v>666</v>
      </c>
      <c r="F350" s="7" t="s">
        <v>667</v>
      </c>
      <c r="G350" s="8">
        <v>44407.001388877165</v>
      </c>
      <c r="H350" s="8">
        <v>44460</v>
      </c>
      <c r="I350" s="9">
        <v>10200</v>
      </c>
      <c r="J350" s="9">
        <v>10200</v>
      </c>
      <c r="K350" s="9">
        <v>0</v>
      </c>
      <c r="L350" s="9">
        <v>10200</v>
      </c>
      <c r="M350" s="15" t="s">
        <v>20</v>
      </c>
      <c r="N350" s="15" t="s">
        <v>1278</v>
      </c>
      <c r="O350" s="1" t="s">
        <v>1278</v>
      </c>
      <c r="P350" s="9">
        <v>0</v>
      </c>
      <c r="Q350" s="1"/>
      <c r="R350" s="1"/>
      <c r="S350" s="1"/>
      <c r="T350" s="35">
        <v>0</v>
      </c>
      <c r="U350" s="35">
        <v>0</v>
      </c>
      <c r="V350" s="41" t="s">
        <v>1294</v>
      </c>
      <c r="W350" s="37" t="s">
        <v>1294</v>
      </c>
      <c r="X350" s="35">
        <v>0</v>
      </c>
      <c r="Y350" s="35">
        <v>0</v>
      </c>
      <c r="Z350" s="35">
        <v>0</v>
      </c>
      <c r="AA350" s="36"/>
      <c r="AB350" s="37"/>
      <c r="AC350" s="35">
        <v>0</v>
      </c>
      <c r="AD350" s="35">
        <v>0</v>
      </c>
      <c r="AE350" s="35">
        <v>0</v>
      </c>
      <c r="AF350" s="36"/>
      <c r="AG350" s="37"/>
      <c r="AH350" s="35">
        <v>0</v>
      </c>
      <c r="AI350" s="1" t="s">
        <v>1242</v>
      </c>
      <c r="AJ350" s="8">
        <v>44407</v>
      </c>
      <c r="AK350" s="8">
        <v>44460</v>
      </c>
      <c r="AL350" s="8"/>
      <c r="AM350" s="29">
        <v>10200</v>
      </c>
      <c r="AN350" s="29">
        <v>10200</v>
      </c>
      <c r="AO350" s="29">
        <v>0</v>
      </c>
      <c r="AP350" s="29">
        <v>0</v>
      </c>
      <c r="AQ350" s="29">
        <v>0</v>
      </c>
      <c r="AR350" s="29">
        <v>0</v>
      </c>
      <c r="AS350" s="29">
        <v>10200</v>
      </c>
      <c r="AT350" s="29">
        <v>0</v>
      </c>
      <c r="AU350" s="29">
        <v>0</v>
      </c>
      <c r="AV350" s="29"/>
      <c r="AW350" s="29"/>
      <c r="AX350" s="29">
        <v>0</v>
      </c>
      <c r="AY350" s="29">
        <v>0</v>
      </c>
    </row>
    <row r="351" spans="1:51" x14ac:dyDescent="0.25">
      <c r="A351" s="1">
        <v>805027287</v>
      </c>
      <c r="B351" s="1" t="s">
        <v>13</v>
      </c>
      <c r="C351" s="7" t="s">
        <v>14</v>
      </c>
      <c r="D351" s="7">
        <v>67407</v>
      </c>
      <c r="E351" s="7" t="s">
        <v>668</v>
      </c>
      <c r="F351" s="7" t="s">
        <v>669</v>
      </c>
      <c r="G351" s="8">
        <v>44407.001388877165</v>
      </c>
      <c r="H351" s="8">
        <v>44460</v>
      </c>
      <c r="I351" s="9">
        <v>10200</v>
      </c>
      <c r="J351" s="9">
        <v>10200</v>
      </c>
      <c r="K351" s="9">
        <v>0</v>
      </c>
      <c r="L351" s="9">
        <v>10200</v>
      </c>
      <c r="M351" s="15" t="s">
        <v>20</v>
      </c>
      <c r="N351" s="15" t="s">
        <v>1278</v>
      </c>
      <c r="O351" s="1" t="s">
        <v>1278</v>
      </c>
      <c r="P351" s="9">
        <v>0</v>
      </c>
      <c r="Q351" s="1"/>
      <c r="R351" s="1"/>
      <c r="S351" s="1"/>
      <c r="T351" s="35">
        <v>0</v>
      </c>
      <c r="U351" s="35">
        <v>0</v>
      </c>
      <c r="V351" s="41" t="s">
        <v>1294</v>
      </c>
      <c r="W351" s="37" t="s">
        <v>1294</v>
      </c>
      <c r="X351" s="35">
        <v>0</v>
      </c>
      <c r="Y351" s="35">
        <v>0</v>
      </c>
      <c r="Z351" s="35">
        <v>0</v>
      </c>
      <c r="AA351" s="36"/>
      <c r="AB351" s="37"/>
      <c r="AC351" s="35">
        <v>0</v>
      </c>
      <c r="AD351" s="35">
        <v>0</v>
      </c>
      <c r="AE351" s="35">
        <v>0</v>
      </c>
      <c r="AF351" s="36"/>
      <c r="AG351" s="37"/>
      <c r="AH351" s="35">
        <v>0</v>
      </c>
      <c r="AI351" s="1" t="s">
        <v>1242</v>
      </c>
      <c r="AJ351" s="8">
        <v>44407</v>
      </c>
      <c r="AK351" s="8">
        <v>44460</v>
      </c>
      <c r="AL351" s="8"/>
      <c r="AM351" s="29">
        <v>10200</v>
      </c>
      <c r="AN351" s="29">
        <v>10200</v>
      </c>
      <c r="AO351" s="29">
        <v>0</v>
      </c>
      <c r="AP351" s="29">
        <v>0</v>
      </c>
      <c r="AQ351" s="29">
        <v>0</v>
      </c>
      <c r="AR351" s="29">
        <v>0</v>
      </c>
      <c r="AS351" s="29">
        <v>10200</v>
      </c>
      <c r="AT351" s="29">
        <v>0</v>
      </c>
      <c r="AU351" s="29">
        <v>0</v>
      </c>
      <c r="AV351" s="29"/>
      <c r="AW351" s="29"/>
      <c r="AX351" s="29">
        <v>0</v>
      </c>
      <c r="AY351" s="29">
        <v>0</v>
      </c>
    </row>
    <row r="352" spans="1:51" x14ac:dyDescent="0.25">
      <c r="A352" s="1">
        <v>805027287</v>
      </c>
      <c r="B352" s="1" t="s">
        <v>13</v>
      </c>
      <c r="C352" s="7" t="s">
        <v>14</v>
      </c>
      <c r="D352" s="7">
        <v>67408</v>
      </c>
      <c r="E352" s="7" t="s">
        <v>670</v>
      </c>
      <c r="F352" s="7" t="s">
        <v>671</v>
      </c>
      <c r="G352" s="8">
        <v>44407.001388877165</v>
      </c>
      <c r="H352" s="8">
        <v>44460</v>
      </c>
      <c r="I352" s="9">
        <v>10200</v>
      </c>
      <c r="J352" s="9">
        <v>10200</v>
      </c>
      <c r="K352" s="9">
        <v>0</v>
      </c>
      <c r="L352" s="9">
        <v>10200</v>
      </c>
      <c r="M352" s="15" t="s">
        <v>20</v>
      </c>
      <c r="N352" s="15" t="s">
        <v>1278</v>
      </c>
      <c r="O352" s="1" t="s">
        <v>1278</v>
      </c>
      <c r="P352" s="9">
        <v>0</v>
      </c>
      <c r="Q352" s="1"/>
      <c r="R352" s="1"/>
      <c r="S352" s="1"/>
      <c r="T352" s="35">
        <v>0</v>
      </c>
      <c r="U352" s="35">
        <v>0</v>
      </c>
      <c r="V352" s="41" t="s">
        <v>1294</v>
      </c>
      <c r="W352" s="37" t="s">
        <v>1294</v>
      </c>
      <c r="X352" s="35">
        <v>0</v>
      </c>
      <c r="Y352" s="35">
        <v>0</v>
      </c>
      <c r="Z352" s="35">
        <v>0</v>
      </c>
      <c r="AA352" s="36"/>
      <c r="AB352" s="37"/>
      <c r="AC352" s="35">
        <v>0</v>
      </c>
      <c r="AD352" s="35">
        <v>0</v>
      </c>
      <c r="AE352" s="35">
        <v>0</v>
      </c>
      <c r="AF352" s="36"/>
      <c r="AG352" s="37"/>
      <c r="AH352" s="35">
        <v>0</v>
      </c>
      <c r="AI352" s="1" t="s">
        <v>1242</v>
      </c>
      <c r="AJ352" s="8">
        <v>44407</v>
      </c>
      <c r="AK352" s="8">
        <v>44460</v>
      </c>
      <c r="AL352" s="8"/>
      <c r="AM352" s="29">
        <v>10200</v>
      </c>
      <c r="AN352" s="29">
        <v>10200</v>
      </c>
      <c r="AO352" s="29">
        <v>0</v>
      </c>
      <c r="AP352" s="29">
        <v>0</v>
      </c>
      <c r="AQ352" s="29">
        <v>0</v>
      </c>
      <c r="AR352" s="29">
        <v>0</v>
      </c>
      <c r="AS352" s="29">
        <v>10200</v>
      </c>
      <c r="AT352" s="29">
        <v>0</v>
      </c>
      <c r="AU352" s="29">
        <v>0</v>
      </c>
      <c r="AV352" s="29"/>
      <c r="AW352" s="29"/>
      <c r="AX352" s="29">
        <v>0</v>
      </c>
      <c r="AY352" s="29">
        <v>0</v>
      </c>
    </row>
    <row r="353" spans="1:51" x14ac:dyDescent="0.25">
      <c r="A353" s="1">
        <v>805027287</v>
      </c>
      <c r="B353" s="1" t="s">
        <v>13</v>
      </c>
      <c r="C353" s="7" t="s">
        <v>14</v>
      </c>
      <c r="D353" s="7">
        <v>67411</v>
      </c>
      <c r="E353" s="7" t="s">
        <v>672</v>
      </c>
      <c r="F353" s="7" t="s">
        <v>673</v>
      </c>
      <c r="G353" s="8">
        <v>44407.001388877165</v>
      </c>
      <c r="H353" s="8">
        <v>44460</v>
      </c>
      <c r="I353" s="9">
        <v>10200</v>
      </c>
      <c r="J353" s="9">
        <v>10200</v>
      </c>
      <c r="K353" s="9">
        <v>0</v>
      </c>
      <c r="L353" s="9">
        <v>10200</v>
      </c>
      <c r="M353" s="15" t="s">
        <v>20</v>
      </c>
      <c r="N353" s="15" t="s">
        <v>1278</v>
      </c>
      <c r="O353" s="1" t="s">
        <v>1278</v>
      </c>
      <c r="P353" s="9">
        <v>0</v>
      </c>
      <c r="Q353" s="1"/>
      <c r="R353" s="1"/>
      <c r="S353" s="1"/>
      <c r="T353" s="35">
        <v>0</v>
      </c>
      <c r="U353" s="35">
        <v>0</v>
      </c>
      <c r="V353" s="41" t="s">
        <v>1294</v>
      </c>
      <c r="W353" s="37" t="s">
        <v>1294</v>
      </c>
      <c r="X353" s="35">
        <v>0</v>
      </c>
      <c r="Y353" s="35">
        <v>0</v>
      </c>
      <c r="Z353" s="35">
        <v>0</v>
      </c>
      <c r="AA353" s="36"/>
      <c r="AB353" s="37"/>
      <c r="AC353" s="35">
        <v>0</v>
      </c>
      <c r="AD353" s="35">
        <v>0</v>
      </c>
      <c r="AE353" s="35">
        <v>0</v>
      </c>
      <c r="AF353" s="36"/>
      <c r="AG353" s="37"/>
      <c r="AH353" s="35">
        <v>0</v>
      </c>
      <c r="AI353" s="1" t="s">
        <v>1242</v>
      </c>
      <c r="AJ353" s="8">
        <v>44407</v>
      </c>
      <c r="AK353" s="8">
        <v>44460</v>
      </c>
      <c r="AL353" s="8"/>
      <c r="AM353" s="29">
        <v>10200</v>
      </c>
      <c r="AN353" s="29">
        <v>10200</v>
      </c>
      <c r="AO353" s="29">
        <v>0</v>
      </c>
      <c r="AP353" s="29">
        <v>0</v>
      </c>
      <c r="AQ353" s="29">
        <v>0</v>
      </c>
      <c r="AR353" s="29">
        <v>0</v>
      </c>
      <c r="AS353" s="29">
        <v>10200</v>
      </c>
      <c r="AT353" s="29">
        <v>0</v>
      </c>
      <c r="AU353" s="29">
        <v>0</v>
      </c>
      <c r="AV353" s="29"/>
      <c r="AW353" s="29"/>
      <c r="AX353" s="29">
        <v>0</v>
      </c>
      <c r="AY353" s="29">
        <v>0</v>
      </c>
    </row>
    <row r="354" spans="1:51" x14ac:dyDescent="0.25">
      <c r="A354" s="1">
        <v>805027287</v>
      </c>
      <c r="B354" s="1" t="s">
        <v>13</v>
      </c>
      <c r="C354" s="7" t="s">
        <v>14</v>
      </c>
      <c r="D354" s="7">
        <v>67412</v>
      </c>
      <c r="E354" s="7" t="s">
        <v>674</v>
      </c>
      <c r="F354" s="7" t="s">
        <v>675</v>
      </c>
      <c r="G354" s="8">
        <v>44407.001388877165</v>
      </c>
      <c r="H354" s="8">
        <v>44460</v>
      </c>
      <c r="I354" s="9">
        <v>10200</v>
      </c>
      <c r="J354" s="9">
        <v>10200</v>
      </c>
      <c r="K354" s="9">
        <v>0</v>
      </c>
      <c r="L354" s="9">
        <v>10200</v>
      </c>
      <c r="M354" s="15" t="s">
        <v>20</v>
      </c>
      <c r="N354" s="15" t="s">
        <v>1278</v>
      </c>
      <c r="O354" s="1" t="s">
        <v>1278</v>
      </c>
      <c r="P354" s="9">
        <v>0</v>
      </c>
      <c r="Q354" s="1"/>
      <c r="R354" s="1"/>
      <c r="S354" s="1"/>
      <c r="T354" s="35">
        <v>0</v>
      </c>
      <c r="U354" s="35">
        <v>0</v>
      </c>
      <c r="V354" s="41" t="s">
        <v>1294</v>
      </c>
      <c r="W354" s="37" t="s">
        <v>1294</v>
      </c>
      <c r="X354" s="35">
        <v>0</v>
      </c>
      <c r="Y354" s="35">
        <v>0</v>
      </c>
      <c r="Z354" s="35">
        <v>0</v>
      </c>
      <c r="AA354" s="36"/>
      <c r="AB354" s="37"/>
      <c r="AC354" s="35">
        <v>0</v>
      </c>
      <c r="AD354" s="35">
        <v>0</v>
      </c>
      <c r="AE354" s="35">
        <v>0</v>
      </c>
      <c r="AF354" s="36"/>
      <c r="AG354" s="37"/>
      <c r="AH354" s="35">
        <v>0</v>
      </c>
      <c r="AI354" s="1" t="s">
        <v>1242</v>
      </c>
      <c r="AJ354" s="8">
        <v>44407</v>
      </c>
      <c r="AK354" s="8">
        <v>44460</v>
      </c>
      <c r="AL354" s="8"/>
      <c r="AM354" s="29">
        <v>10200</v>
      </c>
      <c r="AN354" s="29">
        <v>10200</v>
      </c>
      <c r="AO354" s="29">
        <v>0</v>
      </c>
      <c r="AP354" s="29">
        <v>0</v>
      </c>
      <c r="AQ354" s="29">
        <v>0</v>
      </c>
      <c r="AR354" s="29">
        <v>0</v>
      </c>
      <c r="AS354" s="29">
        <v>10200</v>
      </c>
      <c r="AT354" s="29">
        <v>0</v>
      </c>
      <c r="AU354" s="29">
        <v>0</v>
      </c>
      <c r="AV354" s="29"/>
      <c r="AW354" s="29"/>
      <c r="AX354" s="29">
        <v>0</v>
      </c>
      <c r="AY354" s="29">
        <v>0</v>
      </c>
    </row>
    <row r="355" spans="1:51" x14ac:dyDescent="0.25">
      <c r="A355" s="1">
        <v>805027287</v>
      </c>
      <c r="B355" s="1" t="s">
        <v>13</v>
      </c>
      <c r="C355" s="7" t="s">
        <v>14</v>
      </c>
      <c r="D355" s="7">
        <v>67414</v>
      </c>
      <c r="E355" s="7" t="s">
        <v>676</v>
      </c>
      <c r="F355" s="7" t="s">
        <v>677</v>
      </c>
      <c r="G355" s="8">
        <v>44407.001388877165</v>
      </c>
      <c r="H355" s="8">
        <v>44460</v>
      </c>
      <c r="I355" s="9">
        <v>10200</v>
      </c>
      <c r="J355" s="9">
        <v>10200</v>
      </c>
      <c r="K355" s="9">
        <v>0</v>
      </c>
      <c r="L355" s="9">
        <v>10200</v>
      </c>
      <c r="M355" s="15" t="s">
        <v>20</v>
      </c>
      <c r="N355" s="15" t="s">
        <v>1278</v>
      </c>
      <c r="O355" s="1" t="s">
        <v>1278</v>
      </c>
      <c r="P355" s="9">
        <v>0</v>
      </c>
      <c r="Q355" s="1"/>
      <c r="R355" s="1"/>
      <c r="S355" s="1"/>
      <c r="T355" s="35">
        <v>0</v>
      </c>
      <c r="U355" s="35">
        <v>0</v>
      </c>
      <c r="V355" s="41" t="s">
        <v>1294</v>
      </c>
      <c r="W355" s="37" t="s">
        <v>1294</v>
      </c>
      <c r="X355" s="35">
        <v>0</v>
      </c>
      <c r="Y355" s="35">
        <v>0</v>
      </c>
      <c r="Z355" s="35">
        <v>0</v>
      </c>
      <c r="AA355" s="36"/>
      <c r="AB355" s="37"/>
      <c r="AC355" s="35">
        <v>0</v>
      </c>
      <c r="AD355" s="35">
        <v>0</v>
      </c>
      <c r="AE355" s="35">
        <v>0</v>
      </c>
      <c r="AF355" s="36"/>
      <c r="AG355" s="37"/>
      <c r="AH355" s="35">
        <v>0</v>
      </c>
      <c r="AI355" s="1" t="s">
        <v>1242</v>
      </c>
      <c r="AJ355" s="8">
        <v>44407</v>
      </c>
      <c r="AK355" s="8">
        <v>44460</v>
      </c>
      <c r="AL355" s="8"/>
      <c r="AM355" s="29">
        <v>10200</v>
      </c>
      <c r="AN355" s="29">
        <v>10200</v>
      </c>
      <c r="AO355" s="29">
        <v>0</v>
      </c>
      <c r="AP355" s="29">
        <v>0</v>
      </c>
      <c r="AQ355" s="29">
        <v>0</v>
      </c>
      <c r="AR355" s="29">
        <v>0</v>
      </c>
      <c r="AS355" s="29">
        <v>10200</v>
      </c>
      <c r="AT355" s="29">
        <v>0</v>
      </c>
      <c r="AU355" s="29">
        <v>0</v>
      </c>
      <c r="AV355" s="29"/>
      <c r="AW355" s="29"/>
      <c r="AX355" s="29">
        <v>0</v>
      </c>
      <c r="AY355" s="29">
        <v>0</v>
      </c>
    </row>
    <row r="356" spans="1:51" x14ac:dyDescent="0.25">
      <c r="A356" s="1">
        <v>805027287</v>
      </c>
      <c r="B356" s="1" t="s">
        <v>13</v>
      </c>
      <c r="C356" s="7" t="s">
        <v>14</v>
      </c>
      <c r="D356" s="7">
        <v>67419</v>
      </c>
      <c r="E356" s="7" t="s">
        <v>678</v>
      </c>
      <c r="F356" s="7" t="s">
        <v>679</v>
      </c>
      <c r="G356" s="8">
        <v>44407.001388877165</v>
      </c>
      <c r="H356" s="8">
        <v>44460</v>
      </c>
      <c r="I356" s="9">
        <v>10200</v>
      </c>
      <c r="J356" s="9">
        <v>10200</v>
      </c>
      <c r="K356" s="9">
        <v>0</v>
      </c>
      <c r="L356" s="9">
        <v>10200</v>
      </c>
      <c r="M356" s="15" t="s">
        <v>20</v>
      </c>
      <c r="N356" s="15" t="s">
        <v>1278</v>
      </c>
      <c r="O356" s="1" t="s">
        <v>1278</v>
      </c>
      <c r="P356" s="9">
        <v>0</v>
      </c>
      <c r="Q356" s="1"/>
      <c r="R356" s="1"/>
      <c r="S356" s="1"/>
      <c r="T356" s="35">
        <v>0</v>
      </c>
      <c r="U356" s="35">
        <v>0</v>
      </c>
      <c r="V356" s="41" t="s">
        <v>1294</v>
      </c>
      <c r="W356" s="37" t="s">
        <v>1294</v>
      </c>
      <c r="X356" s="35">
        <v>0</v>
      </c>
      <c r="Y356" s="35">
        <v>0</v>
      </c>
      <c r="Z356" s="35">
        <v>0</v>
      </c>
      <c r="AA356" s="36"/>
      <c r="AB356" s="37"/>
      <c r="AC356" s="35">
        <v>0</v>
      </c>
      <c r="AD356" s="35">
        <v>0</v>
      </c>
      <c r="AE356" s="35">
        <v>0</v>
      </c>
      <c r="AF356" s="36"/>
      <c r="AG356" s="37"/>
      <c r="AH356" s="35">
        <v>0</v>
      </c>
      <c r="AI356" s="1" t="s">
        <v>1242</v>
      </c>
      <c r="AJ356" s="8">
        <v>44407</v>
      </c>
      <c r="AK356" s="8">
        <v>44460</v>
      </c>
      <c r="AL356" s="8"/>
      <c r="AM356" s="29">
        <v>10200</v>
      </c>
      <c r="AN356" s="29">
        <v>10200</v>
      </c>
      <c r="AO356" s="29">
        <v>0</v>
      </c>
      <c r="AP356" s="29">
        <v>0</v>
      </c>
      <c r="AQ356" s="29">
        <v>0</v>
      </c>
      <c r="AR356" s="29">
        <v>0</v>
      </c>
      <c r="AS356" s="29">
        <v>10200</v>
      </c>
      <c r="AT356" s="29">
        <v>0</v>
      </c>
      <c r="AU356" s="29">
        <v>0</v>
      </c>
      <c r="AV356" s="29"/>
      <c r="AW356" s="29"/>
      <c r="AX356" s="29">
        <v>0</v>
      </c>
      <c r="AY356" s="29">
        <v>0</v>
      </c>
    </row>
    <row r="357" spans="1:51" x14ac:dyDescent="0.25">
      <c r="A357" s="1">
        <v>805027287</v>
      </c>
      <c r="B357" s="1" t="s">
        <v>13</v>
      </c>
      <c r="C357" s="7" t="s">
        <v>14</v>
      </c>
      <c r="D357" s="7">
        <v>67421</v>
      </c>
      <c r="E357" s="7" t="s">
        <v>680</v>
      </c>
      <c r="F357" s="7" t="s">
        <v>681</v>
      </c>
      <c r="G357" s="8">
        <v>44407.001388877165</v>
      </c>
      <c r="H357" s="8">
        <v>44460</v>
      </c>
      <c r="I357" s="9">
        <v>10200</v>
      </c>
      <c r="J357" s="9">
        <v>10200</v>
      </c>
      <c r="K357" s="9">
        <v>0</v>
      </c>
      <c r="L357" s="9">
        <v>10200</v>
      </c>
      <c r="M357" s="15" t="s">
        <v>20</v>
      </c>
      <c r="N357" s="15" t="s">
        <v>1278</v>
      </c>
      <c r="O357" s="1" t="s">
        <v>1278</v>
      </c>
      <c r="P357" s="9">
        <v>0</v>
      </c>
      <c r="Q357" s="1"/>
      <c r="R357" s="1"/>
      <c r="S357" s="1"/>
      <c r="T357" s="35">
        <v>0</v>
      </c>
      <c r="U357" s="35">
        <v>0</v>
      </c>
      <c r="V357" s="41" t="s">
        <v>1294</v>
      </c>
      <c r="W357" s="37" t="s">
        <v>1294</v>
      </c>
      <c r="X357" s="35">
        <v>0</v>
      </c>
      <c r="Y357" s="35">
        <v>0</v>
      </c>
      <c r="Z357" s="35">
        <v>0</v>
      </c>
      <c r="AA357" s="36"/>
      <c r="AB357" s="37"/>
      <c r="AC357" s="35">
        <v>0</v>
      </c>
      <c r="AD357" s="35">
        <v>0</v>
      </c>
      <c r="AE357" s="35">
        <v>0</v>
      </c>
      <c r="AF357" s="36"/>
      <c r="AG357" s="37"/>
      <c r="AH357" s="35">
        <v>0</v>
      </c>
      <c r="AI357" s="1" t="s">
        <v>1242</v>
      </c>
      <c r="AJ357" s="8">
        <v>44407</v>
      </c>
      <c r="AK357" s="8">
        <v>44460</v>
      </c>
      <c r="AL357" s="8"/>
      <c r="AM357" s="29">
        <v>10200</v>
      </c>
      <c r="AN357" s="29">
        <v>10200</v>
      </c>
      <c r="AO357" s="29">
        <v>0</v>
      </c>
      <c r="AP357" s="29">
        <v>0</v>
      </c>
      <c r="AQ357" s="29">
        <v>0</v>
      </c>
      <c r="AR357" s="29">
        <v>0</v>
      </c>
      <c r="AS357" s="29">
        <v>10200</v>
      </c>
      <c r="AT357" s="29">
        <v>0</v>
      </c>
      <c r="AU357" s="29">
        <v>0</v>
      </c>
      <c r="AV357" s="29"/>
      <c r="AW357" s="29"/>
      <c r="AX357" s="29">
        <v>0</v>
      </c>
      <c r="AY357" s="29">
        <v>0</v>
      </c>
    </row>
    <row r="358" spans="1:51" x14ac:dyDescent="0.25">
      <c r="A358" s="1">
        <v>805027287</v>
      </c>
      <c r="B358" s="1" t="s">
        <v>13</v>
      </c>
      <c r="C358" s="7" t="s">
        <v>14</v>
      </c>
      <c r="D358" s="7">
        <v>67422</v>
      </c>
      <c r="E358" s="7" t="s">
        <v>682</v>
      </c>
      <c r="F358" s="7" t="s">
        <v>683</v>
      </c>
      <c r="G358" s="8">
        <v>44407.001388877165</v>
      </c>
      <c r="H358" s="8">
        <v>44460</v>
      </c>
      <c r="I358" s="9">
        <v>10200</v>
      </c>
      <c r="J358" s="9">
        <v>10200</v>
      </c>
      <c r="K358" s="9">
        <v>0</v>
      </c>
      <c r="L358" s="9">
        <v>10200</v>
      </c>
      <c r="M358" s="15" t="s">
        <v>20</v>
      </c>
      <c r="N358" s="15" t="s">
        <v>1278</v>
      </c>
      <c r="O358" s="1" t="s">
        <v>1278</v>
      </c>
      <c r="P358" s="9">
        <v>0</v>
      </c>
      <c r="Q358" s="1"/>
      <c r="R358" s="1"/>
      <c r="S358" s="1"/>
      <c r="T358" s="35">
        <v>0</v>
      </c>
      <c r="U358" s="35">
        <v>0</v>
      </c>
      <c r="V358" s="41" t="s">
        <v>1294</v>
      </c>
      <c r="W358" s="37" t="s">
        <v>1294</v>
      </c>
      <c r="X358" s="35">
        <v>0</v>
      </c>
      <c r="Y358" s="35">
        <v>0</v>
      </c>
      <c r="Z358" s="35">
        <v>0</v>
      </c>
      <c r="AA358" s="36"/>
      <c r="AB358" s="37"/>
      <c r="AC358" s="35">
        <v>0</v>
      </c>
      <c r="AD358" s="35">
        <v>0</v>
      </c>
      <c r="AE358" s="35">
        <v>0</v>
      </c>
      <c r="AF358" s="36"/>
      <c r="AG358" s="37"/>
      <c r="AH358" s="35">
        <v>0</v>
      </c>
      <c r="AI358" s="1" t="s">
        <v>1242</v>
      </c>
      <c r="AJ358" s="8">
        <v>44407</v>
      </c>
      <c r="AK358" s="8">
        <v>44460</v>
      </c>
      <c r="AL358" s="8"/>
      <c r="AM358" s="29">
        <v>10200</v>
      </c>
      <c r="AN358" s="29">
        <v>10200</v>
      </c>
      <c r="AO358" s="29">
        <v>0</v>
      </c>
      <c r="AP358" s="29">
        <v>0</v>
      </c>
      <c r="AQ358" s="29">
        <v>0</v>
      </c>
      <c r="AR358" s="29">
        <v>0</v>
      </c>
      <c r="AS358" s="29">
        <v>10200</v>
      </c>
      <c r="AT358" s="29">
        <v>0</v>
      </c>
      <c r="AU358" s="29">
        <v>0</v>
      </c>
      <c r="AV358" s="29"/>
      <c r="AW358" s="29"/>
      <c r="AX358" s="29">
        <v>0</v>
      </c>
      <c r="AY358" s="29">
        <v>0</v>
      </c>
    </row>
    <row r="359" spans="1:51" x14ac:dyDescent="0.25">
      <c r="A359" s="1">
        <v>805027287</v>
      </c>
      <c r="B359" s="1" t="s">
        <v>13</v>
      </c>
      <c r="C359" s="7" t="s">
        <v>14</v>
      </c>
      <c r="D359" s="7">
        <v>67425</v>
      </c>
      <c r="E359" s="7" t="s">
        <v>684</v>
      </c>
      <c r="F359" s="7" t="s">
        <v>685</v>
      </c>
      <c r="G359" s="8">
        <v>44407.001388877165</v>
      </c>
      <c r="H359" s="8">
        <v>44460</v>
      </c>
      <c r="I359" s="9">
        <v>10200</v>
      </c>
      <c r="J359" s="9">
        <v>10200</v>
      </c>
      <c r="K359" s="9">
        <v>0</v>
      </c>
      <c r="L359" s="9">
        <v>10200</v>
      </c>
      <c r="M359" s="15" t="s">
        <v>20</v>
      </c>
      <c r="N359" s="15" t="s">
        <v>1278</v>
      </c>
      <c r="O359" s="1" t="s">
        <v>1278</v>
      </c>
      <c r="P359" s="9">
        <v>0</v>
      </c>
      <c r="Q359" s="1"/>
      <c r="R359" s="1"/>
      <c r="S359" s="1"/>
      <c r="T359" s="35">
        <v>0</v>
      </c>
      <c r="U359" s="35">
        <v>0</v>
      </c>
      <c r="V359" s="41" t="s">
        <v>1294</v>
      </c>
      <c r="W359" s="37" t="s">
        <v>1294</v>
      </c>
      <c r="X359" s="35">
        <v>0</v>
      </c>
      <c r="Y359" s="35">
        <v>0</v>
      </c>
      <c r="Z359" s="35">
        <v>0</v>
      </c>
      <c r="AA359" s="36"/>
      <c r="AB359" s="37"/>
      <c r="AC359" s="35">
        <v>0</v>
      </c>
      <c r="AD359" s="35">
        <v>0</v>
      </c>
      <c r="AE359" s="35">
        <v>0</v>
      </c>
      <c r="AF359" s="36"/>
      <c r="AG359" s="37"/>
      <c r="AH359" s="35">
        <v>0</v>
      </c>
      <c r="AI359" s="1" t="s">
        <v>1242</v>
      </c>
      <c r="AJ359" s="8">
        <v>44407</v>
      </c>
      <c r="AK359" s="8">
        <v>44460</v>
      </c>
      <c r="AL359" s="8"/>
      <c r="AM359" s="29">
        <v>10200</v>
      </c>
      <c r="AN359" s="29">
        <v>10200</v>
      </c>
      <c r="AO359" s="29">
        <v>0</v>
      </c>
      <c r="AP359" s="29">
        <v>0</v>
      </c>
      <c r="AQ359" s="29">
        <v>0</v>
      </c>
      <c r="AR359" s="29">
        <v>0</v>
      </c>
      <c r="AS359" s="29">
        <v>10200</v>
      </c>
      <c r="AT359" s="29">
        <v>0</v>
      </c>
      <c r="AU359" s="29">
        <v>0</v>
      </c>
      <c r="AV359" s="29"/>
      <c r="AW359" s="29"/>
      <c r="AX359" s="29">
        <v>0</v>
      </c>
      <c r="AY359" s="29">
        <v>0</v>
      </c>
    </row>
    <row r="360" spans="1:51" x14ac:dyDescent="0.25">
      <c r="A360" s="1">
        <v>805027287</v>
      </c>
      <c r="B360" s="1" t="s">
        <v>13</v>
      </c>
      <c r="C360" s="7" t="s">
        <v>14</v>
      </c>
      <c r="D360" s="7">
        <v>67427</v>
      </c>
      <c r="E360" s="7" t="s">
        <v>686</v>
      </c>
      <c r="F360" s="7" t="s">
        <v>687</v>
      </c>
      <c r="G360" s="8">
        <v>44407.001388877165</v>
      </c>
      <c r="H360" s="8">
        <v>44460</v>
      </c>
      <c r="I360" s="9">
        <v>10200</v>
      </c>
      <c r="J360" s="9">
        <v>10200</v>
      </c>
      <c r="K360" s="9">
        <v>0</v>
      </c>
      <c r="L360" s="9">
        <v>10200</v>
      </c>
      <c r="M360" s="15" t="s">
        <v>20</v>
      </c>
      <c r="N360" s="15" t="s">
        <v>1278</v>
      </c>
      <c r="O360" s="1" t="s">
        <v>1278</v>
      </c>
      <c r="P360" s="9">
        <v>0</v>
      </c>
      <c r="Q360" s="1"/>
      <c r="R360" s="1"/>
      <c r="S360" s="1"/>
      <c r="T360" s="35">
        <v>0</v>
      </c>
      <c r="U360" s="35">
        <v>0</v>
      </c>
      <c r="V360" s="41" t="s">
        <v>1294</v>
      </c>
      <c r="W360" s="37" t="s">
        <v>1294</v>
      </c>
      <c r="X360" s="35">
        <v>0</v>
      </c>
      <c r="Y360" s="35">
        <v>0</v>
      </c>
      <c r="Z360" s="35">
        <v>0</v>
      </c>
      <c r="AA360" s="36"/>
      <c r="AB360" s="37"/>
      <c r="AC360" s="35">
        <v>0</v>
      </c>
      <c r="AD360" s="35">
        <v>0</v>
      </c>
      <c r="AE360" s="35">
        <v>0</v>
      </c>
      <c r="AF360" s="36"/>
      <c r="AG360" s="37"/>
      <c r="AH360" s="35">
        <v>0</v>
      </c>
      <c r="AI360" s="1" t="s">
        <v>1242</v>
      </c>
      <c r="AJ360" s="8">
        <v>44407</v>
      </c>
      <c r="AK360" s="8">
        <v>44460</v>
      </c>
      <c r="AL360" s="8"/>
      <c r="AM360" s="29">
        <v>10200</v>
      </c>
      <c r="AN360" s="29">
        <v>10200</v>
      </c>
      <c r="AO360" s="29">
        <v>0</v>
      </c>
      <c r="AP360" s="29">
        <v>0</v>
      </c>
      <c r="AQ360" s="29">
        <v>0</v>
      </c>
      <c r="AR360" s="29">
        <v>0</v>
      </c>
      <c r="AS360" s="29">
        <v>10200</v>
      </c>
      <c r="AT360" s="29">
        <v>0</v>
      </c>
      <c r="AU360" s="29">
        <v>0</v>
      </c>
      <c r="AV360" s="29"/>
      <c r="AW360" s="29"/>
      <c r="AX360" s="29">
        <v>0</v>
      </c>
      <c r="AY360" s="29">
        <v>0</v>
      </c>
    </row>
    <row r="361" spans="1:51" x14ac:dyDescent="0.25">
      <c r="A361" s="1">
        <v>805027287</v>
      </c>
      <c r="B361" s="1" t="s">
        <v>13</v>
      </c>
      <c r="C361" s="7" t="s">
        <v>14</v>
      </c>
      <c r="D361" s="7">
        <v>35041</v>
      </c>
      <c r="E361" s="7" t="s">
        <v>424</v>
      </c>
      <c r="F361" s="7" t="s">
        <v>425</v>
      </c>
      <c r="G361" s="8">
        <v>44305.008298611268</v>
      </c>
      <c r="H361" s="8">
        <v>44376</v>
      </c>
      <c r="I361" s="9">
        <v>586700</v>
      </c>
      <c r="J361" s="9">
        <v>404000</v>
      </c>
      <c r="K361" s="9">
        <v>0</v>
      </c>
      <c r="L361" s="9">
        <v>404000</v>
      </c>
      <c r="M361" s="15" t="s">
        <v>20</v>
      </c>
      <c r="N361" s="15" t="s">
        <v>1276</v>
      </c>
      <c r="O361" s="1" t="s">
        <v>1276</v>
      </c>
      <c r="P361" s="9">
        <v>0</v>
      </c>
      <c r="Q361" s="1"/>
      <c r="R361" s="1"/>
      <c r="S361" s="1"/>
      <c r="T361" s="35">
        <v>182700</v>
      </c>
      <c r="U361" s="35">
        <v>0</v>
      </c>
      <c r="V361" s="41">
        <v>2201165152</v>
      </c>
      <c r="W361" s="37">
        <v>44559</v>
      </c>
      <c r="X361" s="35">
        <v>8161300</v>
      </c>
      <c r="Y361" s="35">
        <v>404000</v>
      </c>
      <c r="Z361" s="35">
        <v>0</v>
      </c>
      <c r="AA361" s="36">
        <v>4800051995</v>
      </c>
      <c r="AB361" s="37">
        <v>44547</v>
      </c>
      <c r="AC361" s="35">
        <v>16887200</v>
      </c>
      <c r="AD361" s="35">
        <v>0</v>
      </c>
      <c r="AE361" s="35">
        <v>0</v>
      </c>
      <c r="AF361" s="36"/>
      <c r="AG361" s="37"/>
      <c r="AH361" s="35">
        <v>0</v>
      </c>
      <c r="AI361" s="1" t="s">
        <v>1242</v>
      </c>
      <c r="AJ361" s="8">
        <v>44305</v>
      </c>
      <c r="AK361" s="8">
        <v>44368</v>
      </c>
      <c r="AL361" s="8"/>
      <c r="AM361" s="29">
        <v>586700</v>
      </c>
      <c r="AN361" s="29">
        <v>586700</v>
      </c>
      <c r="AO361" s="29">
        <v>586700</v>
      </c>
      <c r="AP361" s="29">
        <v>0</v>
      </c>
      <c r="AQ361" s="29">
        <v>241858</v>
      </c>
      <c r="AR361" s="29">
        <v>0</v>
      </c>
      <c r="AS361" s="29">
        <v>0</v>
      </c>
      <c r="AT361" s="29">
        <v>0</v>
      </c>
      <c r="AU361" s="29">
        <v>0</v>
      </c>
      <c r="AV361" s="29"/>
      <c r="AW361" s="29"/>
      <c r="AX361" s="29">
        <v>0</v>
      </c>
      <c r="AY361" s="29">
        <v>586700</v>
      </c>
    </row>
    <row r="362" spans="1:51" x14ac:dyDescent="0.25">
      <c r="A362" s="1">
        <v>805027287</v>
      </c>
      <c r="B362" s="1" t="s">
        <v>13</v>
      </c>
      <c r="C362" s="7" t="s">
        <v>14</v>
      </c>
      <c r="D362" s="7">
        <v>55076</v>
      </c>
      <c r="E362" s="7" t="s">
        <v>590</v>
      </c>
      <c r="F362" s="7" t="s">
        <v>591</v>
      </c>
      <c r="G362" s="8">
        <v>44365</v>
      </c>
      <c r="H362" s="8">
        <v>44429</v>
      </c>
      <c r="I362" s="9">
        <v>382000</v>
      </c>
      <c r="J362" s="9">
        <v>189700</v>
      </c>
      <c r="K362" s="9">
        <v>0</v>
      </c>
      <c r="L362" s="9">
        <v>189700</v>
      </c>
      <c r="M362" s="15" t="s">
        <v>20</v>
      </c>
      <c r="N362" s="15" t="s">
        <v>1276</v>
      </c>
      <c r="O362" s="1" t="s">
        <v>1276</v>
      </c>
      <c r="P362" s="9">
        <v>0</v>
      </c>
      <c r="Q362" s="1"/>
      <c r="R362" s="1"/>
      <c r="S362" s="1"/>
      <c r="T362" s="35">
        <v>192300</v>
      </c>
      <c r="U362" s="35">
        <v>0</v>
      </c>
      <c r="V362" s="41">
        <v>2201165152</v>
      </c>
      <c r="W362" s="37">
        <v>44559</v>
      </c>
      <c r="X362" s="35">
        <v>8161300</v>
      </c>
      <c r="Y362" s="35">
        <v>189700</v>
      </c>
      <c r="Z362" s="35">
        <v>0</v>
      </c>
      <c r="AA362" s="36">
        <v>4800051840</v>
      </c>
      <c r="AB362" s="37">
        <v>44530</v>
      </c>
      <c r="AC362" s="35">
        <v>888800</v>
      </c>
      <c r="AD362" s="35">
        <v>0</v>
      </c>
      <c r="AE362" s="35">
        <v>0</v>
      </c>
      <c r="AF362" s="36"/>
      <c r="AG362" s="37"/>
      <c r="AH362" s="35">
        <v>0</v>
      </c>
      <c r="AI362" s="1" t="s">
        <v>1242</v>
      </c>
      <c r="AJ362" s="8">
        <v>44365</v>
      </c>
      <c r="AK362" s="8">
        <v>44429</v>
      </c>
      <c r="AL362" s="8"/>
      <c r="AM362" s="29">
        <v>382000</v>
      </c>
      <c r="AN362" s="29">
        <v>382000</v>
      </c>
      <c r="AO362" s="29">
        <v>382000</v>
      </c>
      <c r="AP362" s="29">
        <v>0</v>
      </c>
      <c r="AQ362" s="29">
        <v>253656</v>
      </c>
      <c r="AR362" s="29">
        <v>0</v>
      </c>
      <c r="AS362" s="29">
        <v>0</v>
      </c>
      <c r="AT362" s="29">
        <v>0</v>
      </c>
      <c r="AU362" s="29">
        <v>0</v>
      </c>
      <c r="AV362" s="29"/>
      <c r="AW362" s="29"/>
      <c r="AX362" s="29">
        <v>0</v>
      </c>
      <c r="AY362" s="29">
        <v>382000</v>
      </c>
    </row>
    <row r="363" spans="1:51" x14ac:dyDescent="0.25">
      <c r="A363" s="1">
        <v>805027287</v>
      </c>
      <c r="B363" s="1" t="s">
        <v>13</v>
      </c>
      <c r="C363" s="7" t="s">
        <v>14</v>
      </c>
      <c r="D363" s="7">
        <v>139530</v>
      </c>
      <c r="E363" s="7" t="s">
        <v>520</v>
      </c>
      <c r="F363" s="7" t="s">
        <v>521</v>
      </c>
      <c r="G363" s="8">
        <v>44500.999988425989</v>
      </c>
      <c r="H363" s="8">
        <v>44588</v>
      </c>
      <c r="I363" s="9">
        <v>71400</v>
      </c>
      <c r="J363" s="9">
        <v>41594</v>
      </c>
      <c r="K363" s="9">
        <v>0</v>
      </c>
      <c r="L363" s="9">
        <v>41594</v>
      </c>
      <c r="M363" s="15" t="s">
        <v>20</v>
      </c>
      <c r="N363" s="15" t="s">
        <v>1276</v>
      </c>
      <c r="O363" s="1" t="s">
        <v>1276</v>
      </c>
      <c r="P363" s="9">
        <v>0</v>
      </c>
      <c r="Q363" s="1"/>
      <c r="R363" s="1"/>
      <c r="S363" s="1"/>
      <c r="T363" s="35">
        <v>29806</v>
      </c>
      <c r="U363" s="35">
        <v>0</v>
      </c>
      <c r="V363" s="41">
        <v>2201215339</v>
      </c>
      <c r="W363" s="37">
        <v>44677</v>
      </c>
      <c r="X363" s="35">
        <v>3151006</v>
      </c>
      <c r="Y363" s="35">
        <f>+IFERROR(VLOOKUP(E363,'[1]cerradas norte'!$N$3582:$Q$7541,2,0),0)-T363</f>
        <v>41594</v>
      </c>
      <c r="Z363" s="35">
        <v>0</v>
      </c>
      <c r="AA363" s="36">
        <v>4800053470</v>
      </c>
      <c r="AB363" s="37">
        <v>44620</v>
      </c>
      <c r="AC363" s="35">
        <v>325300800</v>
      </c>
      <c r="AD363" s="35">
        <v>0</v>
      </c>
      <c r="AE363" s="35">
        <v>0</v>
      </c>
      <c r="AF363" s="36"/>
      <c r="AG363" s="37"/>
      <c r="AH363" s="35">
        <v>0</v>
      </c>
      <c r="AI363" s="1" t="s">
        <v>1242</v>
      </c>
      <c r="AJ363" s="8">
        <v>44500</v>
      </c>
      <c r="AK363" s="8">
        <v>44518</v>
      </c>
      <c r="AL363" s="8"/>
      <c r="AM363" s="29">
        <v>71400</v>
      </c>
      <c r="AN363" s="29">
        <v>71400</v>
      </c>
      <c r="AO363" s="29">
        <v>71400</v>
      </c>
      <c r="AP363" s="29">
        <v>0</v>
      </c>
      <c r="AQ363" s="29">
        <v>0</v>
      </c>
      <c r="AR363" s="29">
        <v>0</v>
      </c>
      <c r="AS363" s="29">
        <v>0</v>
      </c>
      <c r="AT363" s="29">
        <v>0</v>
      </c>
      <c r="AU363" s="29">
        <v>0</v>
      </c>
      <c r="AV363" s="29"/>
      <c r="AW363" s="29"/>
      <c r="AX363" s="29">
        <v>0</v>
      </c>
      <c r="AY363" s="29">
        <v>71400</v>
      </c>
    </row>
    <row r="364" spans="1:51" x14ac:dyDescent="0.25">
      <c r="A364" s="1">
        <v>805027287</v>
      </c>
      <c r="B364" s="1" t="s">
        <v>13</v>
      </c>
      <c r="C364" s="7" t="s">
        <v>14</v>
      </c>
      <c r="D364" s="7">
        <v>143490</v>
      </c>
      <c r="E364" s="7" t="s">
        <v>526</v>
      </c>
      <c r="F364" s="7" t="s">
        <v>527</v>
      </c>
      <c r="G364" s="8">
        <v>44500.999988425989</v>
      </c>
      <c r="H364" s="8">
        <v>44588</v>
      </c>
      <c r="I364" s="9">
        <v>201800</v>
      </c>
      <c r="J364" s="9">
        <v>83100</v>
      </c>
      <c r="K364" s="9">
        <v>0</v>
      </c>
      <c r="L364" s="9">
        <v>83100</v>
      </c>
      <c r="M364" s="15" t="s">
        <v>20</v>
      </c>
      <c r="N364" s="15" t="s">
        <v>1276</v>
      </c>
      <c r="O364" s="1" t="s">
        <v>1276</v>
      </c>
      <c r="P364" s="9">
        <v>0</v>
      </c>
      <c r="Q364" s="1"/>
      <c r="R364" s="1"/>
      <c r="S364" s="1"/>
      <c r="T364" s="35">
        <v>113400</v>
      </c>
      <c r="U364" s="35">
        <v>0</v>
      </c>
      <c r="V364" s="41">
        <v>2201242728</v>
      </c>
      <c r="W364" s="37">
        <v>44712</v>
      </c>
      <c r="X364" s="35">
        <v>2266100</v>
      </c>
      <c r="Y364" s="35">
        <f>+IFERROR(VLOOKUP(E364,'[1]cerradas norte'!$N$3582:$Q$7541,2,0),0)</f>
        <v>88400</v>
      </c>
      <c r="Z364" s="35">
        <v>0</v>
      </c>
      <c r="AA364" s="36">
        <v>4800053470</v>
      </c>
      <c r="AB364" s="37">
        <v>44620</v>
      </c>
      <c r="AC364" s="35">
        <v>325300800</v>
      </c>
      <c r="AD364" s="35">
        <v>0</v>
      </c>
      <c r="AE364" s="35">
        <v>0</v>
      </c>
      <c r="AF364" s="36"/>
      <c r="AG364" s="37"/>
      <c r="AH364" s="35">
        <v>0</v>
      </c>
      <c r="AI364" s="1" t="s">
        <v>1242</v>
      </c>
      <c r="AJ364" s="8">
        <v>44500</v>
      </c>
      <c r="AK364" s="8">
        <v>44518</v>
      </c>
      <c r="AL364" s="8"/>
      <c r="AM364" s="29">
        <v>201800</v>
      </c>
      <c r="AN364" s="29">
        <v>201800</v>
      </c>
      <c r="AO364" s="29">
        <v>88400</v>
      </c>
      <c r="AP364" s="29">
        <v>0</v>
      </c>
      <c r="AQ364" s="29">
        <v>308326</v>
      </c>
      <c r="AR364" s="29">
        <v>0</v>
      </c>
      <c r="AS364" s="29">
        <v>0</v>
      </c>
      <c r="AT364" s="29">
        <v>0</v>
      </c>
      <c r="AU364" s="29">
        <v>0</v>
      </c>
      <c r="AV364" s="29"/>
      <c r="AW364" s="29"/>
      <c r="AX364" s="29">
        <v>0</v>
      </c>
      <c r="AY364" s="29">
        <v>88400</v>
      </c>
    </row>
    <row r="365" spans="1:51" x14ac:dyDescent="0.25">
      <c r="A365" s="1">
        <v>805027287</v>
      </c>
      <c r="B365" s="1" t="s">
        <v>13</v>
      </c>
      <c r="C365" s="7" t="s">
        <v>14</v>
      </c>
      <c r="D365" s="7">
        <v>147925</v>
      </c>
      <c r="E365" s="7" t="s">
        <v>528</v>
      </c>
      <c r="F365" s="7" t="s">
        <v>529</v>
      </c>
      <c r="G365" s="8">
        <v>44522.999988425989</v>
      </c>
      <c r="H365" s="8">
        <v>44544</v>
      </c>
      <c r="I365" s="9">
        <v>967200</v>
      </c>
      <c r="J365" s="9">
        <v>5696</v>
      </c>
      <c r="K365" s="9">
        <v>0</v>
      </c>
      <c r="L365" s="9">
        <v>5696</v>
      </c>
      <c r="M365" s="15" t="s">
        <v>20</v>
      </c>
      <c r="N365" s="15" t="s">
        <v>1276</v>
      </c>
      <c r="O365" s="1" t="s">
        <v>1276</v>
      </c>
      <c r="P365" s="9">
        <v>0</v>
      </c>
      <c r="Q365" s="1"/>
      <c r="R365" s="1"/>
      <c r="S365" s="1"/>
      <c r="T365" s="35">
        <v>207400</v>
      </c>
      <c r="U365" s="35">
        <v>0</v>
      </c>
      <c r="V365" s="41">
        <v>2201317732</v>
      </c>
      <c r="W365" s="37">
        <v>44882</v>
      </c>
      <c r="X365" s="35">
        <v>2671650</v>
      </c>
      <c r="Y365" s="35">
        <v>749800</v>
      </c>
      <c r="Z365" s="35">
        <v>0</v>
      </c>
      <c r="AA365" s="36">
        <v>4800053832</v>
      </c>
      <c r="AB365" s="37">
        <v>44637</v>
      </c>
      <c r="AC365" s="35">
        <v>1329100</v>
      </c>
      <c r="AD365" s="35">
        <v>0</v>
      </c>
      <c r="AE365" s="35">
        <v>0</v>
      </c>
      <c r="AF365" s="36"/>
      <c r="AG365" s="37"/>
      <c r="AH365" s="35">
        <v>0</v>
      </c>
      <c r="AI365" s="1" t="s">
        <v>1242</v>
      </c>
      <c r="AJ365" s="8">
        <v>44522</v>
      </c>
      <c r="AK365" s="8">
        <v>44544</v>
      </c>
      <c r="AL365" s="8"/>
      <c r="AM365" s="29">
        <v>957200</v>
      </c>
      <c r="AN365" s="29">
        <v>207400</v>
      </c>
      <c r="AO365" s="29">
        <v>207400</v>
      </c>
      <c r="AP365" s="29">
        <v>0</v>
      </c>
      <c r="AQ365" s="29">
        <v>366885</v>
      </c>
      <c r="AR365" s="29">
        <v>0</v>
      </c>
      <c r="AS365" s="29">
        <v>0</v>
      </c>
      <c r="AT365" s="29">
        <v>0</v>
      </c>
      <c r="AU365" s="29">
        <v>0</v>
      </c>
      <c r="AV365" s="29"/>
      <c r="AW365" s="29"/>
      <c r="AX365" s="29">
        <v>0</v>
      </c>
      <c r="AY365" s="29">
        <v>207400</v>
      </c>
    </row>
    <row r="366" spans="1:51" x14ac:dyDescent="0.25">
      <c r="A366" s="1">
        <v>805027287</v>
      </c>
      <c r="B366" s="1" t="s">
        <v>13</v>
      </c>
      <c r="C366" s="7" t="s">
        <v>14</v>
      </c>
      <c r="D366" s="7">
        <v>79188</v>
      </c>
      <c r="E366" s="7" t="s">
        <v>450</v>
      </c>
      <c r="F366" s="7" t="s">
        <v>451</v>
      </c>
      <c r="G366" s="8">
        <v>44434.000694432762</v>
      </c>
      <c r="H366" s="8">
        <v>44470</v>
      </c>
      <c r="I366" s="9">
        <v>560700</v>
      </c>
      <c r="J366" s="9">
        <v>211000</v>
      </c>
      <c r="K366" s="9">
        <v>0</v>
      </c>
      <c r="L366" s="9">
        <v>211000</v>
      </c>
      <c r="M366" s="15" t="s">
        <v>20</v>
      </c>
      <c r="N366" s="15" t="s">
        <v>1276</v>
      </c>
      <c r="O366" s="1" t="s">
        <v>1276</v>
      </c>
      <c r="P366" s="9">
        <v>0</v>
      </c>
      <c r="Q366" s="1"/>
      <c r="R366" s="1"/>
      <c r="S366" s="1"/>
      <c r="T366" s="35">
        <v>349700</v>
      </c>
      <c r="U366" s="35">
        <v>0</v>
      </c>
      <c r="V366" s="41">
        <v>2201378453</v>
      </c>
      <c r="W366" s="37">
        <v>45040</v>
      </c>
      <c r="X366" s="35">
        <v>24220957</v>
      </c>
      <c r="Y366" s="35">
        <f>+IFERROR(VLOOKUP(E366,'[1]cerradas norte'!$N$3582:$Q$7541,2,0),0)</f>
        <v>211000</v>
      </c>
      <c r="Z366" s="35">
        <v>0</v>
      </c>
      <c r="AA366" s="36">
        <v>4800053470</v>
      </c>
      <c r="AB366" s="37">
        <v>44620</v>
      </c>
      <c r="AC366" s="35">
        <v>325300800</v>
      </c>
      <c r="AD366" s="35">
        <v>0</v>
      </c>
      <c r="AE366" s="35">
        <v>0</v>
      </c>
      <c r="AF366" s="36"/>
      <c r="AG366" s="37"/>
      <c r="AH366" s="35">
        <v>0</v>
      </c>
      <c r="AI366" s="1" t="s">
        <v>1242</v>
      </c>
      <c r="AJ366" s="8">
        <v>44434</v>
      </c>
      <c r="AK366" s="8">
        <v>44470</v>
      </c>
      <c r="AL366" s="8"/>
      <c r="AM366" s="29">
        <v>560700</v>
      </c>
      <c r="AN366" s="29">
        <v>349700</v>
      </c>
      <c r="AO366" s="29">
        <v>349700</v>
      </c>
      <c r="AP366" s="29">
        <v>0</v>
      </c>
      <c r="AQ366" s="29">
        <v>292163</v>
      </c>
      <c r="AR366" s="29">
        <v>0</v>
      </c>
      <c r="AS366" s="29">
        <v>0</v>
      </c>
      <c r="AT366" s="29">
        <v>0</v>
      </c>
      <c r="AU366" s="29">
        <v>0</v>
      </c>
      <c r="AV366" s="29"/>
      <c r="AW366" s="29"/>
      <c r="AX366" s="29">
        <v>0</v>
      </c>
      <c r="AY366" s="29">
        <v>349700</v>
      </c>
    </row>
    <row r="367" spans="1:51" x14ac:dyDescent="0.25">
      <c r="A367" s="1">
        <v>805027287</v>
      </c>
      <c r="B367" s="1" t="s">
        <v>13</v>
      </c>
      <c r="C367" s="7" t="s">
        <v>14</v>
      </c>
      <c r="D367" s="7">
        <v>55075</v>
      </c>
      <c r="E367" s="7" t="s">
        <v>588</v>
      </c>
      <c r="F367" s="7" t="s">
        <v>589</v>
      </c>
      <c r="G367" s="8">
        <v>44365</v>
      </c>
      <c r="H367" s="8">
        <v>44429</v>
      </c>
      <c r="I367" s="9">
        <v>302500</v>
      </c>
      <c r="J367" s="9">
        <v>302500</v>
      </c>
      <c r="K367" s="9">
        <v>0</v>
      </c>
      <c r="L367" s="9">
        <v>302500</v>
      </c>
      <c r="M367" s="15" t="s">
        <v>20</v>
      </c>
      <c r="N367" s="15" t="s">
        <v>1276</v>
      </c>
      <c r="O367" s="1" t="s">
        <v>1276</v>
      </c>
      <c r="P367" s="9">
        <v>0</v>
      </c>
      <c r="Q367" s="1"/>
      <c r="R367" s="1"/>
      <c r="S367" s="1"/>
      <c r="T367" s="35">
        <v>302500</v>
      </c>
      <c r="U367" s="35">
        <v>0</v>
      </c>
      <c r="V367" s="41">
        <v>4800051840</v>
      </c>
      <c r="W367" s="37">
        <v>44530</v>
      </c>
      <c r="X367" s="35">
        <v>888800</v>
      </c>
      <c r="Y367" s="35">
        <v>0</v>
      </c>
      <c r="Z367" s="35">
        <v>0</v>
      </c>
      <c r="AA367" s="36"/>
      <c r="AB367" s="37"/>
      <c r="AC367" s="35">
        <v>0</v>
      </c>
      <c r="AD367" s="35">
        <v>0</v>
      </c>
      <c r="AE367" s="35">
        <v>0</v>
      </c>
      <c r="AF367" s="36"/>
      <c r="AG367" s="37"/>
      <c r="AH367" s="35">
        <v>0</v>
      </c>
      <c r="AI367" s="1" t="s">
        <v>1242</v>
      </c>
      <c r="AJ367" s="8">
        <v>44365</v>
      </c>
      <c r="AK367" s="8">
        <v>44429</v>
      </c>
      <c r="AL367" s="8"/>
      <c r="AM367" s="29">
        <v>302500</v>
      </c>
      <c r="AN367" s="29">
        <v>302500</v>
      </c>
      <c r="AO367" s="29">
        <v>302500</v>
      </c>
      <c r="AP367" s="29">
        <v>0</v>
      </c>
      <c r="AQ367" s="29">
        <v>253656</v>
      </c>
      <c r="AR367" s="29">
        <v>0</v>
      </c>
      <c r="AS367" s="29">
        <v>0</v>
      </c>
      <c r="AT367" s="29">
        <v>0</v>
      </c>
      <c r="AU367" s="29">
        <v>0</v>
      </c>
      <c r="AV367" s="29"/>
      <c r="AW367" s="29"/>
      <c r="AX367" s="29">
        <v>0</v>
      </c>
      <c r="AY367" s="29">
        <v>302500</v>
      </c>
    </row>
    <row r="368" spans="1:51" x14ac:dyDescent="0.25">
      <c r="A368" s="1">
        <v>805027287</v>
      </c>
      <c r="B368" s="1" t="s">
        <v>13</v>
      </c>
      <c r="C368" s="7" t="s">
        <v>14</v>
      </c>
      <c r="D368" s="7">
        <v>60803</v>
      </c>
      <c r="E368" s="7" t="s">
        <v>592</v>
      </c>
      <c r="F368" s="7" t="s">
        <v>593</v>
      </c>
      <c r="G368" s="8">
        <v>44377</v>
      </c>
      <c r="H368" s="8">
        <v>44429</v>
      </c>
      <c r="I368" s="9">
        <v>396600</v>
      </c>
      <c r="J368" s="9">
        <v>396600</v>
      </c>
      <c r="K368" s="9">
        <v>0</v>
      </c>
      <c r="L368" s="9">
        <v>396600</v>
      </c>
      <c r="M368" s="15" t="s">
        <v>20</v>
      </c>
      <c r="N368" s="15" t="s">
        <v>1276</v>
      </c>
      <c r="O368" s="1" t="s">
        <v>1276</v>
      </c>
      <c r="P368" s="9">
        <v>0</v>
      </c>
      <c r="Q368" s="1"/>
      <c r="R368" s="1"/>
      <c r="S368" s="1"/>
      <c r="T368" s="35">
        <v>396600</v>
      </c>
      <c r="U368" s="35">
        <v>0</v>
      </c>
      <c r="V368" s="41">
        <v>4800051840</v>
      </c>
      <c r="W368" s="37">
        <v>44530</v>
      </c>
      <c r="X368" s="35">
        <v>888800</v>
      </c>
      <c r="Y368" s="35">
        <v>0</v>
      </c>
      <c r="Z368" s="35">
        <v>0</v>
      </c>
      <c r="AA368" s="36"/>
      <c r="AB368" s="37"/>
      <c r="AC368" s="35">
        <v>0</v>
      </c>
      <c r="AD368" s="35">
        <v>0</v>
      </c>
      <c r="AE368" s="35">
        <v>0</v>
      </c>
      <c r="AF368" s="36"/>
      <c r="AG368" s="37"/>
      <c r="AH368" s="35">
        <v>0</v>
      </c>
      <c r="AI368" s="1" t="s">
        <v>1242</v>
      </c>
      <c r="AJ368" s="8">
        <v>44377</v>
      </c>
      <c r="AK368" s="8">
        <v>44429</v>
      </c>
      <c r="AL368" s="8"/>
      <c r="AM368" s="29">
        <v>396600</v>
      </c>
      <c r="AN368" s="29">
        <v>396600</v>
      </c>
      <c r="AO368" s="29">
        <v>396600</v>
      </c>
      <c r="AP368" s="29">
        <v>0</v>
      </c>
      <c r="AQ368" s="29">
        <v>253656</v>
      </c>
      <c r="AR368" s="29">
        <v>0</v>
      </c>
      <c r="AS368" s="29">
        <v>0</v>
      </c>
      <c r="AT368" s="29">
        <v>0</v>
      </c>
      <c r="AU368" s="29">
        <v>0</v>
      </c>
      <c r="AV368" s="29"/>
      <c r="AW368" s="29"/>
      <c r="AX368" s="29">
        <v>0</v>
      </c>
      <c r="AY368" s="29">
        <v>396600</v>
      </c>
    </row>
    <row r="369" spans="1:51" x14ac:dyDescent="0.25">
      <c r="A369" s="1">
        <v>805027287</v>
      </c>
      <c r="B369" s="1" t="s">
        <v>13</v>
      </c>
      <c r="C369" s="7" t="s">
        <v>14</v>
      </c>
      <c r="D369" s="7">
        <v>53329</v>
      </c>
      <c r="E369" s="7" t="s">
        <v>576</v>
      </c>
      <c r="F369" s="7" t="s">
        <v>577</v>
      </c>
      <c r="G369" s="8">
        <v>44347.999988425989</v>
      </c>
      <c r="H369" s="8">
        <v>44383</v>
      </c>
      <c r="I369" s="9">
        <v>42400</v>
      </c>
      <c r="J369" s="9">
        <v>10600</v>
      </c>
      <c r="K369" s="9">
        <v>0</v>
      </c>
      <c r="L369" s="9">
        <v>10600</v>
      </c>
      <c r="M369" s="15" t="s">
        <v>20</v>
      </c>
      <c r="N369" s="15" t="s">
        <v>1276</v>
      </c>
      <c r="O369" s="1" t="s">
        <v>1293</v>
      </c>
      <c r="P369" s="9">
        <v>10600</v>
      </c>
      <c r="Q369" s="1">
        <v>1222347586</v>
      </c>
      <c r="R369" s="1"/>
      <c r="S369" s="1"/>
      <c r="T369" s="35">
        <v>31800</v>
      </c>
      <c r="U369" s="35">
        <v>0</v>
      </c>
      <c r="V369" s="41">
        <v>4800052993</v>
      </c>
      <c r="W369" s="37">
        <v>44608</v>
      </c>
      <c r="X369" s="35">
        <v>1933400</v>
      </c>
      <c r="Y369" s="35">
        <v>0</v>
      </c>
      <c r="Z369" s="35">
        <v>0</v>
      </c>
      <c r="AA369" s="36"/>
      <c r="AB369" s="37"/>
      <c r="AC369" s="35">
        <v>0</v>
      </c>
      <c r="AD369" s="35">
        <v>0</v>
      </c>
      <c r="AE369" s="35">
        <v>0</v>
      </c>
      <c r="AF369" s="36"/>
      <c r="AG369" s="37"/>
      <c r="AH369" s="35">
        <v>0</v>
      </c>
      <c r="AI369" s="1" t="s">
        <v>1242</v>
      </c>
      <c r="AJ369" s="8">
        <v>44334</v>
      </c>
      <c r="AK369" s="8">
        <v>44384</v>
      </c>
      <c r="AL369" s="8"/>
      <c r="AM369" s="29">
        <v>42400</v>
      </c>
      <c r="AN369" s="29">
        <v>42400</v>
      </c>
      <c r="AO369" s="29">
        <v>31800</v>
      </c>
      <c r="AP369" s="29">
        <v>0</v>
      </c>
      <c r="AQ369" s="29">
        <v>0</v>
      </c>
      <c r="AR369" s="29">
        <v>0</v>
      </c>
      <c r="AS369" s="29">
        <v>0</v>
      </c>
      <c r="AT369" s="29">
        <v>0</v>
      </c>
      <c r="AU369" s="29">
        <v>0</v>
      </c>
      <c r="AV369" s="29"/>
      <c r="AW369" s="29"/>
      <c r="AX369" s="29">
        <v>0</v>
      </c>
      <c r="AY369" s="29">
        <v>31800</v>
      </c>
    </row>
    <row r="370" spans="1:51" x14ac:dyDescent="0.25">
      <c r="A370" s="1">
        <v>805027287</v>
      </c>
      <c r="B370" s="1" t="s">
        <v>13</v>
      </c>
      <c r="C370" s="7" t="s">
        <v>14</v>
      </c>
      <c r="D370" s="7">
        <v>79182</v>
      </c>
      <c r="E370" s="7" t="s">
        <v>438</v>
      </c>
      <c r="F370" s="7" t="s">
        <v>439</v>
      </c>
      <c r="G370" s="8">
        <v>44434.000694432762</v>
      </c>
      <c r="H370" s="8">
        <v>44470</v>
      </c>
      <c r="I370" s="9">
        <v>168300</v>
      </c>
      <c r="J370" s="9">
        <v>168300</v>
      </c>
      <c r="K370" s="9">
        <v>0</v>
      </c>
      <c r="L370" s="9">
        <v>168300</v>
      </c>
      <c r="M370" s="15" t="s">
        <v>20</v>
      </c>
      <c r="N370" s="15" t="s">
        <v>1276</v>
      </c>
      <c r="O370" s="1" t="s">
        <v>1276</v>
      </c>
      <c r="P370" s="9">
        <v>0</v>
      </c>
      <c r="Q370" s="1"/>
      <c r="R370" s="1"/>
      <c r="S370" s="1"/>
      <c r="T370" s="35">
        <v>168300</v>
      </c>
      <c r="U370" s="35">
        <v>0</v>
      </c>
      <c r="V370" s="41">
        <v>4800053470</v>
      </c>
      <c r="W370" s="37">
        <v>44620</v>
      </c>
      <c r="X370" s="35">
        <v>16040394</v>
      </c>
      <c r="Y370" s="35">
        <v>0</v>
      </c>
      <c r="Z370" s="35">
        <v>0</v>
      </c>
      <c r="AA370" s="36"/>
      <c r="AB370" s="37"/>
      <c r="AC370" s="35">
        <v>0</v>
      </c>
      <c r="AD370" s="35">
        <v>0</v>
      </c>
      <c r="AE370" s="35">
        <v>0</v>
      </c>
      <c r="AF370" s="36"/>
      <c r="AG370" s="37"/>
      <c r="AH370" s="35">
        <v>0</v>
      </c>
      <c r="AI370" s="1" t="s">
        <v>1242</v>
      </c>
      <c r="AJ370" s="8">
        <v>44434</v>
      </c>
      <c r="AK370" s="8">
        <v>44470</v>
      </c>
      <c r="AL370" s="8"/>
      <c r="AM370" s="29">
        <v>168300</v>
      </c>
      <c r="AN370" s="29">
        <v>168300</v>
      </c>
      <c r="AO370" s="29">
        <v>168300</v>
      </c>
      <c r="AP370" s="29">
        <v>0</v>
      </c>
      <c r="AQ370" s="29">
        <v>292163</v>
      </c>
      <c r="AR370" s="29">
        <v>0</v>
      </c>
      <c r="AS370" s="29">
        <v>0</v>
      </c>
      <c r="AT370" s="29">
        <v>0</v>
      </c>
      <c r="AU370" s="29">
        <v>0</v>
      </c>
      <c r="AV370" s="29"/>
      <c r="AW370" s="29"/>
      <c r="AX370" s="29">
        <v>0</v>
      </c>
      <c r="AY370" s="29">
        <v>168300</v>
      </c>
    </row>
    <row r="371" spans="1:51" x14ac:dyDescent="0.25">
      <c r="A371" s="1">
        <v>805027287</v>
      </c>
      <c r="B371" s="1" t="s">
        <v>13</v>
      </c>
      <c r="C371" s="7" t="s">
        <v>14</v>
      </c>
      <c r="D371" s="7">
        <v>79183</v>
      </c>
      <c r="E371" s="7" t="s">
        <v>440</v>
      </c>
      <c r="F371" s="7" t="s">
        <v>441</v>
      </c>
      <c r="G371" s="8">
        <v>44434.000694432762</v>
      </c>
      <c r="H371" s="8">
        <v>44470</v>
      </c>
      <c r="I371" s="9">
        <v>57600</v>
      </c>
      <c r="J371" s="9">
        <v>57600</v>
      </c>
      <c r="K371" s="9">
        <v>0</v>
      </c>
      <c r="L371" s="9">
        <v>57600</v>
      </c>
      <c r="M371" s="15" t="s">
        <v>20</v>
      </c>
      <c r="N371" s="15" t="s">
        <v>1276</v>
      </c>
      <c r="O371" s="1" t="s">
        <v>1276</v>
      </c>
      <c r="P371" s="9">
        <v>0</v>
      </c>
      <c r="Q371" s="1"/>
      <c r="R371" s="1"/>
      <c r="S371" s="1"/>
      <c r="T371" s="35">
        <v>57600</v>
      </c>
      <c r="U371" s="35">
        <v>0</v>
      </c>
      <c r="V371" s="41">
        <v>4800053470</v>
      </c>
      <c r="W371" s="37">
        <v>44620</v>
      </c>
      <c r="X371" s="35">
        <v>16040394</v>
      </c>
      <c r="Y371" s="35">
        <v>0</v>
      </c>
      <c r="Z371" s="35">
        <v>0</v>
      </c>
      <c r="AA371" s="36"/>
      <c r="AB371" s="37"/>
      <c r="AC371" s="35">
        <v>0</v>
      </c>
      <c r="AD371" s="35">
        <v>0</v>
      </c>
      <c r="AE371" s="35">
        <v>0</v>
      </c>
      <c r="AF371" s="36"/>
      <c r="AG371" s="37"/>
      <c r="AH371" s="35">
        <v>0</v>
      </c>
      <c r="AI371" s="1" t="s">
        <v>1242</v>
      </c>
      <c r="AJ371" s="8">
        <v>44434</v>
      </c>
      <c r="AK371" s="8">
        <v>44470</v>
      </c>
      <c r="AL371" s="8"/>
      <c r="AM371" s="29">
        <v>57600</v>
      </c>
      <c r="AN371" s="29">
        <v>57600</v>
      </c>
      <c r="AO371" s="29">
        <v>57600</v>
      </c>
      <c r="AP371" s="29">
        <v>0</v>
      </c>
      <c r="AQ371" s="29">
        <v>292163</v>
      </c>
      <c r="AR371" s="29">
        <v>0</v>
      </c>
      <c r="AS371" s="29">
        <v>0</v>
      </c>
      <c r="AT371" s="29">
        <v>0</v>
      </c>
      <c r="AU371" s="29">
        <v>0</v>
      </c>
      <c r="AV371" s="29"/>
      <c r="AW371" s="29"/>
      <c r="AX371" s="29">
        <v>0</v>
      </c>
      <c r="AY371" s="29">
        <v>57600</v>
      </c>
    </row>
    <row r="372" spans="1:51" x14ac:dyDescent="0.25">
      <c r="A372" s="1">
        <v>805027287</v>
      </c>
      <c r="B372" s="1" t="s">
        <v>13</v>
      </c>
      <c r="C372" s="7" t="s">
        <v>14</v>
      </c>
      <c r="D372" s="7">
        <v>79184</v>
      </c>
      <c r="E372" s="7" t="s">
        <v>442</v>
      </c>
      <c r="F372" s="7" t="s">
        <v>443</v>
      </c>
      <c r="G372" s="8">
        <v>44434.000694432762</v>
      </c>
      <c r="H372" s="8">
        <v>44470</v>
      </c>
      <c r="I372" s="9">
        <v>254800</v>
      </c>
      <c r="J372" s="9">
        <v>254800</v>
      </c>
      <c r="K372" s="9">
        <v>0</v>
      </c>
      <c r="L372" s="9">
        <v>254800</v>
      </c>
      <c r="M372" s="15" t="s">
        <v>20</v>
      </c>
      <c r="N372" s="15" t="s">
        <v>1276</v>
      </c>
      <c r="O372" s="1" t="s">
        <v>1276</v>
      </c>
      <c r="P372" s="9">
        <v>0</v>
      </c>
      <c r="Q372" s="1"/>
      <c r="R372" s="1"/>
      <c r="S372" s="1"/>
      <c r="T372" s="35">
        <v>254800</v>
      </c>
      <c r="U372" s="35">
        <v>0</v>
      </c>
      <c r="V372" s="41">
        <v>4800053470</v>
      </c>
      <c r="W372" s="37">
        <v>44620</v>
      </c>
      <c r="X372" s="35">
        <v>16040394</v>
      </c>
      <c r="Y372" s="35">
        <v>0</v>
      </c>
      <c r="Z372" s="35">
        <v>0</v>
      </c>
      <c r="AA372" s="36"/>
      <c r="AB372" s="37"/>
      <c r="AC372" s="35">
        <v>0</v>
      </c>
      <c r="AD372" s="35">
        <v>0</v>
      </c>
      <c r="AE372" s="35">
        <v>0</v>
      </c>
      <c r="AF372" s="36"/>
      <c r="AG372" s="37"/>
      <c r="AH372" s="35">
        <v>0</v>
      </c>
      <c r="AI372" s="1" t="s">
        <v>1242</v>
      </c>
      <c r="AJ372" s="8">
        <v>44434</v>
      </c>
      <c r="AK372" s="8">
        <v>44470</v>
      </c>
      <c r="AL372" s="8"/>
      <c r="AM372" s="29">
        <v>254800</v>
      </c>
      <c r="AN372" s="29">
        <v>254800</v>
      </c>
      <c r="AO372" s="29">
        <v>254800</v>
      </c>
      <c r="AP372" s="29">
        <v>0</v>
      </c>
      <c r="AQ372" s="29">
        <v>292163</v>
      </c>
      <c r="AR372" s="29">
        <v>0</v>
      </c>
      <c r="AS372" s="29">
        <v>0</v>
      </c>
      <c r="AT372" s="29">
        <v>0</v>
      </c>
      <c r="AU372" s="29">
        <v>0</v>
      </c>
      <c r="AV372" s="29"/>
      <c r="AW372" s="29"/>
      <c r="AX372" s="29">
        <v>0</v>
      </c>
      <c r="AY372" s="29">
        <v>254800</v>
      </c>
    </row>
    <row r="373" spans="1:51" x14ac:dyDescent="0.25">
      <c r="A373" s="1">
        <v>805027287</v>
      </c>
      <c r="B373" s="1" t="s">
        <v>13</v>
      </c>
      <c r="C373" s="7" t="s">
        <v>14</v>
      </c>
      <c r="D373" s="7">
        <v>79185</v>
      </c>
      <c r="E373" s="7" t="s">
        <v>444</v>
      </c>
      <c r="F373" s="7" t="s">
        <v>445</v>
      </c>
      <c r="G373" s="8">
        <v>44434.000694432762</v>
      </c>
      <c r="H373" s="8">
        <v>44470</v>
      </c>
      <c r="I373" s="9">
        <v>180900</v>
      </c>
      <c r="J373" s="9">
        <v>180900</v>
      </c>
      <c r="K373" s="9">
        <v>0</v>
      </c>
      <c r="L373" s="9">
        <v>180900</v>
      </c>
      <c r="M373" s="15" t="s">
        <v>20</v>
      </c>
      <c r="N373" s="15" t="s">
        <v>1276</v>
      </c>
      <c r="O373" s="1" t="s">
        <v>1276</v>
      </c>
      <c r="P373" s="9">
        <v>0</v>
      </c>
      <c r="Q373" s="1"/>
      <c r="R373" s="1"/>
      <c r="S373" s="1"/>
      <c r="T373" s="35">
        <v>180900</v>
      </c>
      <c r="U373" s="35">
        <v>0</v>
      </c>
      <c r="V373" s="41">
        <v>4800053470</v>
      </c>
      <c r="W373" s="37">
        <v>44620</v>
      </c>
      <c r="X373" s="35">
        <v>16040394</v>
      </c>
      <c r="Y373" s="35">
        <v>0</v>
      </c>
      <c r="Z373" s="35">
        <v>0</v>
      </c>
      <c r="AA373" s="36"/>
      <c r="AB373" s="37"/>
      <c r="AC373" s="35">
        <v>0</v>
      </c>
      <c r="AD373" s="35">
        <v>0</v>
      </c>
      <c r="AE373" s="35">
        <v>0</v>
      </c>
      <c r="AF373" s="36"/>
      <c r="AG373" s="37"/>
      <c r="AH373" s="35">
        <v>0</v>
      </c>
      <c r="AI373" s="1" t="s">
        <v>1242</v>
      </c>
      <c r="AJ373" s="8">
        <v>44434</v>
      </c>
      <c r="AK373" s="8">
        <v>44470</v>
      </c>
      <c r="AL373" s="8"/>
      <c r="AM373" s="29">
        <v>180900</v>
      </c>
      <c r="AN373" s="29">
        <v>180900</v>
      </c>
      <c r="AO373" s="29">
        <v>180900</v>
      </c>
      <c r="AP373" s="29">
        <v>0</v>
      </c>
      <c r="AQ373" s="29">
        <v>292163</v>
      </c>
      <c r="AR373" s="29">
        <v>0</v>
      </c>
      <c r="AS373" s="29">
        <v>0</v>
      </c>
      <c r="AT373" s="29">
        <v>0</v>
      </c>
      <c r="AU373" s="29">
        <v>0</v>
      </c>
      <c r="AV373" s="29"/>
      <c r="AW373" s="29"/>
      <c r="AX373" s="29">
        <v>0</v>
      </c>
      <c r="AY373" s="29">
        <v>180900</v>
      </c>
    </row>
    <row r="374" spans="1:51" x14ac:dyDescent="0.25">
      <c r="A374" s="1">
        <v>805027287</v>
      </c>
      <c r="B374" s="1" t="s">
        <v>13</v>
      </c>
      <c r="C374" s="7" t="s">
        <v>14</v>
      </c>
      <c r="D374" s="7">
        <v>79186</v>
      </c>
      <c r="E374" s="7" t="s">
        <v>446</v>
      </c>
      <c r="F374" s="7" t="s">
        <v>447</v>
      </c>
      <c r="G374" s="8">
        <v>44434.000694432762</v>
      </c>
      <c r="H374" s="8">
        <v>44470</v>
      </c>
      <c r="I374" s="9">
        <v>58400</v>
      </c>
      <c r="J374" s="9">
        <v>58400</v>
      </c>
      <c r="K374" s="9">
        <v>0</v>
      </c>
      <c r="L374" s="9">
        <v>58400</v>
      </c>
      <c r="M374" s="15" t="s">
        <v>20</v>
      </c>
      <c r="N374" s="15" t="s">
        <v>1276</v>
      </c>
      <c r="O374" s="1" t="s">
        <v>1276</v>
      </c>
      <c r="P374" s="9">
        <v>0</v>
      </c>
      <c r="Q374" s="1"/>
      <c r="R374" s="1"/>
      <c r="S374" s="1"/>
      <c r="T374" s="35">
        <v>58400</v>
      </c>
      <c r="U374" s="35">
        <v>0</v>
      </c>
      <c r="V374" s="41">
        <v>4800053470</v>
      </c>
      <c r="W374" s="37">
        <v>44620</v>
      </c>
      <c r="X374" s="35">
        <v>16040394</v>
      </c>
      <c r="Y374" s="35">
        <v>0</v>
      </c>
      <c r="Z374" s="35">
        <v>0</v>
      </c>
      <c r="AA374" s="36"/>
      <c r="AB374" s="37"/>
      <c r="AC374" s="35">
        <v>0</v>
      </c>
      <c r="AD374" s="35">
        <v>0</v>
      </c>
      <c r="AE374" s="35">
        <v>0</v>
      </c>
      <c r="AF374" s="36"/>
      <c r="AG374" s="37"/>
      <c r="AH374" s="35">
        <v>0</v>
      </c>
      <c r="AI374" s="1" t="s">
        <v>1242</v>
      </c>
      <c r="AJ374" s="8">
        <v>44434</v>
      </c>
      <c r="AK374" s="8">
        <v>44470</v>
      </c>
      <c r="AL374" s="8"/>
      <c r="AM374" s="29">
        <v>58400</v>
      </c>
      <c r="AN374" s="29">
        <v>58400</v>
      </c>
      <c r="AO374" s="29">
        <v>58400</v>
      </c>
      <c r="AP374" s="29">
        <v>0</v>
      </c>
      <c r="AQ374" s="29">
        <v>292163</v>
      </c>
      <c r="AR374" s="29">
        <v>0</v>
      </c>
      <c r="AS374" s="29">
        <v>0</v>
      </c>
      <c r="AT374" s="29">
        <v>0</v>
      </c>
      <c r="AU374" s="29">
        <v>0</v>
      </c>
      <c r="AV374" s="29"/>
      <c r="AW374" s="29"/>
      <c r="AX374" s="29">
        <v>0</v>
      </c>
      <c r="AY374" s="29">
        <v>58400</v>
      </c>
    </row>
    <row r="375" spans="1:51" x14ac:dyDescent="0.25">
      <c r="A375" s="1">
        <v>805027287</v>
      </c>
      <c r="B375" s="1" t="s">
        <v>13</v>
      </c>
      <c r="C375" s="7" t="s">
        <v>14</v>
      </c>
      <c r="D375" s="7">
        <v>79187</v>
      </c>
      <c r="E375" s="7" t="s">
        <v>448</v>
      </c>
      <c r="F375" s="7" t="s">
        <v>449</v>
      </c>
      <c r="G375" s="8">
        <v>44434.000694432762</v>
      </c>
      <c r="H375" s="8">
        <v>44470</v>
      </c>
      <c r="I375" s="9">
        <v>187400</v>
      </c>
      <c r="J375" s="9">
        <v>187400</v>
      </c>
      <c r="K375" s="9">
        <v>0</v>
      </c>
      <c r="L375" s="9">
        <v>187400</v>
      </c>
      <c r="M375" s="15" t="s">
        <v>20</v>
      </c>
      <c r="N375" s="15" t="s">
        <v>1276</v>
      </c>
      <c r="O375" s="1" t="s">
        <v>1276</v>
      </c>
      <c r="P375" s="9">
        <v>0</v>
      </c>
      <c r="Q375" s="1"/>
      <c r="R375" s="1"/>
      <c r="S375" s="1"/>
      <c r="T375" s="35">
        <v>187400</v>
      </c>
      <c r="U375" s="35">
        <v>0</v>
      </c>
      <c r="V375" s="41">
        <v>4800053470</v>
      </c>
      <c r="W375" s="37">
        <v>44620</v>
      </c>
      <c r="X375" s="35">
        <v>16040394</v>
      </c>
      <c r="Y375" s="35">
        <v>0</v>
      </c>
      <c r="Z375" s="35">
        <v>0</v>
      </c>
      <c r="AA375" s="36"/>
      <c r="AB375" s="37"/>
      <c r="AC375" s="35">
        <v>0</v>
      </c>
      <c r="AD375" s="35">
        <v>0</v>
      </c>
      <c r="AE375" s="35">
        <v>0</v>
      </c>
      <c r="AF375" s="36"/>
      <c r="AG375" s="37"/>
      <c r="AH375" s="35">
        <v>0</v>
      </c>
      <c r="AI375" s="1" t="s">
        <v>1242</v>
      </c>
      <c r="AJ375" s="8">
        <v>44434</v>
      </c>
      <c r="AK375" s="8">
        <v>44470</v>
      </c>
      <c r="AL375" s="8"/>
      <c r="AM375" s="29">
        <v>187400</v>
      </c>
      <c r="AN375" s="29">
        <v>187400</v>
      </c>
      <c r="AO375" s="29">
        <v>187400</v>
      </c>
      <c r="AP375" s="29">
        <v>0</v>
      </c>
      <c r="AQ375" s="29">
        <v>292163</v>
      </c>
      <c r="AR375" s="29">
        <v>0</v>
      </c>
      <c r="AS375" s="29">
        <v>0</v>
      </c>
      <c r="AT375" s="29">
        <v>0</v>
      </c>
      <c r="AU375" s="29">
        <v>0</v>
      </c>
      <c r="AV375" s="29"/>
      <c r="AW375" s="29"/>
      <c r="AX375" s="29">
        <v>0</v>
      </c>
      <c r="AY375" s="29">
        <v>187400</v>
      </c>
    </row>
    <row r="376" spans="1:51" x14ac:dyDescent="0.25">
      <c r="A376" s="1">
        <v>805027287</v>
      </c>
      <c r="B376" s="1" t="s">
        <v>13</v>
      </c>
      <c r="C376" s="7" t="s">
        <v>14</v>
      </c>
      <c r="D376" s="7">
        <v>79218</v>
      </c>
      <c r="E376" s="7" t="s">
        <v>464</v>
      </c>
      <c r="F376" s="7" t="s">
        <v>465</v>
      </c>
      <c r="G376" s="8">
        <v>44434.000694432762</v>
      </c>
      <c r="H376" s="8">
        <v>44470</v>
      </c>
      <c r="I376" s="9">
        <v>51000</v>
      </c>
      <c r="J376" s="9">
        <v>51000</v>
      </c>
      <c r="K376" s="9">
        <v>0</v>
      </c>
      <c r="L376" s="9">
        <v>51000</v>
      </c>
      <c r="M376" s="15" t="s">
        <v>20</v>
      </c>
      <c r="N376" s="15" t="s">
        <v>1276</v>
      </c>
      <c r="O376" s="1" t="s">
        <v>1276</v>
      </c>
      <c r="P376" s="9">
        <v>0</v>
      </c>
      <c r="Q376" s="1"/>
      <c r="R376" s="1"/>
      <c r="S376" s="1"/>
      <c r="T376" s="35">
        <v>51000</v>
      </c>
      <c r="U376" s="35">
        <v>0</v>
      </c>
      <c r="V376" s="41">
        <v>4800053470</v>
      </c>
      <c r="W376" s="37">
        <v>44620</v>
      </c>
      <c r="X376" s="35">
        <v>16040394</v>
      </c>
      <c r="Y376" s="35">
        <v>0</v>
      </c>
      <c r="Z376" s="35">
        <v>0</v>
      </c>
      <c r="AA376" s="36"/>
      <c r="AB376" s="37"/>
      <c r="AC376" s="35">
        <v>0</v>
      </c>
      <c r="AD376" s="35">
        <v>0</v>
      </c>
      <c r="AE376" s="35">
        <v>0</v>
      </c>
      <c r="AF376" s="36"/>
      <c r="AG376" s="37"/>
      <c r="AH376" s="35">
        <v>0</v>
      </c>
      <c r="AI376" s="1" t="s">
        <v>1242</v>
      </c>
      <c r="AJ376" s="8">
        <v>44434</v>
      </c>
      <c r="AK376" s="8">
        <v>44470</v>
      </c>
      <c r="AL376" s="8"/>
      <c r="AM376" s="29">
        <v>51000</v>
      </c>
      <c r="AN376" s="29">
        <v>51000</v>
      </c>
      <c r="AO376" s="29">
        <v>51000</v>
      </c>
      <c r="AP376" s="29">
        <v>0</v>
      </c>
      <c r="AQ376" s="29">
        <v>0</v>
      </c>
      <c r="AR376" s="29">
        <v>0</v>
      </c>
      <c r="AS376" s="29">
        <v>0</v>
      </c>
      <c r="AT376" s="29">
        <v>0</v>
      </c>
      <c r="AU376" s="29">
        <v>0</v>
      </c>
      <c r="AV376" s="29"/>
      <c r="AW376" s="29"/>
      <c r="AX376" s="29">
        <v>0</v>
      </c>
      <c r="AY376" s="29">
        <v>51000</v>
      </c>
    </row>
    <row r="377" spans="1:51" x14ac:dyDescent="0.25">
      <c r="A377" s="1">
        <v>805027287</v>
      </c>
      <c r="B377" s="1" t="s">
        <v>13</v>
      </c>
      <c r="C377" s="7" t="s">
        <v>14</v>
      </c>
      <c r="D377" s="7">
        <v>79880</v>
      </c>
      <c r="E377" s="7" t="s">
        <v>468</v>
      </c>
      <c r="F377" s="7" t="s">
        <v>469</v>
      </c>
      <c r="G377" s="8">
        <v>44439</v>
      </c>
      <c r="H377" s="8">
        <v>44470</v>
      </c>
      <c r="I377" s="9">
        <v>2248100</v>
      </c>
      <c r="J377" s="9">
        <v>2248100</v>
      </c>
      <c r="K377" s="9">
        <v>0</v>
      </c>
      <c r="L377" s="9">
        <v>2248100</v>
      </c>
      <c r="M377" s="15" t="s">
        <v>20</v>
      </c>
      <c r="N377" s="15" t="s">
        <v>1276</v>
      </c>
      <c r="O377" s="1" t="s">
        <v>1276</v>
      </c>
      <c r="P377" s="9">
        <v>0</v>
      </c>
      <c r="Q377" s="1"/>
      <c r="R377" s="1"/>
      <c r="S377" s="1"/>
      <c r="T377" s="35">
        <v>2248100</v>
      </c>
      <c r="U377" s="35">
        <v>0</v>
      </c>
      <c r="V377" s="41">
        <v>4800053470</v>
      </c>
      <c r="W377" s="37">
        <v>44620</v>
      </c>
      <c r="X377" s="35">
        <v>16040394</v>
      </c>
      <c r="Y377" s="35">
        <v>0</v>
      </c>
      <c r="Z377" s="35">
        <v>0</v>
      </c>
      <c r="AA377" s="36"/>
      <c r="AB377" s="37"/>
      <c r="AC377" s="35">
        <v>0</v>
      </c>
      <c r="AD377" s="35">
        <v>0</v>
      </c>
      <c r="AE377" s="35">
        <v>0</v>
      </c>
      <c r="AF377" s="36"/>
      <c r="AG377" s="37"/>
      <c r="AH377" s="35">
        <v>0</v>
      </c>
      <c r="AI377" s="1" t="s">
        <v>1242</v>
      </c>
      <c r="AJ377" s="8">
        <v>44439</v>
      </c>
      <c r="AK377" s="8">
        <v>44470</v>
      </c>
      <c r="AL377" s="8"/>
      <c r="AM377" s="29">
        <v>2248100</v>
      </c>
      <c r="AN377" s="29">
        <v>2248100</v>
      </c>
      <c r="AO377" s="29">
        <v>2248100</v>
      </c>
      <c r="AP377" s="29">
        <v>0</v>
      </c>
      <c r="AQ377" s="29">
        <v>0</v>
      </c>
      <c r="AR377" s="29">
        <v>0</v>
      </c>
      <c r="AS377" s="29">
        <v>0</v>
      </c>
      <c r="AT377" s="29">
        <v>0</v>
      </c>
      <c r="AU377" s="29">
        <v>0</v>
      </c>
      <c r="AV377" s="29"/>
      <c r="AW377" s="29"/>
      <c r="AX377" s="29">
        <v>0</v>
      </c>
      <c r="AY377" s="29">
        <v>2248100</v>
      </c>
    </row>
    <row r="378" spans="1:51" x14ac:dyDescent="0.25">
      <c r="A378" s="1">
        <v>805027287</v>
      </c>
      <c r="B378" s="1" t="s">
        <v>13</v>
      </c>
      <c r="C378" s="7" t="s">
        <v>14</v>
      </c>
      <c r="D378" s="7">
        <v>79881</v>
      </c>
      <c r="E378" s="7" t="s">
        <v>470</v>
      </c>
      <c r="F378" s="7" t="s">
        <v>471</v>
      </c>
      <c r="G378" s="8">
        <v>44439</v>
      </c>
      <c r="H378" s="8">
        <v>44470</v>
      </c>
      <c r="I378" s="9">
        <v>82600</v>
      </c>
      <c r="J378" s="9">
        <v>82600</v>
      </c>
      <c r="K378" s="9">
        <v>0</v>
      </c>
      <c r="L378" s="9">
        <v>82600</v>
      </c>
      <c r="M378" s="15" t="s">
        <v>20</v>
      </c>
      <c r="N378" s="15" t="s">
        <v>1276</v>
      </c>
      <c r="O378" s="1" t="s">
        <v>1276</v>
      </c>
      <c r="P378" s="9">
        <v>0</v>
      </c>
      <c r="Q378" s="1"/>
      <c r="R378" s="1"/>
      <c r="S378" s="1"/>
      <c r="T378" s="35">
        <v>82600</v>
      </c>
      <c r="U378" s="35">
        <v>0</v>
      </c>
      <c r="V378" s="41">
        <v>4800053470</v>
      </c>
      <c r="W378" s="37">
        <v>44620</v>
      </c>
      <c r="X378" s="35">
        <v>16040394</v>
      </c>
      <c r="Y378" s="35">
        <v>0</v>
      </c>
      <c r="Z378" s="35">
        <v>0</v>
      </c>
      <c r="AA378" s="36"/>
      <c r="AB378" s="37"/>
      <c r="AC378" s="35">
        <v>0</v>
      </c>
      <c r="AD378" s="35">
        <v>0</v>
      </c>
      <c r="AE378" s="35">
        <v>0</v>
      </c>
      <c r="AF378" s="36"/>
      <c r="AG378" s="37"/>
      <c r="AH378" s="35">
        <v>0</v>
      </c>
      <c r="AI378" s="1" t="s">
        <v>1242</v>
      </c>
      <c r="AJ378" s="8">
        <v>44439</v>
      </c>
      <c r="AK378" s="8">
        <v>44470</v>
      </c>
      <c r="AL378" s="8"/>
      <c r="AM378" s="29">
        <v>82600</v>
      </c>
      <c r="AN378" s="29">
        <v>82600</v>
      </c>
      <c r="AO378" s="29">
        <v>82600</v>
      </c>
      <c r="AP378" s="29">
        <v>0</v>
      </c>
      <c r="AQ378" s="29">
        <v>292163</v>
      </c>
      <c r="AR378" s="29">
        <v>0</v>
      </c>
      <c r="AS378" s="29">
        <v>0</v>
      </c>
      <c r="AT378" s="29">
        <v>0</v>
      </c>
      <c r="AU378" s="29">
        <v>0</v>
      </c>
      <c r="AV378" s="29"/>
      <c r="AW378" s="29"/>
      <c r="AX378" s="29">
        <v>0</v>
      </c>
      <c r="AY378" s="29">
        <v>82600</v>
      </c>
    </row>
    <row r="379" spans="1:51" x14ac:dyDescent="0.25">
      <c r="A379" s="1">
        <v>805027287</v>
      </c>
      <c r="B379" s="1" t="s">
        <v>13</v>
      </c>
      <c r="C379" s="7" t="s">
        <v>14</v>
      </c>
      <c r="D379" s="7">
        <v>79882</v>
      </c>
      <c r="E379" s="7" t="s">
        <v>472</v>
      </c>
      <c r="F379" s="7" t="s">
        <v>473</v>
      </c>
      <c r="G379" s="8">
        <v>44439</v>
      </c>
      <c r="H379" s="8">
        <v>44470</v>
      </c>
      <c r="I379" s="9">
        <v>122500</v>
      </c>
      <c r="J379" s="9">
        <v>122500</v>
      </c>
      <c r="K379" s="9">
        <v>0</v>
      </c>
      <c r="L379" s="9">
        <v>122500</v>
      </c>
      <c r="M379" s="15" t="s">
        <v>20</v>
      </c>
      <c r="N379" s="15" t="s">
        <v>1276</v>
      </c>
      <c r="O379" s="1" t="s">
        <v>1276</v>
      </c>
      <c r="P379" s="9">
        <v>0</v>
      </c>
      <c r="Q379" s="1"/>
      <c r="R379" s="1"/>
      <c r="S379" s="1"/>
      <c r="T379" s="35">
        <v>122500</v>
      </c>
      <c r="U379" s="35">
        <v>0</v>
      </c>
      <c r="V379" s="41">
        <v>4800053470</v>
      </c>
      <c r="W379" s="37">
        <v>44620</v>
      </c>
      <c r="X379" s="35">
        <v>16040394</v>
      </c>
      <c r="Y379" s="35">
        <v>0</v>
      </c>
      <c r="Z379" s="35">
        <v>0</v>
      </c>
      <c r="AA379" s="36"/>
      <c r="AB379" s="37"/>
      <c r="AC379" s="35">
        <v>0</v>
      </c>
      <c r="AD379" s="35">
        <v>0</v>
      </c>
      <c r="AE379" s="35">
        <v>0</v>
      </c>
      <c r="AF379" s="36"/>
      <c r="AG379" s="37"/>
      <c r="AH379" s="35">
        <v>0</v>
      </c>
      <c r="AI379" s="1" t="s">
        <v>1242</v>
      </c>
      <c r="AJ379" s="8">
        <v>44439</v>
      </c>
      <c r="AK379" s="8">
        <v>44470</v>
      </c>
      <c r="AL379" s="8"/>
      <c r="AM379" s="29">
        <v>122500</v>
      </c>
      <c r="AN379" s="29">
        <v>122500</v>
      </c>
      <c r="AO379" s="29">
        <v>122500</v>
      </c>
      <c r="AP379" s="29">
        <v>0</v>
      </c>
      <c r="AQ379" s="29">
        <v>298910</v>
      </c>
      <c r="AR379" s="29">
        <v>0</v>
      </c>
      <c r="AS379" s="29">
        <v>0</v>
      </c>
      <c r="AT379" s="29">
        <v>0</v>
      </c>
      <c r="AU379" s="29">
        <v>0</v>
      </c>
      <c r="AV379" s="29"/>
      <c r="AW379" s="29"/>
      <c r="AX379" s="29">
        <v>0</v>
      </c>
      <c r="AY379" s="29">
        <v>122500</v>
      </c>
    </row>
    <row r="380" spans="1:51" x14ac:dyDescent="0.25">
      <c r="A380" s="1">
        <v>805027287</v>
      </c>
      <c r="B380" s="1" t="s">
        <v>13</v>
      </c>
      <c r="C380" s="7" t="s">
        <v>14</v>
      </c>
      <c r="D380" s="7">
        <v>79884</v>
      </c>
      <c r="E380" s="7" t="s">
        <v>474</v>
      </c>
      <c r="F380" s="7" t="s">
        <v>475</v>
      </c>
      <c r="G380" s="8">
        <v>44439</v>
      </c>
      <c r="H380" s="8">
        <v>44470</v>
      </c>
      <c r="I380" s="9">
        <v>220600</v>
      </c>
      <c r="J380" s="9">
        <v>220600</v>
      </c>
      <c r="K380" s="9">
        <v>0</v>
      </c>
      <c r="L380" s="9">
        <v>220600</v>
      </c>
      <c r="M380" s="15" t="s">
        <v>20</v>
      </c>
      <c r="N380" s="15" t="s">
        <v>1276</v>
      </c>
      <c r="O380" s="1" t="s">
        <v>1276</v>
      </c>
      <c r="P380" s="9">
        <v>0</v>
      </c>
      <c r="Q380" s="1"/>
      <c r="R380" s="1"/>
      <c r="S380" s="1"/>
      <c r="T380" s="35">
        <v>220600</v>
      </c>
      <c r="U380" s="35">
        <v>0</v>
      </c>
      <c r="V380" s="41">
        <v>4800053470</v>
      </c>
      <c r="W380" s="37">
        <v>44620</v>
      </c>
      <c r="X380" s="35">
        <v>16040394</v>
      </c>
      <c r="Y380" s="35">
        <v>0</v>
      </c>
      <c r="Z380" s="35">
        <v>0</v>
      </c>
      <c r="AA380" s="36"/>
      <c r="AB380" s="37"/>
      <c r="AC380" s="35">
        <v>0</v>
      </c>
      <c r="AD380" s="35">
        <v>0</v>
      </c>
      <c r="AE380" s="35">
        <v>0</v>
      </c>
      <c r="AF380" s="36"/>
      <c r="AG380" s="37"/>
      <c r="AH380" s="35">
        <v>0</v>
      </c>
      <c r="AI380" s="1" t="s">
        <v>1242</v>
      </c>
      <c r="AJ380" s="8">
        <v>44439</v>
      </c>
      <c r="AK380" s="8">
        <v>44470</v>
      </c>
      <c r="AL380" s="8"/>
      <c r="AM380" s="29">
        <v>220600</v>
      </c>
      <c r="AN380" s="29">
        <v>220600</v>
      </c>
      <c r="AO380" s="29">
        <v>220600</v>
      </c>
      <c r="AP380" s="29">
        <v>0</v>
      </c>
      <c r="AQ380" s="29">
        <v>292163</v>
      </c>
      <c r="AR380" s="29">
        <v>0</v>
      </c>
      <c r="AS380" s="29">
        <v>0</v>
      </c>
      <c r="AT380" s="29">
        <v>0</v>
      </c>
      <c r="AU380" s="29">
        <v>0</v>
      </c>
      <c r="AV380" s="29"/>
      <c r="AW380" s="29"/>
      <c r="AX380" s="29">
        <v>0</v>
      </c>
      <c r="AY380" s="29">
        <v>220600</v>
      </c>
    </row>
    <row r="381" spans="1:51" x14ac:dyDescent="0.25">
      <c r="A381" s="1">
        <v>805027287</v>
      </c>
      <c r="B381" s="1" t="s">
        <v>13</v>
      </c>
      <c r="C381" s="7" t="s">
        <v>14</v>
      </c>
      <c r="D381" s="7">
        <v>79886</v>
      </c>
      <c r="E381" s="7" t="s">
        <v>476</v>
      </c>
      <c r="F381" s="7" t="s">
        <v>477</v>
      </c>
      <c r="G381" s="8">
        <v>44439</v>
      </c>
      <c r="H381" s="8">
        <v>44470</v>
      </c>
      <c r="I381" s="9">
        <v>172300</v>
      </c>
      <c r="J381" s="9">
        <v>172300</v>
      </c>
      <c r="K381" s="9">
        <v>0</v>
      </c>
      <c r="L381" s="9">
        <v>172300</v>
      </c>
      <c r="M381" s="15" t="s">
        <v>20</v>
      </c>
      <c r="N381" s="15" t="s">
        <v>1276</v>
      </c>
      <c r="O381" s="1" t="s">
        <v>1276</v>
      </c>
      <c r="P381" s="9">
        <v>0</v>
      </c>
      <c r="Q381" s="1"/>
      <c r="R381" s="1"/>
      <c r="S381" s="1"/>
      <c r="T381" s="35">
        <v>172300</v>
      </c>
      <c r="U381" s="35">
        <v>0</v>
      </c>
      <c r="V381" s="41">
        <v>4800053470</v>
      </c>
      <c r="W381" s="37">
        <v>44620</v>
      </c>
      <c r="X381" s="35">
        <v>16040394</v>
      </c>
      <c r="Y381" s="35">
        <v>0</v>
      </c>
      <c r="Z381" s="35">
        <v>0</v>
      </c>
      <c r="AA381" s="36"/>
      <c r="AB381" s="37"/>
      <c r="AC381" s="35">
        <v>0</v>
      </c>
      <c r="AD381" s="35">
        <v>0</v>
      </c>
      <c r="AE381" s="35">
        <v>0</v>
      </c>
      <c r="AF381" s="36"/>
      <c r="AG381" s="37"/>
      <c r="AH381" s="35">
        <v>0</v>
      </c>
      <c r="AI381" s="1" t="s">
        <v>1242</v>
      </c>
      <c r="AJ381" s="8">
        <v>44439</v>
      </c>
      <c r="AK381" s="8">
        <v>44470</v>
      </c>
      <c r="AL381" s="8"/>
      <c r="AM381" s="29">
        <v>172300</v>
      </c>
      <c r="AN381" s="29">
        <v>172300</v>
      </c>
      <c r="AO381" s="29">
        <v>172300</v>
      </c>
      <c r="AP381" s="29">
        <v>0</v>
      </c>
      <c r="AQ381" s="29">
        <v>292163</v>
      </c>
      <c r="AR381" s="29">
        <v>0</v>
      </c>
      <c r="AS381" s="29">
        <v>0</v>
      </c>
      <c r="AT381" s="29">
        <v>0</v>
      </c>
      <c r="AU381" s="29">
        <v>0</v>
      </c>
      <c r="AV381" s="29"/>
      <c r="AW381" s="29"/>
      <c r="AX381" s="29">
        <v>0</v>
      </c>
      <c r="AY381" s="29">
        <v>172300</v>
      </c>
    </row>
    <row r="382" spans="1:51" x14ac:dyDescent="0.25">
      <c r="A382" s="1">
        <v>805027287</v>
      </c>
      <c r="B382" s="1" t="s">
        <v>13</v>
      </c>
      <c r="C382" s="7" t="s">
        <v>14</v>
      </c>
      <c r="D382" s="7">
        <v>80086</v>
      </c>
      <c r="E382" s="7" t="s">
        <v>478</v>
      </c>
      <c r="F382" s="7" t="s">
        <v>479</v>
      </c>
      <c r="G382" s="8">
        <v>44439.003472210839</v>
      </c>
      <c r="H382" s="8">
        <v>44470</v>
      </c>
      <c r="I382" s="9">
        <v>51000</v>
      </c>
      <c r="J382" s="9">
        <v>51000</v>
      </c>
      <c r="K382" s="9">
        <v>0</v>
      </c>
      <c r="L382" s="9">
        <v>51000</v>
      </c>
      <c r="M382" s="15" t="s">
        <v>20</v>
      </c>
      <c r="N382" s="15" t="s">
        <v>1276</v>
      </c>
      <c r="O382" s="1" t="s">
        <v>1276</v>
      </c>
      <c r="P382" s="9">
        <v>0</v>
      </c>
      <c r="Q382" s="1"/>
      <c r="R382" s="1"/>
      <c r="S382" s="1"/>
      <c r="T382" s="35">
        <v>51000</v>
      </c>
      <c r="U382" s="35">
        <v>0</v>
      </c>
      <c r="V382" s="41">
        <v>4800053470</v>
      </c>
      <c r="W382" s="37">
        <v>44620</v>
      </c>
      <c r="X382" s="35">
        <v>16040394</v>
      </c>
      <c r="Y382" s="35">
        <v>0</v>
      </c>
      <c r="Z382" s="35">
        <v>0</v>
      </c>
      <c r="AA382" s="36"/>
      <c r="AB382" s="37"/>
      <c r="AC382" s="35">
        <v>0</v>
      </c>
      <c r="AD382" s="35">
        <v>0</v>
      </c>
      <c r="AE382" s="35">
        <v>0</v>
      </c>
      <c r="AF382" s="36"/>
      <c r="AG382" s="37"/>
      <c r="AH382" s="35">
        <v>0</v>
      </c>
      <c r="AI382" s="1" t="s">
        <v>1242</v>
      </c>
      <c r="AJ382" s="8">
        <v>44439</v>
      </c>
      <c r="AK382" s="8">
        <v>44470</v>
      </c>
      <c r="AL382" s="8"/>
      <c r="AM382" s="29">
        <v>51000</v>
      </c>
      <c r="AN382" s="29">
        <v>51000</v>
      </c>
      <c r="AO382" s="29">
        <v>51000</v>
      </c>
      <c r="AP382" s="29">
        <v>0</v>
      </c>
      <c r="AQ382" s="29">
        <v>0</v>
      </c>
      <c r="AR382" s="29">
        <v>0</v>
      </c>
      <c r="AS382" s="29">
        <v>0</v>
      </c>
      <c r="AT382" s="29">
        <v>0</v>
      </c>
      <c r="AU382" s="29">
        <v>0</v>
      </c>
      <c r="AV382" s="29"/>
      <c r="AW382" s="29"/>
      <c r="AX382" s="29">
        <v>0</v>
      </c>
      <c r="AY382" s="29">
        <v>51000</v>
      </c>
    </row>
    <row r="383" spans="1:51" x14ac:dyDescent="0.25">
      <c r="A383" s="1">
        <v>805027287</v>
      </c>
      <c r="B383" s="1" t="s">
        <v>13</v>
      </c>
      <c r="C383" s="7" t="s">
        <v>14</v>
      </c>
      <c r="D383" s="7">
        <v>80087</v>
      </c>
      <c r="E383" s="7" t="s">
        <v>480</v>
      </c>
      <c r="F383" s="7" t="s">
        <v>481</v>
      </c>
      <c r="G383" s="8">
        <v>44439.003472210839</v>
      </c>
      <c r="H383" s="8">
        <v>44470</v>
      </c>
      <c r="I383" s="9">
        <v>51000</v>
      </c>
      <c r="J383" s="9">
        <v>51000</v>
      </c>
      <c r="K383" s="9">
        <v>0</v>
      </c>
      <c r="L383" s="9">
        <v>51000</v>
      </c>
      <c r="M383" s="15" t="s">
        <v>20</v>
      </c>
      <c r="N383" s="15" t="s">
        <v>1276</v>
      </c>
      <c r="O383" s="1" t="s">
        <v>1276</v>
      </c>
      <c r="P383" s="9">
        <v>0</v>
      </c>
      <c r="Q383" s="1"/>
      <c r="R383" s="1"/>
      <c r="S383" s="1"/>
      <c r="T383" s="35">
        <v>51000</v>
      </c>
      <c r="U383" s="35">
        <v>0</v>
      </c>
      <c r="V383" s="41">
        <v>4800053470</v>
      </c>
      <c r="W383" s="37">
        <v>44620</v>
      </c>
      <c r="X383" s="35">
        <v>16040394</v>
      </c>
      <c r="Y383" s="35">
        <v>0</v>
      </c>
      <c r="Z383" s="35">
        <v>0</v>
      </c>
      <c r="AA383" s="36"/>
      <c r="AB383" s="37"/>
      <c r="AC383" s="35">
        <v>0</v>
      </c>
      <c r="AD383" s="35">
        <v>0</v>
      </c>
      <c r="AE383" s="35">
        <v>0</v>
      </c>
      <c r="AF383" s="36"/>
      <c r="AG383" s="37"/>
      <c r="AH383" s="35">
        <v>0</v>
      </c>
      <c r="AI383" s="1" t="s">
        <v>1242</v>
      </c>
      <c r="AJ383" s="8">
        <v>44439</v>
      </c>
      <c r="AK383" s="8">
        <v>44470</v>
      </c>
      <c r="AL383" s="8"/>
      <c r="AM383" s="29">
        <v>51000</v>
      </c>
      <c r="AN383" s="29">
        <v>51000</v>
      </c>
      <c r="AO383" s="29">
        <v>51000</v>
      </c>
      <c r="AP383" s="29">
        <v>0</v>
      </c>
      <c r="AQ383" s="29">
        <v>0</v>
      </c>
      <c r="AR383" s="29">
        <v>0</v>
      </c>
      <c r="AS383" s="29">
        <v>0</v>
      </c>
      <c r="AT383" s="29">
        <v>0</v>
      </c>
      <c r="AU383" s="29">
        <v>0</v>
      </c>
      <c r="AV383" s="29"/>
      <c r="AW383" s="29"/>
      <c r="AX383" s="29">
        <v>0</v>
      </c>
      <c r="AY383" s="29">
        <v>51000</v>
      </c>
    </row>
    <row r="384" spans="1:51" x14ac:dyDescent="0.25">
      <c r="A384" s="1">
        <v>805027287</v>
      </c>
      <c r="B384" s="1" t="s">
        <v>13</v>
      </c>
      <c r="C384" s="7" t="s">
        <v>14</v>
      </c>
      <c r="D384" s="7">
        <v>127569</v>
      </c>
      <c r="E384" s="7" t="s">
        <v>492</v>
      </c>
      <c r="F384" s="7" t="s">
        <v>493</v>
      </c>
      <c r="G384" s="8">
        <v>44469.999988425989</v>
      </c>
      <c r="H384" s="8">
        <v>44491</v>
      </c>
      <c r="I384" s="9">
        <v>51000</v>
      </c>
      <c r="J384" s="9">
        <v>51000</v>
      </c>
      <c r="K384" s="9">
        <v>0</v>
      </c>
      <c r="L384" s="9">
        <v>51000</v>
      </c>
      <c r="M384" s="15" t="s">
        <v>20</v>
      </c>
      <c r="N384" s="15" t="s">
        <v>1276</v>
      </c>
      <c r="O384" s="1" t="s">
        <v>1276</v>
      </c>
      <c r="P384" s="9">
        <v>0</v>
      </c>
      <c r="Q384" s="1"/>
      <c r="R384" s="1"/>
      <c r="S384" s="1"/>
      <c r="T384" s="35">
        <v>51000</v>
      </c>
      <c r="U384" s="35">
        <v>0</v>
      </c>
      <c r="V384" s="41">
        <v>4800053470</v>
      </c>
      <c r="W384" s="37">
        <v>44620</v>
      </c>
      <c r="X384" s="35">
        <v>16040394</v>
      </c>
      <c r="Y384" s="35">
        <v>0</v>
      </c>
      <c r="Z384" s="35">
        <v>0</v>
      </c>
      <c r="AA384" s="36"/>
      <c r="AB384" s="37"/>
      <c r="AC384" s="35">
        <v>0</v>
      </c>
      <c r="AD384" s="35">
        <v>0</v>
      </c>
      <c r="AE384" s="35">
        <v>0</v>
      </c>
      <c r="AF384" s="36"/>
      <c r="AG384" s="37"/>
      <c r="AH384" s="35">
        <v>0</v>
      </c>
      <c r="AI384" s="1" t="s">
        <v>1242</v>
      </c>
      <c r="AJ384" s="8">
        <v>44469</v>
      </c>
      <c r="AK384" s="8">
        <v>44490</v>
      </c>
      <c r="AL384" s="8"/>
      <c r="AM384" s="29">
        <v>51000</v>
      </c>
      <c r="AN384" s="29">
        <v>51000</v>
      </c>
      <c r="AO384" s="29">
        <v>51000</v>
      </c>
      <c r="AP384" s="29">
        <v>0</v>
      </c>
      <c r="AQ384" s="29">
        <v>0</v>
      </c>
      <c r="AR384" s="29">
        <v>0</v>
      </c>
      <c r="AS384" s="29">
        <v>0</v>
      </c>
      <c r="AT384" s="29">
        <v>0</v>
      </c>
      <c r="AU384" s="29">
        <v>0</v>
      </c>
      <c r="AV384" s="29"/>
      <c r="AW384" s="29"/>
      <c r="AX384" s="29">
        <v>0</v>
      </c>
      <c r="AY384" s="29">
        <v>51000</v>
      </c>
    </row>
    <row r="385" spans="1:51" x14ac:dyDescent="0.25">
      <c r="A385" s="1">
        <v>805027287</v>
      </c>
      <c r="B385" s="1" t="s">
        <v>13</v>
      </c>
      <c r="C385" s="7" t="s">
        <v>14</v>
      </c>
      <c r="D385" s="7">
        <v>128372</v>
      </c>
      <c r="E385" s="7" t="s">
        <v>494</v>
      </c>
      <c r="F385" s="7" t="s">
        <v>495</v>
      </c>
      <c r="G385" s="8">
        <v>44469.999988425989</v>
      </c>
      <c r="H385" s="8">
        <v>44491</v>
      </c>
      <c r="I385" s="9">
        <v>132000</v>
      </c>
      <c r="J385" s="9">
        <v>132000</v>
      </c>
      <c r="K385" s="9">
        <v>0</v>
      </c>
      <c r="L385" s="9">
        <v>132000</v>
      </c>
      <c r="M385" s="15" t="s">
        <v>20</v>
      </c>
      <c r="N385" s="15" t="s">
        <v>1276</v>
      </c>
      <c r="O385" s="1" t="s">
        <v>1276</v>
      </c>
      <c r="P385" s="9">
        <v>0</v>
      </c>
      <c r="Q385" s="1"/>
      <c r="R385" s="1"/>
      <c r="S385" s="1"/>
      <c r="T385" s="35">
        <v>132000</v>
      </c>
      <c r="U385" s="35">
        <v>0</v>
      </c>
      <c r="V385" s="41">
        <v>4800053470</v>
      </c>
      <c r="W385" s="37">
        <v>44620</v>
      </c>
      <c r="X385" s="35">
        <v>16040394</v>
      </c>
      <c r="Y385" s="35">
        <v>0</v>
      </c>
      <c r="Z385" s="35">
        <v>0</v>
      </c>
      <c r="AA385" s="36"/>
      <c r="AB385" s="37"/>
      <c r="AC385" s="35">
        <v>0</v>
      </c>
      <c r="AD385" s="35">
        <v>0</v>
      </c>
      <c r="AE385" s="35">
        <v>0</v>
      </c>
      <c r="AF385" s="36"/>
      <c r="AG385" s="37"/>
      <c r="AH385" s="35">
        <v>0</v>
      </c>
      <c r="AI385" s="1" t="s">
        <v>1242</v>
      </c>
      <c r="AJ385" s="8">
        <v>44469</v>
      </c>
      <c r="AK385" s="8">
        <v>44490</v>
      </c>
      <c r="AL385" s="8"/>
      <c r="AM385" s="29">
        <v>132000</v>
      </c>
      <c r="AN385" s="29">
        <v>132000</v>
      </c>
      <c r="AO385" s="29">
        <v>132000</v>
      </c>
      <c r="AP385" s="29">
        <v>0</v>
      </c>
      <c r="AQ385" s="29">
        <v>298910</v>
      </c>
      <c r="AR385" s="29">
        <v>0</v>
      </c>
      <c r="AS385" s="29">
        <v>0</v>
      </c>
      <c r="AT385" s="29">
        <v>0</v>
      </c>
      <c r="AU385" s="29">
        <v>0</v>
      </c>
      <c r="AV385" s="29"/>
      <c r="AW385" s="29"/>
      <c r="AX385" s="29">
        <v>0</v>
      </c>
      <c r="AY385" s="29">
        <v>132000</v>
      </c>
    </row>
    <row r="386" spans="1:51" x14ac:dyDescent="0.25">
      <c r="A386" s="1">
        <v>805027287</v>
      </c>
      <c r="B386" s="1" t="s">
        <v>13</v>
      </c>
      <c r="C386" s="7" t="s">
        <v>14</v>
      </c>
      <c r="D386" s="7">
        <v>128374</v>
      </c>
      <c r="E386" s="7" t="s">
        <v>496</v>
      </c>
      <c r="F386" s="7" t="s">
        <v>497</v>
      </c>
      <c r="G386" s="8">
        <v>44469.999988425989</v>
      </c>
      <c r="H386" s="8">
        <v>44491</v>
      </c>
      <c r="I386" s="9">
        <v>155400</v>
      </c>
      <c r="J386" s="9">
        <v>155400</v>
      </c>
      <c r="K386" s="9">
        <v>0</v>
      </c>
      <c r="L386" s="9">
        <v>155400</v>
      </c>
      <c r="M386" s="15" t="s">
        <v>20</v>
      </c>
      <c r="N386" s="15" t="s">
        <v>1276</v>
      </c>
      <c r="O386" s="1" t="s">
        <v>1276</v>
      </c>
      <c r="P386" s="9">
        <v>0</v>
      </c>
      <c r="Q386" s="1"/>
      <c r="R386" s="1"/>
      <c r="S386" s="1"/>
      <c r="T386" s="35">
        <v>155400</v>
      </c>
      <c r="U386" s="35">
        <v>0</v>
      </c>
      <c r="V386" s="41">
        <v>4800053470</v>
      </c>
      <c r="W386" s="37">
        <v>44620</v>
      </c>
      <c r="X386" s="35">
        <v>16040394</v>
      </c>
      <c r="Y386" s="35">
        <v>0</v>
      </c>
      <c r="Z386" s="35">
        <v>0</v>
      </c>
      <c r="AA386" s="36"/>
      <c r="AB386" s="37"/>
      <c r="AC386" s="35">
        <v>0</v>
      </c>
      <c r="AD386" s="35">
        <v>0</v>
      </c>
      <c r="AE386" s="35">
        <v>0</v>
      </c>
      <c r="AF386" s="36"/>
      <c r="AG386" s="37"/>
      <c r="AH386" s="35">
        <v>0</v>
      </c>
      <c r="AI386" s="1" t="s">
        <v>1242</v>
      </c>
      <c r="AJ386" s="8">
        <v>44469</v>
      </c>
      <c r="AK386" s="8">
        <v>44490</v>
      </c>
      <c r="AL386" s="8"/>
      <c r="AM386" s="29">
        <v>155400</v>
      </c>
      <c r="AN386" s="29">
        <v>155400</v>
      </c>
      <c r="AO386" s="29">
        <v>155400</v>
      </c>
      <c r="AP386" s="29">
        <v>0</v>
      </c>
      <c r="AQ386" s="29">
        <v>292163</v>
      </c>
      <c r="AR386" s="29">
        <v>0</v>
      </c>
      <c r="AS386" s="29">
        <v>0</v>
      </c>
      <c r="AT386" s="29">
        <v>0</v>
      </c>
      <c r="AU386" s="29">
        <v>0</v>
      </c>
      <c r="AV386" s="29"/>
      <c r="AW386" s="29"/>
      <c r="AX386" s="29">
        <v>0</v>
      </c>
      <c r="AY386" s="29">
        <v>155400</v>
      </c>
    </row>
    <row r="387" spans="1:51" x14ac:dyDescent="0.25">
      <c r="A387" s="1">
        <v>805027287</v>
      </c>
      <c r="B387" s="1" t="s">
        <v>13</v>
      </c>
      <c r="C387" s="7" t="s">
        <v>14</v>
      </c>
      <c r="D387" s="7">
        <v>128376</v>
      </c>
      <c r="E387" s="7" t="s">
        <v>498</v>
      </c>
      <c r="F387" s="7" t="s">
        <v>499</v>
      </c>
      <c r="G387" s="8">
        <v>44469.999988425989</v>
      </c>
      <c r="H387" s="8">
        <v>44491</v>
      </c>
      <c r="I387" s="9">
        <v>158000</v>
      </c>
      <c r="J387" s="9">
        <v>158000</v>
      </c>
      <c r="K387" s="9">
        <v>0</v>
      </c>
      <c r="L387" s="9">
        <v>158000</v>
      </c>
      <c r="M387" s="15" t="s">
        <v>20</v>
      </c>
      <c r="N387" s="15" t="s">
        <v>1276</v>
      </c>
      <c r="O387" s="1" t="s">
        <v>1276</v>
      </c>
      <c r="P387" s="9">
        <v>0</v>
      </c>
      <c r="Q387" s="1"/>
      <c r="R387" s="1"/>
      <c r="S387" s="1"/>
      <c r="T387" s="35">
        <v>158000</v>
      </c>
      <c r="U387" s="35">
        <v>0</v>
      </c>
      <c r="V387" s="41">
        <v>4800053470</v>
      </c>
      <c r="W387" s="37">
        <v>44620</v>
      </c>
      <c r="X387" s="35">
        <v>16040394</v>
      </c>
      <c r="Y387" s="35">
        <v>0</v>
      </c>
      <c r="Z387" s="35">
        <v>0</v>
      </c>
      <c r="AA387" s="36"/>
      <c r="AB387" s="37"/>
      <c r="AC387" s="35">
        <v>0</v>
      </c>
      <c r="AD387" s="35">
        <v>0</v>
      </c>
      <c r="AE387" s="35">
        <v>0</v>
      </c>
      <c r="AF387" s="36"/>
      <c r="AG387" s="37"/>
      <c r="AH387" s="35">
        <v>0</v>
      </c>
      <c r="AI387" s="1" t="s">
        <v>1242</v>
      </c>
      <c r="AJ387" s="8">
        <v>44469</v>
      </c>
      <c r="AK387" s="8">
        <v>44490</v>
      </c>
      <c r="AL387" s="8"/>
      <c r="AM387" s="29">
        <v>158000</v>
      </c>
      <c r="AN387" s="29">
        <v>158000</v>
      </c>
      <c r="AO387" s="29">
        <v>158000</v>
      </c>
      <c r="AP387" s="29">
        <v>0</v>
      </c>
      <c r="AQ387" s="29">
        <v>292163</v>
      </c>
      <c r="AR387" s="29">
        <v>0</v>
      </c>
      <c r="AS387" s="29">
        <v>0</v>
      </c>
      <c r="AT387" s="29">
        <v>0</v>
      </c>
      <c r="AU387" s="29">
        <v>0</v>
      </c>
      <c r="AV387" s="29"/>
      <c r="AW387" s="29"/>
      <c r="AX387" s="29">
        <v>0</v>
      </c>
      <c r="AY387" s="29">
        <v>158000</v>
      </c>
    </row>
    <row r="388" spans="1:51" x14ac:dyDescent="0.25">
      <c r="A388" s="1">
        <v>805027287</v>
      </c>
      <c r="B388" s="1" t="s">
        <v>13</v>
      </c>
      <c r="C388" s="7" t="s">
        <v>14</v>
      </c>
      <c r="D388" s="7">
        <v>128378</v>
      </c>
      <c r="E388" s="7" t="s">
        <v>500</v>
      </c>
      <c r="F388" s="7" t="s">
        <v>501</v>
      </c>
      <c r="G388" s="8">
        <v>44469.999988425989</v>
      </c>
      <c r="H388" s="8">
        <v>44491</v>
      </c>
      <c r="I388" s="9">
        <v>269900</v>
      </c>
      <c r="J388" s="9">
        <v>269900</v>
      </c>
      <c r="K388" s="9">
        <v>0</v>
      </c>
      <c r="L388" s="9">
        <v>269900</v>
      </c>
      <c r="M388" s="15" t="s">
        <v>20</v>
      </c>
      <c r="N388" s="15" t="s">
        <v>1276</v>
      </c>
      <c r="O388" s="1" t="s">
        <v>1276</v>
      </c>
      <c r="P388" s="9">
        <v>0</v>
      </c>
      <c r="Q388" s="1"/>
      <c r="R388" s="1"/>
      <c r="S388" s="1"/>
      <c r="T388" s="35">
        <v>269900</v>
      </c>
      <c r="U388" s="35">
        <v>0</v>
      </c>
      <c r="V388" s="41">
        <v>4800053470</v>
      </c>
      <c r="W388" s="37">
        <v>44620</v>
      </c>
      <c r="X388" s="35">
        <v>16040394</v>
      </c>
      <c r="Y388" s="35">
        <v>0</v>
      </c>
      <c r="Z388" s="35">
        <v>0</v>
      </c>
      <c r="AA388" s="36"/>
      <c r="AB388" s="37"/>
      <c r="AC388" s="35">
        <v>0</v>
      </c>
      <c r="AD388" s="35">
        <v>0</v>
      </c>
      <c r="AE388" s="35">
        <v>0</v>
      </c>
      <c r="AF388" s="36"/>
      <c r="AG388" s="37"/>
      <c r="AH388" s="35">
        <v>0</v>
      </c>
      <c r="AI388" s="1" t="s">
        <v>1242</v>
      </c>
      <c r="AJ388" s="8">
        <v>44469</v>
      </c>
      <c r="AK388" s="8">
        <v>44490</v>
      </c>
      <c r="AL388" s="8"/>
      <c r="AM388" s="29">
        <v>269900</v>
      </c>
      <c r="AN388" s="29">
        <v>269900</v>
      </c>
      <c r="AO388" s="29">
        <v>269900</v>
      </c>
      <c r="AP388" s="29">
        <v>0</v>
      </c>
      <c r="AQ388" s="29">
        <v>298910</v>
      </c>
      <c r="AR388" s="29">
        <v>0</v>
      </c>
      <c r="AS388" s="29">
        <v>0</v>
      </c>
      <c r="AT388" s="29">
        <v>0</v>
      </c>
      <c r="AU388" s="29">
        <v>0</v>
      </c>
      <c r="AV388" s="29"/>
      <c r="AW388" s="29"/>
      <c r="AX388" s="29">
        <v>0</v>
      </c>
      <c r="AY388" s="29">
        <v>269900</v>
      </c>
    </row>
    <row r="389" spans="1:51" x14ac:dyDescent="0.25">
      <c r="A389" s="1">
        <v>805027287</v>
      </c>
      <c r="B389" s="1" t="s">
        <v>13</v>
      </c>
      <c r="C389" s="7" t="s">
        <v>14</v>
      </c>
      <c r="D389" s="7">
        <v>128380</v>
      </c>
      <c r="E389" s="7" t="s">
        <v>502</v>
      </c>
      <c r="F389" s="7" t="s">
        <v>503</v>
      </c>
      <c r="G389" s="8">
        <v>44469.999988425989</v>
      </c>
      <c r="H389" s="8">
        <v>44491</v>
      </c>
      <c r="I389" s="9">
        <v>97400</v>
      </c>
      <c r="J389" s="9">
        <v>97400</v>
      </c>
      <c r="K389" s="9">
        <v>0</v>
      </c>
      <c r="L389" s="9">
        <v>97400</v>
      </c>
      <c r="M389" s="15" t="s">
        <v>20</v>
      </c>
      <c r="N389" s="15" t="s">
        <v>1276</v>
      </c>
      <c r="O389" s="1" t="s">
        <v>1276</v>
      </c>
      <c r="P389" s="9">
        <v>0</v>
      </c>
      <c r="Q389" s="1"/>
      <c r="R389" s="1"/>
      <c r="S389" s="1"/>
      <c r="T389" s="35">
        <v>97400</v>
      </c>
      <c r="U389" s="35">
        <v>0</v>
      </c>
      <c r="V389" s="41">
        <v>4800053470</v>
      </c>
      <c r="W389" s="37">
        <v>44620</v>
      </c>
      <c r="X389" s="35">
        <v>16040394</v>
      </c>
      <c r="Y389" s="35">
        <v>0</v>
      </c>
      <c r="Z389" s="35">
        <v>0</v>
      </c>
      <c r="AA389" s="36"/>
      <c r="AB389" s="37"/>
      <c r="AC389" s="35">
        <v>0</v>
      </c>
      <c r="AD389" s="35">
        <v>0</v>
      </c>
      <c r="AE389" s="35">
        <v>0</v>
      </c>
      <c r="AF389" s="36"/>
      <c r="AG389" s="37"/>
      <c r="AH389" s="35">
        <v>0</v>
      </c>
      <c r="AI389" s="1" t="s">
        <v>1242</v>
      </c>
      <c r="AJ389" s="8">
        <v>44469</v>
      </c>
      <c r="AK389" s="8">
        <v>44490</v>
      </c>
      <c r="AL389" s="8"/>
      <c r="AM389" s="29">
        <v>97400</v>
      </c>
      <c r="AN389" s="29">
        <v>97400</v>
      </c>
      <c r="AO389" s="29">
        <v>97400</v>
      </c>
      <c r="AP389" s="29">
        <v>0</v>
      </c>
      <c r="AQ389" s="29">
        <v>292163</v>
      </c>
      <c r="AR389" s="29">
        <v>0</v>
      </c>
      <c r="AS389" s="29">
        <v>0</v>
      </c>
      <c r="AT389" s="29">
        <v>0</v>
      </c>
      <c r="AU389" s="29">
        <v>0</v>
      </c>
      <c r="AV389" s="29"/>
      <c r="AW389" s="29"/>
      <c r="AX389" s="29">
        <v>0</v>
      </c>
      <c r="AY389" s="29">
        <v>97400</v>
      </c>
    </row>
    <row r="390" spans="1:51" x14ac:dyDescent="0.25">
      <c r="A390" s="1">
        <v>805027287</v>
      </c>
      <c r="B390" s="1" t="s">
        <v>13</v>
      </c>
      <c r="C390" s="7" t="s">
        <v>14</v>
      </c>
      <c r="D390" s="7">
        <v>128382</v>
      </c>
      <c r="E390" s="7" t="s">
        <v>504</v>
      </c>
      <c r="F390" s="7" t="s">
        <v>505</v>
      </c>
      <c r="G390" s="8">
        <v>44469.999988425989</v>
      </c>
      <c r="H390" s="8">
        <v>44491</v>
      </c>
      <c r="I390" s="9">
        <v>132500</v>
      </c>
      <c r="J390" s="9">
        <v>132500</v>
      </c>
      <c r="K390" s="9">
        <v>0</v>
      </c>
      <c r="L390" s="9">
        <v>132500</v>
      </c>
      <c r="M390" s="15" t="s">
        <v>20</v>
      </c>
      <c r="N390" s="15" t="s">
        <v>1276</v>
      </c>
      <c r="O390" s="1" t="s">
        <v>1276</v>
      </c>
      <c r="P390" s="9">
        <v>0</v>
      </c>
      <c r="Q390" s="1"/>
      <c r="R390" s="1"/>
      <c r="S390" s="1"/>
      <c r="T390" s="35">
        <v>132500</v>
      </c>
      <c r="U390" s="35">
        <v>0</v>
      </c>
      <c r="V390" s="41">
        <v>4800053470</v>
      </c>
      <c r="W390" s="37">
        <v>44620</v>
      </c>
      <c r="X390" s="35">
        <v>16040394</v>
      </c>
      <c r="Y390" s="35">
        <v>0</v>
      </c>
      <c r="Z390" s="35">
        <v>0</v>
      </c>
      <c r="AA390" s="36"/>
      <c r="AB390" s="37"/>
      <c r="AC390" s="35">
        <v>0</v>
      </c>
      <c r="AD390" s="35">
        <v>0</v>
      </c>
      <c r="AE390" s="35">
        <v>0</v>
      </c>
      <c r="AF390" s="36"/>
      <c r="AG390" s="37"/>
      <c r="AH390" s="35">
        <v>0</v>
      </c>
      <c r="AI390" s="1" t="s">
        <v>1242</v>
      </c>
      <c r="AJ390" s="8">
        <v>44469</v>
      </c>
      <c r="AK390" s="8">
        <v>44490</v>
      </c>
      <c r="AL390" s="8"/>
      <c r="AM390" s="29">
        <v>132500</v>
      </c>
      <c r="AN390" s="29">
        <v>132500</v>
      </c>
      <c r="AO390" s="29">
        <v>132500</v>
      </c>
      <c r="AP390" s="29">
        <v>0</v>
      </c>
      <c r="AQ390" s="29">
        <v>298910</v>
      </c>
      <c r="AR390" s="29">
        <v>0</v>
      </c>
      <c r="AS390" s="29">
        <v>0</v>
      </c>
      <c r="AT390" s="29">
        <v>0</v>
      </c>
      <c r="AU390" s="29">
        <v>0</v>
      </c>
      <c r="AV390" s="29"/>
      <c r="AW390" s="29"/>
      <c r="AX390" s="29">
        <v>0</v>
      </c>
      <c r="AY390" s="29">
        <v>132500</v>
      </c>
    </row>
    <row r="391" spans="1:51" x14ac:dyDescent="0.25">
      <c r="A391" s="1">
        <v>805027287</v>
      </c>
      <c r="B391" s="1" t="s">
        <v>13</v>
      </c>
      <c r="C391" s="7" t="s">
        <v>14</v>
      </c>
      <c r="D391" s="7">
        <v>128383</v>
      </c>
      <c r="E391" s="7" t="s">
        <v>506</v>
      </c>
      <c r="F391" s="7" t="s">
        <v>507</v>
      </c>
      <c r="G391" s="8">
        <v>44469.999988425989</v>
      </c>
      <c r="H391" s="8">
        <v>44491</v>
      </c>
      <c r="I391" s="9">
        <v>111000</v>
      </c>
      <c r="J391" s="9">
        <v>111000</v>
      </c>
      <c r="K391" s="9">
        <v>0</v>
      </c>
      <c r="L391" s="9">
        <v>111000</v>
      </c>
      <c r="M391" s="15" t="s">
        <v>20</v>
      </c>
      <c r="N391" s="15" t="s">
        <v>1276</v>
      </c>
      <c r="O391" s="1" t="s">
        <v>1276</v>
      </c>
      <c r="P391" s="9">
        <v>0</v>
      </c>
      <c r="Q391" s="1"/>
      <c r="R391" s="1"/>
      <c r="S391" s="1"/>
      <c r="T391" s="35">
        <v>111000</v>
      </c>
      <c r="U391" s="35">
        <v>0</v>
      </c>
      <c r="V391" s="41">
        <v>4800053470</v>
      </c>
      <c r="W391" s="37">
        <v>44620</v>
      </c>
      <c r="X391" s="35">
        <v>16040394</v>
      </c>
      <c r="Y391" s="35">
        <v>0</v>
      </c>
      <c r="Z391" s="35">
        <v>0</v>
      </c>
      <c r="AA391" s="36"/>
      <c r="AB391" s="37"/>
      <c r="AC391" s="35">
        <v>0</v>
      </c>
      <c r="AD391" s="35">
        <v>0</v>
      </c>
      <c r="AE391" s="35">
        <v>0</v>
      </c>
      <c r="AF391" s="36"/>
      <c r="AG391" s="37"/>
      <c r="AH391" s="35">
        <v>0</v>
      </c>
      <c r="AI391" s="1" t="s">
        <v>1242</v>
      </c>
      <c r="AJ391" s="8">
        <v>44469</v>
      </c>
      <c r="AK391" s="8">
        <v>44490</v>
      </c>
      <c r="AL391" s="8"/>
      <c r="AM391" s="29">
        <v>111000</v>
      </c>
      <c r="AN391" s="29">
        <v>111000</v>
      </c>
      <c r="AO391" s="29">
        <v>111000</v>
      </c>
      <c r="AP391" s="29">
        <v>0</v>
      </c>
      <c r="AQ391" s="29">
        <v>298910</v>
      </c>
      <c r="AR391" s="29">
        <v>0</v>
      </c>
      <c r="AS391" s="29">
        <v>0</v>
      </c>
      <c r="AT391" s="29">
        <v>0</v>
      </c>
      <c r="AU391" s="29">
        <v>0</v>
      </c>
      <c r="AV391" s="29"/>
      <c r="AW391" s="29"/>
      <c r="AX391" s="29">
        <v>0</v>
      </c>
      <c r="AY391" s="29">
        <v>111000</v>
      </c>
    </row>
    <row r="392" spans="1:51" x14ac:dyDescent="0.25">
      <c r="A392" s="1">
        <v>805027287</v>
      </c>
      <c r="B392" s="1" t="s">
        <v>13</v>
      </c>
      <c r="C392" s="7" t="s">
        <v>14</v>
      </c>
      <c r="D392" s="7">
        <v>128384</v>
      </c>
      <c r="E392" s="7" t="s">
        <v>508</v>
      </c>
      <c r="F392" s="7" t="s">
        <v>509</v>
      </c>
      <c r="G392" s="8">
        <v>44469.999988425989</v>
      </c>
      <c r="H392" s="8">
        <v>44491</v>
      </c>
      <c r="I392" s="9">
        <v>120300</v>
      </c>
      <c r="J392" s="9">
        <v>120300</v>
      </c>
      <c r="K392" s="9">
        <v>0</v>
      </c>
      <c r="L392" s="9">
        <v>120300</v>
      </c>
      <c r="M392" s="15" t="s">
        <v>20</v>
      </c>
      <c r="N392" s="15" t="s">
        <v>1276</v>
      </c>
      <c r="O392" s="1" t="s">
        <v>1276</v>
      </c>
      <c r="P392" s="9">
        <v>0</v>
      </c>
      <c r="Q392" s="1"/>
      <c r="R392" s="1"/>
      <c r="S392" s="1"/>
      <c r="T392" s="35">
        <v>120300</v>
      </c>
      <c r="U392" s="35">
        <v>0</v>
      </c>
      <c r="V392" s="41">
        <v>4800053470</v>
      </c>
      <c r="W392" s="37">
        <v>44620</v>
      </c>
      <c r="X392" s="35">
        <v>16040394</v>
      </c>
      <c r="Y392" s="35">
        <v>0</v>
      </c>
      <c r="Z392" s="35">
        <v>0</v>
      </c>
      <c r="AA392" s="36"/>
      <c r="AB392" s="37"/>
      <c r="AC392" s="35">
        <v>0</v>
      </c>
      <c r="AD392" s="35">
        <v>0</v>
      </c>
      <c r="AE392" s="35">
        <v>0</v>
      </c>
      <c r="AF392" s="36"/>
      <c r="AG392" s="37"/>
      <c r="AH392" s="35">
        <v>0</v>
      </c>
      <c r="AI392" s="1" t="s">
        <v>1242</v>
      </c>
      <c r="AJ392" s="8">
        <v>44469</v>
      </c>
      <c r="AK392" s="8">
        <v>44490</v>
      </c>
      <c r="AL392" s="8"/>
      <c r="AM392" s="29">
        <v>120300</v>
      </c>
      <c r="AN392" s="29">
        <v>120300</v>
      </c>
      <c r="AO392" s="29">
        <v>120300</v>
      </c>
      <c r="AP392" s="29">
        <v>0</v>
      </c>
      <c r="AQ392" s="29">
        <v>298910</v>
      </c>
      <c r="AR392" s="29">
        <v>0</v>
      </c>
      <c r="AS392" s="29">
        <v>0</v>
      </c>
      <c r="AT392" s="29">
        <v>0</v>
      </c>
      <c r="AU392" s="29">
        <v>0</v>
      </c>
      <c r="AV392" s="29"/>
      <c r="AW392" s="29"/>
      <c r="AX392" s="29">
        <v>0</v>
      </c>
      <c r="AY392" s="29">
        <v>120300</v>
      </c>
    </row>
    <row r="393" spans="1:51" x14ac:dyDescent="0.25">
      <c r="A393" s="1">
        <v>805027287</v>
      </c>
      <c r="B393" s="1" t="s">
        <v>13</v>
      </c>
      <c r="C393" s="7" t="s">
        <v>14</v>
      </c>
      <c r="D393" s="7">
        <v>128385</v>
      </c>
      <c r="E393" s="7" t="s">
        <v>510</v>
      </c>
      <c r="F393" s="7" t="s">
        <v>511</v>
      </c>
      <c r="G393" s="8">
        <v>44469.999988425989</v>
      </c>
      <c r="H393" s="8">
        <v>44491</v>
      </c>
      <c r="I393" s="9">
        <v>233800</v>
      </c>
      <c r="J393" s="9">
        <v>233800</v>
      </c>
      <c r="K393" s="9">
        <v>0</v>
      </c>
      <c r="L393" s="9">
        <v>233800</v>
      </c>
      <c r="M393" s="15" t="s">
        <v>20</v>
      </c>
      <c r="N393" s="15" t="s">
        <v>1276</v>
      </c>
      <c r="O393" s="1" t="s">
        <v>1276</v>
      </c>
      <c r="P393" s="9">
        <v>0</v>
      </c>
      <c r="Q393" s="1"/>
      <c r="R393" s="1"/>
      <c r="S393" s="1"/>
      <c r="T393" s="35">
        <v>233800</v>
      </c>
      <c r="U393" s="35">
        <v>0</v>
      </c>
      <c r="V393" s="41">
        <v>4800053470</v>
      </c>
      <c r="W393" s="37">
        <v>44620</v>
      </c>
      <c r="X393" s="35">
        <v>16040394</v>
      </c>
      <c r="Y393" s="35">
        <v>0</v>
      </c>
      <c r="Z393" s="35">
        <v>0</v>
      </c>
      <c r="AA393" s="36"/>
      <c r="AB393" s="37"/>
      <c r="AC393" s="35">
        <v>0</v>
      </c>
      <c r="AD393" s="35">
        <v>0</v>
      </c>
      <c r="AE393" s="35">
        <v>0</v>
      </c>
      <c r="AF393" s="36"/>
      <c r="AG393" s="37"/>
      <c r="AH393" s="35">
        <v>0</v>
      </c>
      <c r="AI393" s="1" t="s">
        <v>1242</v>
      </c>
      <c r="AJ393" s="8">
        <v>44469</v>
      </c>
      <c r="AK393" s="8">
        <v>44490</v>
      </c>
      <c r="AL393" s="8"/>
      <c r="AM393" s="29">
        <v>233800</v>
      </c>
      <c r="AN393" s="29">
        <v>233800</v>
      </c>
      <c r="AO393" s="29">
        <v>233800</v>
      </c>
      <c r="AP393" s="29">
        <v>0</v>
      </c>
      <c r="AQ393" s="29">
        <v>298910</v>
      </c>
      <c r="AR393" s="29">
        <v>0</v>
      </c>
      <c r="AS393" s="29">
        <v>0</v>
      </c>
      <c r="AT393" s="29">
        <v>0</v>
      </c>
      <c r="AU393" s="29">
        <v>0</v>
      </c>
      <c r="AV393" s="29"/>
      <c r="AW393" s="29"/>
      <c r="AX393" s="29">
        <v>0</v>
      </c>
      <c r="AY393" s="29">
        <v>233800</v>
      </c>
    </row>
    <row r="394" spans="1:51" x14ac:dyDescent="0.25">
      <c r="A394" s="1">
        <v>805027287</v>
      </c>
      <c r="B394" s="1" t="s">
        <v>13</v>
      </c>
      <c r="C394" s="7" t="s">
        <v>14</v>
      </c>
      <c r="D394" s="7">
        <v>128386</v>
      </c>
      <c r="E394" s="7" t="s">
        <v>512</v>
      </c>
      <c r="F394" s="7" t="s">
        <v>513</v>
      </c>
      <c r="G394" s="8">
        <v>44469.999988425989</v>
      </c>
      <c r="H394" s="8">
        <v>44491</v>
      </c>
      <c r="I394" s="9">
        <v>604500</v>
      </c>
      <c r="J394" s="9">
        <v>604500</v>
      </c>
      <c r="K394" s="9">
        <v>0</v>
      </c>
      <c r="L394" s="9">
        <v>604500</v>
      </c>
      <c r="M394" s="15" t="s">
        <v>20</v>
      </c>
      <c r="N394" s="15" t="s">
        <v>1276</v>
      </c>
      <c r="O394" s="1" t="s">
        <v>1276</v>
      </c>
      <c r="P394" s="9">
        <v>0</v>
      </c>
      <c r="Q394" s="1"/>
      <c r="R394" s="1"/>
      <c r="S394" s="1"/>
      <c r="T394" s="35">
        <v>604500</v>
      </c>
      <c r="U394" s="35">
        <v>0</v>
      </c>
      <c r="V394" s="41">
        <v>4800053470</v>
      </c>
      <c r="W394" s="37">
        <v>44620</v>
      </c>
      <c r="X394" s="35">
        <v>16040394</v>
      </c>
      <c r="Y394" s="35">
        <v>0</v>
      </c>
      <c r="Z394" s="35">
        <v>0</v>
      </c>
      <c r="AA394" s="36"/>
      <c r="AB394" s="37"/>
      <c r="AC394" s="35">
        <v>0</v>
      </c>
      <c r="AD394" s="35">
        <v>0</v>
      </c>
      <c r="AE394" s="35">
        <v>0</v>
      </c>
      <c r="AF394" s="36"/>
      <c r="AG394" s="37"/>
      <c r="AH394" s="35">
        <v>0</v>
      </c>
      <c r="AI394" s="1" t="s">
        <v>1242</v>
      </c>
      <c r="AJ394" s="8">
        <v>44469</v>
      </c>
      <c r="AK394" s="8">
        <v>44490</v>
      </c>
      <c r="AL394" s="8"/>
      <c r="AM394" s="29">
        <v>604500</v>
      </c>
      <c r="AN394" s="29">
        <v>604500</v>
      </c>
      <c r="AO394" s="29">
        <v>604500</v>
      </c>
      <c r="AP394" s="29">
        <v>0</v>
      </c>
      <c r="AQ394" s="29">
        <v>298910</v>
      </c>
      <c r="AR394" s="29">
        <v>0</v>
      </c>
      <c r="AS394" s="29">
        <v>0</v>
      </c>
      <c r="AT394" s="29">
        <v>0</v>
      </c>
      <c r="AU394" s="29">
        <v>0</v>
      </c>
      <c r="AV394" s="29"/>
      <c r="AW394" s="29"/>
      <c r="AX394" s="29">
        <v>0</v>
      </c>
      <c r="AY394" s="29">
        <v>604500</v>
      </c>
    </row>
    <row r="395" spans="1:51" x14ac:dyDescent="0.25">
      <c r="A395" s="1">
        <v>805027287</v>
      </c>
      <c r="B395" s="1" t="s">
        <v>13</v>
      </c>
      <c r="C395" s="7" t="s">
        <v>14</v>
      </c>
      <c r="D395" s="7">
        <v>128387</v>
      </c>
      <c r="E395" s="7" t="s">
        <v>514</v>
      </c>
      <c r="F395" s="7" t="s">
        <v>515</v>
      </c>
      <c r="G395" s="8">
        <v>44469.999988425989</v>
      </c>
      <c r="H395" s="8">
        <v>44491</v>
      </c>
      <c r="I395" s="9">
        <v>362700</v>
      </c>
      <c r="J395" s="9">
        <v>362700</v>
      </c>
      <c r="K395" s="9">
        <v>0</v>
      </c>
      <c r="L395" s="9">
        <v>362700</v>
      </c>
      <c r="M395" s="15" t="s">
        <v>20</v>
      </c>
      <c r="N395" s="15" t="s">
        <v>1276</v>
      </c>
      <c r="O395" s="1" t="s">
        <v>1276</v>
      </c>
      <c r="P395" s="9">
        <v>0</v>
      </c>
      <c r="Q395" s="1"/>
      <c r="R395" s="1"/>
      <c r="S395" s="1"/>
      <c r="T395" s="35">
        <v>362700</v>
      </c>
      <c r="U395" s="35">
        <v>0</v>
      </c>
      <c r="V395" s="41">
        <v>4800053470</v>
      </c>
      <c r="W395" s="37">
        <v>44620</v>
      </c>
      <c r="X395" s="35">
        <v>16040394</v>
      </c>
      <c r="Y395" s="35">
        <v>0</v>
      </c>
      <c r="Z395" s="35">
        <v>0</v>
      </c>
      <c r="AA395" s="36"/>
      <c r="AB395" s="37"/>
      <c r="AC395" s="35">
        <v>0</v>
      </c>
      <c r="AD395" s="35">
        <v>0</v>
      </c>
      <c r="AE395" s="35">
        <v>0</v>
      </c>
      <c r="AF395" s="36"/>
      <c r="AG395" s="37"/>
      <c r="AH395" s="35">
        <v>0</v>
      </c>
      <c r="AI395" s="1" t="s">
        <v>1242</v>
      </c>
      <c r="AJ395" s="8">
        <v>44469</v>
      </c>
      <c r="AK395" s="8">
        <v>44490</v>
      </c>
      <c r="AL395" s="8"/>
      <c r="AM395" s="29">
        <v>362700</v>
      </c>
      <c r="AN395" s="29">
        <v>362700</v>
      </c>
      <c r="AO395" s="29">
        <v>362700</v>
      </c>
      <c r="AP395" s="29">
        <v>0</v>
      </c>
      <c r="AQ395" s="29">
        <v>298910</v>
      </c>
      <c r="AR395" s="29">
        <v>0</v>
      </c>
      <c r="AS395" s="29">
        <v>0</v>
      </c>
      <c r="AT395" s="29">
        <v>0</v>
      </c>
      <c r="AU395" s="29">
        <v>0</v>
      </c>
      <c r="AV395" s="29"/>
      <c r="AW395" s="29"/>
      <c r="AX395" s="29">
        <v>0</v>
      </c>
      <c r="AY395" s="29">
        <v>362700</v>
      </c>
    </row>
    <row r="396" spans="1:51" x14ac:dyDescent="0.25">
      <c r="A396" s="1">
        <v>805027287</v>
      </c>
      <c r="B396" s="1" t="s">
        <v>13</v>
      </c>
      <c r="C396" s="7" t="s">
        <v>14</v>
      </c>
      <c r="D396" s="7">
        <v>128388</v>
      </c>
      <c r="E396" s="7" t="s">
        <v>516</v>
      </c>
      <c r="F396" s="7" t="s">
        <v>517</v>
      </c>
      <c r="G396" s="8">
        <v>44469.999988425989</v>
      </c>
      <c r="H396" s="8">
        <v>44491</v>
      </c>
      <c r="I396" s="9">
        <v>236500</v>
      </c>
      <c r="J396" s="9">
        <v>236500</v>
      </c>
      <c r="K396" s="9">
        <v>0</v>
      </c>
      <c r="L396" s="9">
        <v>236500</v>
      </c>
      <c r="M396" s="15" t="s">
        <v>20</v>
      </c>
      <c r="N396" s="15" t="s">
        <v>1276</v>
      </c>
      <c r="O396" s="1" t="s">
        <v>1276</v>
      </c>
      <c r="P396" s="9">
        <v>0</v>
      </c>
      <c r="Q396" s="1"/>
      <c r="R396" s="1"/>
      <c r="S396" s="1"/>
      <c r="T396" s="35">
        <v>236500</v>
      </c>
      <c r="U396" s="35">
        <v>0</v>
      </c>
      <c r="V396" s="41">
        <v>4800053470</v>
      </c>
      <c r="W396" s="37">
        <v>44620</v>
      </c>
      <c r="X396" s="35">
        <v>16040394</v>
      </c>
      <c r="Y396" s="35">
        <v>0</v>
      </c>
      <c r="Z396" s="35">
        <v>0</v>
      </c>
      <c r="AA396" s="36"/>
      <c r="AB396" s="37"/>
      <c r="AC396" s="35">
        <v>0</v>
      </c>
      <c r="AD396" s="35">
        <v>0</v>
      </c>
      <c r="AE396" s="35">
        <v>0</v>
      </c>
      <c r="AF396" s="36"/>
      <c r="AG396" s="37"/>
      <c r="AH396" s="35">
        <v>0</v>
      </c>
      <c r="AI396" s="1" t="s">
        <v>1242</v>
      </c>
      <c r="AJ396" s="8">
        <v>44469</v>
      </c>
      <c r="AK396" s="8">
        <v>44490</v>
      </c>
      <c r="AL396" s="8"/>
      <c r="AM396" s="29">
        <v>236500</v>
      </c>
      <c r="AN396" s="29">
        <v>236500</v>
      </c>
      <c r="AO396" s="29">
        <v>236500</v>
      </c>
      <c r="AP396" s="29">
        <v>0</v>
      </c>
      <c r="AQ396" s="29">
        <v>298910</v>
      </c>
      <c r="AR396" s="29">
        <v>0</v>
      </c>
      <c r="AS396" s="29">
        <v>0</v>
      </c>
      <c r="AT396" s="29">
        <v>0</v>
      </c>
      <c r="AU396" s="29">
        <v>0</v>
      </c>
      <c r="AV396" s="29"/>
      <c r="AW396" s="29"/>
      <c r="AX396" s="29">
        <v>0</v>
      </c>
      <c r="AY396" s="29">
        <v>236500</v>
      </c>
    </row>
    <row r="397" spans="1:51" x14ac:dyDescent="0.25">
      <c r="A397" s="1">
        <v>805027287</v>
      </c>
      <c r="B397" s="1" t="s">
        <v>13</v>
      </c>
      <c r="C397" s="7" t="s">
        <v>14</v>
      </c>
      <c r="D397" s="7">
        <v>139528</v>
      </c>
      <c r="E397" s="7" t="s">
        <v>518</v>
      </c>
      <c r="F397" s="7" t="s">
        <v>519</v>
      </c>
      <c r="G397" s="8">
        <v>44500.999988425989</v>
      </c>
      <c r="H397" s="8">
        <v>44588</v>
      </c>
      <c r="I397" s="9">
        <v>51000</v>
      </c>
      <c r="J397" s="9">
        <v>51000</v>
      </c>
      <c r="K397" s="9">
        <v>0</v>
      </c>
      <c r="L397" s="9">
        <v>51000</v>
      </c>
      <c r="M397" s="15" t="s">
        <v>20</v>
      </c>
      <c r="N397" s="15" t="s">
        <v>1276</v>
      </c>
      <c r="O397" s="1" t="s">
        <v>1276</v>
      </c>
      <c r="P397" s="9">
        <v>0</v>
      </c>
      <c r="Q397" s="1"/>
      <c r="R397" s="1"/>
      <c r="S397" s="1"/>
      <c r="T397" s="35">
        <v>51000</v>
      </c>
      <c r="U397" s="35">
        <v>0</v>
      </c>
      <c r="V397" s="41">
        <v>4800053470</v>
      </c>
      <c r="W397" s="37">
        <v>44620</v>
      </c>
      <c r="X397" s="35">
        <v>16040394</v>
      </c>
      <c r="Y397" s="35">
        <v>0</v>
      </c>
      <c r="Z397" s="35">
        <v>0</v>
      </c>
      <c r="AA397" s="36"/>
      <c r="AB397" s="37"/>
      <c r="AC397" s="35">
        <v>0</v>
      </c>
      <c r="AD397" s="35">
        <v>0</v>
      </c>
      <c r="AE397" s="35">
        <v>0</v>
      </c>
      <c r="AF397" s="36"/>
      <c r="AG397" s="37"/>
      <c r="AH397" s="35">
        <v>0</v>
      </c>
      <c r="AI397" s="1" t="s">
        <v>1242</v>
      </c>
      <c r="AJ397" s="8">
        <v>44500</v>
      </c>
      <c r="AK397" s="8">
        <v>44518</v>
      </c>
      <c r="AL397" s="8"/>
      <c r="AM397" s="29">
        <v>51000</v>
      </c>
      <c r="AN397" s="29">
        <v>51000</v>
      </c>
      <c r="AO397" s="29">
        <v>51000</v>
      </c>
      <c r="AP397" s="29">
        <v>0</v>
      </c>
      <c r="AQ397" s="29">
        <v>0</v>
      </c>
      <c r="AR397" s="29">
        <v>0</v>
      </c>
      <c r="AS397" s="29">
        <v>0</v>
      </c>
      <c r="AT397" s="29">
        <v>0</v>
      </c>
      <c r="AU397" s="29">
        <v>0</v>
      </c>
      <c r="AV397" s="29"/>
      <c r="AW397" s="29"/>
      <c r="AX397" s="29">
        <v>0</v>
      </c>
      <c r="AY397" s="29">
        <v>51000</v>
      </c>
    </row>
    <row r="398" spans="1:51" x14ac:dyDescent="0.25">
      <c r="A398" s="1">
        <v>805027287</v>
      </c>
      <c r="B398" s="1" t="s">
        <v>13</v>
      </c>
      <c r="C398" s="7" t="s">
        <v>14</v>
      </c>
      <c r="D398" s="7">
        <v>143488</v>
      </c>
      <c r="E398" s="7" t="s">
        <v>522</v>
      </c>
      <c r="F398" s="7" t="s">
        <v>523</v>
      </c>
      <c r="G398" s="8">
        <v>44500.999988425989</v>
      </c>
      <c r="H398" s="8">
        <v>44588</v>
      </c>
      <c r="I398" s="9">
        <v>162800</v>
      </c>
      <c r="J398" s="9">
        <v>162800</v>
      </c>
      <c r="K398" s="9">
        <v>0</v>
      </c>
      <c r="L398" s="9">
        <v>162800</v>
      </c>
      <c r="M398" s="15" t="s">
        <v>20</v>
      </c>
      <c r="N398" s="15" t="s">
        <v>1276</v>
      </c>
      <c r="O398" s="1" t="s">
        <v>1276</v>
      </c>
      <c r="P398" s="9">
        <v>0</v>
      </c>
      <c r="Q398" s="1"/>
      <c r="R398" s="1"/>
      <c r="S398" s="1"/>
      <c r="T398" s="35">
        <v>162800</v>
      </c>
      <c r="U398" s="35">
        <v>0</v>
      </c>
      <c r="V398" s="41">
        <v>4800053470</v>
      </c>
      <c r="W398" s="37">
        <v>44620</v>
      </c>
      <c r="X398" s="35">
        <v>16040394</v>
      </c>
      <c r="Y398" s="35">
        <v>0</v>
      </c>
      <c r="Z398" s="35">
        <v>0</v>
      </c>
      <c r="AA398" s="36"/>
      <c r="AB398" s="37"/>
      <c r="AC398" s="35">
        <v>0</v>
      </c>
      <c r="AD398" s="35">
        <v>0</v>
      </c>
      <c r="AE398" s="35">
        <v>0</v>
      </c>
      <c r="AF398" s="36"/>
      <c r="AG398" s="37"/>
      <c r="AH398" s="35">
        <v>0</v>
      </c>
      <c r="AI398" s="1" t="s">
        <v>1242</v>
      </c>
      <c r="AJ398" s="8">
        <v>44500</v>
      </c>
      <c r="AK398" s="8">
        <v>44518</v>
      </c>
      <c r="AL398" s="8"/>
      <c r="AM398" s="29">
        <v>162800</v>
      </c>
      <c r="AN398" s="29">
        <v>162800</v>
      </c>
      <c r="AO398" s="29">
        <v>162800</v>
      </c>
      <c r="AP398" s="29">
        <v>0</v>
      </c>
      <c r="AQ398" s="29">
        <v>308326</v>
      </c>
      <c r="AR398" s="29">
        <v>0</v>
      </c>
      <c r="AS398" s="29">
        <v>0</v>
      </c>
      <c r="AT398" s="29">
        <v>0</v>
      </c>
      <c r="AU398" s="29">
        <v>0</v>
      </c>
      <c r="AV398" s="29"/>
      <c r="AW398" s="29"/>
      <c r="AX398" s="29">
        <v>0</v>
      </c>
      <c r="AY398" s="29">
        <v>162800</v>
      </c>
    </row>
    <row r="399" spans="1:51" x14ac:dyDescent="0.25">
      <c r="A399" s="1">
        <v>805027287</v>
      </c>
      <c r="B399" s="1" t="s">
        <v>13</v>
      </c>
      <c r="C399" s="7" t="s">
        <v>14</v>
      </c>
      <c r="D399" s="7">
        <v>143489</v>
      </c>
      <c r="E399" s="7" t="s">
        <v>524</v>
      </c>
      <c r="F399" s="7" t="s">
        <v>525</v>
      </c>
      <c r="G399" s="8">
        <v>44500.999988425989</v>
      </c>
      <c r="H399" s="8">
        <v>44588</v>
      </c>
      <c r="I399" s="9">
        <v>266300</v>
      </c>
      <c r="J399" s="9">
        <v>266300</v>
      </c>
      <c r="K399" s="9">
        <v>0</v>
      </c>
      <c r="L399" s="9">
        <v>266300</v>
      </c>
      <c r="M399" s="15" t="s">
        <v>20</v>
      </c>
      <c r="N399" s="15" t="s">
        <v>1276</v>
      </c>
      <c r="O399" s="1" t="s">
        <v>1276</v>
      </c>
      <c r="P399" s="9">
        <v>0</v>
      </c>
      <c r="Q399" s="1"/>
      <c r="R399" s="1"/>
      <c r="S399" s="1"/>
      <c r="T399" s="35">
        <v>266300</v>
      </c>
      <c r="U399" s="35">
        <v>0</v>
      </c>
      <c r="V399" s="41">
        <v>4800053470</v>
      </c>
      <c r="W399" s="37">
        <v>44620</v>
      </c>
      <c r="X399" s="35">
        <v>16040394</v>
      </c>
      <c r="Y399" s="35">
        <v>0</v>
      </c>
      <c r="Z399" s="35">
        <v>0</v>
      </c>
      <c r="AA399" s="36"/>
      <c r="AB399" s="37"/>
      <c r="AC399" s="35">
        <v>0</v>
      </c>
      <c r="AD399" s="35">
        <v>0</v>
      </c>
      <c r="AE399" s="35">
        <v>0</v>
      </c>
      <c r="AF399" s="36"/>
      <c r="AG399" s="37"/>
      <c r="AH399" s="35">
        <v>0</v>
      </c>
      <c r="AI399" s="1" t="s">
        <v>1242</v>
      </c>
      <c r="AJ399" s="8">
        <v>44500</v>
      </c>
      <c r="AK399" s="8">
        <v>44518</v>
      </c>
      <c r="AL399" s="8"/>
      <c r="AM399" s="29">
        <v>266300</v>
      </c>
      <c r="AN399" s="29">
        <v>266300</v>
      </c>
      <c r="AO399" s="29">
        <v>266300</v>
      </c>
      <c r="AP399" s="29">
        <v>0</v>
      </c>
      <c r="AQ399" s="29">
        <v>308326</v>
      </c>
      <c r="AR399" s="29">
        <v>0</v>
      </c>
      <c r="AS399" s="29">
        <v>0</v>
      </c>
      <c r="AT399" s="29">
        <v>0</v>
      </c>
      <c r="AU399" s="29">
        <v>0</v>
      </c>
      <c r="AV399" s="29"/>
      <c r="AW399" s="29"/>
      <c r="AX399" s="29">
        <v>0</v>
      </c>
      <c r="AY399" s="29">
        <v>266300</v>
      </c>
    </row>
    <row r="400" spans="1:51" x14ac:dyDescent="0.25">
      <c r="A400" s="1">
        <v>805027287</v>
      </c>
      <c r="B400" s="1" t="s">
        <v>13</v>
      </c>
      <c r="C400" s="7" t="s">
        <v>14</v>
      </c>
      <c r="D400" s="7">
        <v>66561</v>
      </c>
      <c r="E400" s="7" t="s">
        <v>596</v>
      </c>
      <c r="F400" s="7" t="s">
        <v>597</v>
      </c>
      <c r="G400" s="8">
        <v>44396.04166665487</v>
      </c>
      <c r="H400" s="8">
        <v>44460</v>
      </c>
      <c r="I400" s="9">
        <v>252300</v>
      </c>
      <c r="J400" s="9">
        <v>252300</v>
      </c>
      <c r="K400" s="9">
        <v>0</v>
      </c>
      <c r="L400" s="9">
        <v>252300</v>
      </c>
      <c r="M400" s="15" t="s">
        <v>20</v>
      </c>
      <c r="N400" s="15" t="s">
        <v>1276</v>
      </c>
      <c r="O400" s="1" t="s">
        <v>1276</v>
      </c>
      <c r="P400" s="9">
        <v>0</v>
      </c>
      <c r="Q400" s="1"/>
      <c r="R400" s="1"/>
      <c r="S400" s="1"/>
      <c r="T400" s="35">
        <v>252300</v>
      </c>
      <c r="U400" s="35">
        <v>0</v>
      </c>
      <c r="V400" s="41">
        <v>4800053470</v>
      </c>
      <c r="W400" s="37">
        <v>44620</v>
      </c>
      <c r="X400" s="35">
        <v>16040394</v>
      </c>
      <c r="Y400" s="35">
        <v>0</v>
      </c>
      <c r="Z400" s="35">
        <v>0</v>
      </c>
      <c r="AA400" s="36"/>
      <c r="AB400" s="37"/>
      <c r="AC400" s="35">
        <v>0</v>
      </c>
      <c r="AD400" s="35">
        <v>0</v>
      </c>
      <c r="AE400" s="35">
        <v>0</v>
      </c>
      <c r="AF400" s="36"/>
      <c r="AG400" s="37"/>
      <c r="AH400" s="35">
        <v>0</v>
      </c>
      <c r="AI400" s="1" t="s">
        <v>1242</v>
      </c>
      <c r="AJ400" s="8">
        <v>44396</v>
      </c>
      <c r="AK400" s="8">
        <v>44461</v>
      </c>
      <c r="AL400" s="8"/>
      <c r="AM400" s="29">
        <v>252300</v>
      </c>
      <c r="AN400" s="29">
        <v>252300</v>
      </c>
      <c r="AO400" s="29">
        <v>252300</v>
      </c>
      <c r="AP400" s="29">
        <v>0</v>
      </c>
      <c r="AQ400" s="29">
        <v>264467</v>
      </c>
      <c r="AR400" s="29">
        <v>0</v>
      </c>
      <c r="AS400" s="29">
        <v>0</v>
      </c>
      <c r="AT400" s="29">
        <v>0</v>
      </c>
      <c r="AU400" s="29">
        <v>0</v>
      </c>
      <c r="AV400" s="29"/>
      <c r="AW400" s="29"/>
      <c r="AX400" s="29">
        <v>0</v>
      </c>
      <c r="AY400" s="29">
        <v>252300</v>
      </c>
    </row>
    <row r="401" spans="1:51" x14ac:dyDescent="0.25">
      <c r="A401" s="1">
        <v>805027287</v>
      </c>
      <c r="B401" s="1" t="s">
        <v>13</v>
      </c>
      <c r="C401" s="7" t="s">
        <v>14</v>
      </c>
      <c r="D401" s="7">
        <v>66562</v>
      </c>
      <c r="E401" s="7" t="s">
        <v>598</v>
      </c>
      <c r="F401" s="7" t="s">
        <v>599</v>
      </c>
      <c r="G401" s="8">
        <v>44396.04166665487</v>
      </c>
      <c r="H401" s="8">
        <v>44460</v>
      </c>
      <c r="I401" s="9">
        <v>68000</v>
      </c>
      <c r="J401" s="9">
        <v>68000</v>
      </c>
      <c r="K401" s="9">
        <v>0</v>
      </c>
      <c r="L401" s="9">
        <v>68000</v>
      </c>
      <c r="M401" s="15" t="s">
        <v>20</v>
      </c>
      <c r="N401" s="15" t="s">
        <v>1276</v>
      </c>
      <c r="O401" s="1" t="s">
        <v>1276</v>
      </c>
      <c r="P401" s="9">
        <v>0</v>
      </c>
      <c r="Q401" s="1"/>
      <c r="R401" s="1"/>
      <c r="S401" s="1"/>
      <c r="T401" s="35">
        <v>68000</v>
      </c>
      <c r="U401" s="35">
        <v>0</v>
      </c>
      <c r="V401" s="41">
        <v>4800053470</v>
      </c>
      <c r="W401" s="37">
        <v>44620</v>
      </c>
      <c r="X401" s="35">
        <v>16040394</v>
      </c>
      <c r="Y401" s="35">
        <v>0</v>
      </c>
      <c r="Z401" s="35">
        <v>0</v>
      </c>
      <c r="AA401" s="36"/>
      <c r="AB401" s="37"/>
      <c r="AC401" s="35">
        <v>0</v>
      </c>
      <c r="AD401" s="35">
        <v>0</v>
      </c>
      <c r="AE401" s="35">
        <v>0</v>
      </c>
      <c r="AF401" s="36"/>
      <c r="AG401" s="37"/>
      <c r="AH401" s="35">
        <v>0</v>
      </c>
      <c r="AI401" s="1" t="s">
        <v>1242</v>
      </c>
      <c r="AJ401" s="8">
        <v>44396</v>
      </c>
      <c r="AK401" s="8">
        <v>44461</v>
      </c>
      <c r="AL401" s="8"/>
      <c r="AM401" s="29">
        <v>68000</v>
      </c>
      <c r="AN401" s="29">
        <v>68000</v>
      </c>
      <c r="AO401" s="29">
        <v>68000</v>
      </c>
      <c r="AP401" s="29">
        <v>0</v>
      </c>
      <c r="AQ401" s="29">
        <v>264467</v>
      </c>
      <c r="AR401" s="29">
        <v>0</v>
      </c>
      <c r="AS401" s="29">
        <v>0</v>
      </c>
      <c r="AT401" s="29">
        <v>0</v>
      </c>
      <c r="AU401" s="29">
        <v>0</v>
      </c>
      <c r="AV401" s="29"/>
      <c r="AW401" s="29"/>
      <c r="AX401" s="29">
        <v>0</v>
      </c>
      <c r="AY401" s="29">
        <v>68000</v>
      </c>
    </row>
    <row r="402" spans="1:51" x14ac:dyDescent="0.25">
      <c r="A402" s="1">
        <v>805027287</v>
      </c>
      <c r="B402" s="1" t="s">
        <v>13</v>
      </c>
      <c r="C402" s="7" t="s">
        <v>14</v>
      </c>
      <c r="D402" s="7">
        <v>66563</v>
      </c>
      <c r="E402" s="7" t="s">
        <v>600</v>
      </c>
      <c r="F402" s="7" t="s">
        <v>601</v>
      </c>
      <c r="G402" s="8">
        <v>44396.04166665487</v>
      </c>
      <c r="H402" s="8">
        <v>44460</v>
      </c>
      <c r="I402" s="9">
        <v>302000</v>
      </c>
      <c r="J402" s="9">
        <v>302000</v>
      </c>
      <c r="K402" s="9">
        <v>0</v>
      </c>
      <c r="L402" s="9">
        <v>302000</v>
      </c>
      <c r="M402" s="15" t="s">
        <v>20</v>
      </c>
      <c r="N402" s="15" t="s">
        <v>1276</v>
      </c>
      <c r="O402" s="1" t="s">
        <v>1276</v>
      </c>
      <c r="P402" s="9">
        <v>0</v>
      </c>
      <c r="Q402" s="1"/>
      <c r="R402" s="1"/>
      <c r="S402" s="1"/>
      <c r="T402" s="35">
        <v>302000</v>
      </c>
      <c r="U402" s="35">
        <v>0</v>
      </c>
      <c r="V402" s="41">
        <v>4800053470</v>
      </c>
      <c r="W402" s="37">
        <v>44620</v>
      </c>
      <c r="X402" s="35">
        <v>16040394</v>
      </c>
      <c r="Y402" s="35">
        <v>0</v>
      </c>
      <c r="Z402" s="35">
        <v>0</v>
      </c>
      <c r="AA402" s="36"/>
      <c r="AB402" s="37"/>
      <c r="AC402" s="35">
        <v>0</v>
      </c>
      <c r="AD402" s="35">
        <v>0</v>
      </c>
      <c r="AE402" s="35">
        <v>0</v>
      </c>
      <c r="AF402" s="36"/>
      <c r="AG402" s="37"/>
      <c r="AH402" s="35">
        <v>0</v>
      </c>
      <c r="AI402" s="1" t="s">
        <v>1242</v>
      </c>
      <c r="AJ402" s="8">
        <v>44396</v>
      </c>
      <c r="AK402" s="8">
        <v>44461</v>
      </c>
      <c r="AL402" s="8"/>
      <c r="AM402" s="29">
        <v>302000</v>
      </c>
      <c r="AN402" s="29">
        <v>302000</v>
      </c>
      <c r="AO402" s="29">
        <v>302000</v>
      </c>
      <c r="AP402" s="29">
        <v>0</v>
      </c>
      <c r="AQ402" s="29">
        <v>264467</v>
      </c>
      <c r="AR402" s="29">
        <v>0</v>
      </c>
      <c r="AS402" s="29">
        <v>0</v>
      </c>
      <c r="AT402" s="29">
        <v>0</v>
      </c>
      <c r="AU402" s="29">
        <v>0</v>
      </c>
      <c r="AV402" s="29"/>
      <c r="AW402" s="29"/>
      <c r="AX402" s="29">
        <v>0</v>
      </c>
      <c r="AY402" s="29">
        <v>302000</v>
      </c>
    </row>
    <row r="403" spans="1:51" x14ac:dyDescent="0.25">
      <c r="A403" s="1">
        <v>805027287</v>
      </c>
      <c r="B403" s="1" t="s">
        <v>13</v>
      </c>
      <c r="C403" s="7" t="s">
        <v>14</v>
      </c>
      <c r="D403" s="7">
        <v>67044</v>
      </c>
      <c r="E403" s="7" t="s">
        <v>602</v>
      </c>
      <c r="F403" s="7" t="s">
        <v>603</v>
      </c>
      <c r="G403" s="8">
        <v>44403.002777766436</v>
      </c>
      <c r="H403" s="8">
        <v>44460</v>
      </c>
      <c r="I403" s="9">
        <v>436000</v>
      </c>
      <c r="J403" s="9">
        <v>436000</v>
      </c>
      <c r="K403" s="9">
        <v>0</v>
      </c>
      <c r="L403" s="9">
        <v>436000</v>
      </c>
      <c r="M403" s="15" t="s">
        <v>20</v>
      </c>
      <c r="N403" s="15" t="s">
        <v>1276</v>
      </c>
      <c r="O403" s="1" t="s">
        <v>1276</v>
      </c>
      <c r="P403" s="9">
        <v>0</v>
      </c>
      <c r="Q403" s="1"/>
      <c r="R403" s="1"/>
      <c r="S403" s="1"/>
      <c r="T403" s="35">
        <v>436000</v>
      </c>
      <c r="U403" s="35">
        <v>0</v>
      </c>
      <c r="V403" s="41">
        <v>4800053470</v>
      </c>
      <c r="W403" s="37">
        <v>44620</v>
      </c>
      <c r="X403" s="35">
        <v>16040394</v>
      </c>
      <c r="Y403" s="35">
        <v>0</v>
      </c>
      <c r="Z403" s="35">
        <v>0</v>
      </c>
      <c r="AA403" s="36"/>
      <c r="AB403" s="37"/>
      <c r="AC403" s="35">
        <v>0</v>
      </c>
      <c r="AD403" s="35">
        <v>0</v>
      </c>
      <c r="AE403" s="35">
        <v>0</v>
      </c>
      <c r="AF403" s="36"/>
      <c r="AG403" s="37"/>
      <c r="AH403" s="35">
        <v>0</v>
      </c>
      <c r="AI403" s="1" t="s">
        <v>1242</v>
      </c>
      <c r="AJ403" s="8">
        <v>44403</v>
      </c>
      <c r="AK403" s="8">
        <v>44461</v>
      </c>
      <c r="AL403" s="8"/>
      <c r="AM403" s="29">
        <v>436000</v>
      </c>
      <c r="AN403" s="29">
        <v>436000</v>
      </c>
      <c r="AO403" s="29">
        <v>436000</v>
      </c>
      <c r="AP403" s="29">
        <v>0</v>
      </c>
      <c r="AQ403" s="29">
        <v>264467</v>
      </c>
      <c r="AR403" s="29">
        <v>0</v>
      </c>
      <c r="AS403" s="29">
        <v>0</v>
      </c>
      <c r="AT403" s="29">
        <v>0</v>
      </c>
      <c r="AU403" s="29">
        <v>0</v>
      </c>
      <c r="AV403" s="29"/>
      <c r="AW403" s="29"/>
      <c r="AX403" s="29">
        <v>0</v>
      </c>
      <c r="AY403" s="29">
        <v>436000</v>
      </c>
    </row>
    <row r="404" spans="1:51" x14ac:dyDescent="0.25">
      <c r="A404" s="1">
        <v>805027287</v>
      </c>
      <c r="B404" s="1" t="s">
        <v>13</v>
      </c>
      <c r="C404" s="7" t="s">
        <v>14</v>
      </c>
      <c r="D404" s="7">
        <v>67045</v>
      </c>
      <c r="E404" s="7" t="s">
        <v>604</v>
      </c>
      <c r="F404" s="7" t="s">
        <v>605</v>
      </c>
      <c r="G404" s="8">
        <v>44403.002777766436</v>
      </c>
      <c r="H404" s="8">
        <v>44460</v>
      </c>
      <c r="I404" s="9">
        <v>318100</v>
      </c>
      <c r="J404" s="9">
        <v>318100</v>
      </c>
      <c r="K404" s="9">
        <v>0</v>
      </c>
      <c r="L404" s="9">
        <v>318100</v>
      </c>
      <c r="M404" s="15" t="s">
        <v>20</v>
      </c>
      <c r="N404" s="15" t="s">
        <v>1276</v>
      </c>
      <c r="O404" s="1" t="s">
        <v>1276</v>
      </c>
      <c r="P404" s="9">
        <v>0</v>
      </c>
      <c r="Q404" s="1"/>
      <c r="R404" s="1"/>
      <c r="S404" s="1"/>
      <c r="T404" s="35">
        <v>318100</v>
      </c>
      <c r="U404" s="35">
        <v>0</v>
      </c>
      <c r="V404" s="41">
        <v>4800053470</v>
      </c>
      <c r="W404" s="37">
        <v>44620</v>
      </c>
      <c r="X404" s="35">
        <v>16040394</v>
      </c>
      <c r="Y404" s="35">
        <v>0</v>
      </c>
      <c r="Z404" s="35">
        <v>0</v>
      </c>
      <c r="AA404" s="36"/>
      <c r="AB404" s="37"/>
      <c r="AC404" s="35">
        <v>0</v>
      </c>
      <c r="AD404" s="35">
        <v>0</v>
      </c>
      <c r="AE404" s="35">
        <v>0</v>
      </c>
      <c r="AF404" s="36"/>
      <c r="AG404" s="37"/>
      <c r="AH404" s="35">
        <v>0</v>
      </c>
      <c r="AI404" s="1" t="s">
        <v>1242</v>
      </c>
      <c r="AJ404" s="8">
        <v>44403</v>
      </c>
      <c r="AK404" s="8">
        <v>44461</v>
      </c>
      <c r="AL404" s="8"/>
      <c r="AM404" s="29">
        <v>318100</v>
      </c>
      <c r="AN404" s="29">
        <v>318100</v>
      </c>
      <c r="AO404" s="29">
        <v>318100</v>
      </c>
      <c r="AP404" s="29">
        <v>0</v>
      </c>
      <c r="AQ404" s="29">
        <v>264467</v>
      </c>
      <c r="AR404" s="29">
        <v>0</v>
      </c>
      <c r="AS404" s="29">
        <v>0</v>
      </c>
      <c r="AT404" s="29">
        <v>0</v>
      </c>
      <c r="AU404" s="29">
        <v>0</v>
      </c>
      <c r="AV404" s="29"/>
      <c r="AW404" s="29"/>
      <c r="AX404" s="29">
        <v>0</v>
      </c>
      <c r="AY404" s="29">
        <v>318100</v>
      </c>
    </row>
    <row r="405" spans="1:51" x14ac:dyDescent="0.25">
      <c r="A405" s="1">
        <v>805027287</v>
      </c>
      <c r="B405" s="1" t="s">
        <v>13</v>
      </c>
      <c r="C405" s="7" t="s">
        <v>14</v>
      </c>
      <c r="D405" s="7">
        <v>67398</v>
      </c>
      <c r="E405" s="7" t="s">
        <v>654</v>
      </c>
      <c r="F405" s="7" t="s">
        <v>655</v>
      </c>
      <c r="G405" s="8">
        <v>44407.001388877165</v>
      </c>
      <c r="H405" s="8">
        <v>44460</v>
      </c>
      <c r="I405" s="9">
        <v>51000</v>
      </c>
      <c r="J405" s="9">
        <v>51000</v>
      </c>
      <c r="K405" s="9">
        <v>0</v>
      </c>
      <c r="L405" s="9">
        <v>51000</v>
      </c>
      <c r="M405" s="15" t="s">
        <v>20</v>
      </c>
      <c r="N405" s="15" t="s">
        <v>1276</v>
      </c>
      <c r="O405" s="1" t="s">
        <v>1276</v>
      </c>
      <c r="P405" s="9">
        <v>0</v>
      </c>
      <c r="Q405" s="1"/>
      <c r="R405" s="1"/>
      <c r="S405" s="1"/>
      <c r="T405" s="35">
        <v>51000</v>
      </c>
      <c r="U405" s="35">
        <v>0</v>
      </c>
      <c r="V405" s="41">
        <v>4800053470</v>
      </c>
      <c r="W405" s="37">
        <v>44620</v>
      </c>
      <c r="X405" s="35">
        <v>16040394</v>
      </c>
      <c r="Y405" s="35">
        <v>0</v>
      </c>
      <c r="Z405" s="35">
        <v>0</v>
      </c>
      <c r="AA405" s="36"/>
      <c r="AB405" s="37"/>
      <c r="AC405" s="35">
        <v>0</v>
      </c>
      <c r="AD405" s="35">
        <v>0</v>
      </c>
      <c r="AE405" s="35">
        <v>0</v>
      </c>
      <c r="AF405" s="36"/>
      <c r="AG405" s="37"/>
      <c r="AH405" s="35">
        <v>0</v>
      </c>
      <c r="AI405" s="1" t="s">
        <v>1242</v>
      </c>
      <c r="AJ405" s="8">
        <v>44407</v>
      </c>
      <c r="AK405" s="8">
        <v>44460</v>
      </c>
      <c r="AL405" s="8"/>
      <c r="AM405" s="29">
        <v>51000</v>
      </c>
      <c r="AN405" s="29">
        <v>51000</v>
      </c>
      <c r="AO405" s="29">
        <v>51000</v>
      </c>
      <c r="AP405" s="29">
        <v>0</v>
      </c>
      <c r="AQ405" s="29">
        <v>0</v>
      </c>
      <c r="AR405" s="29">
        <v>0</v>
      </c>
      <c r="AS405" s="29">
        <v>0</v>
      </c>
      <c r="AT405" s="29">
        <v>0</v>
      </c>
      <c r="AU405" s="29">
        <v>0</v>
      </c>
      <c r="AV405" s="29"/>
      <c r="AW405" s="29"/>
      <c r="AX405" s="29">
        <v>0</v>
      </c>
      <c r="AY405" s="29">
        <v>51000</v>
      </c>
    </row>
    <row r="406" spans="1:51" x14ac:dyDescent="0.25">
      <c r="A406" s="1">
        <v>805027287</v>
      </c>
      <c r="B406" s="1" t="s">
        <v>13</v>
      </c>
      <c r="C406" s="7" t="s">
        <v>14</v>
      </c>
      <c r="D406" s="7">
        <v>280321</v>
      </c>
      <c r="E406" s="7" t="s">
        <v>32</v>
      </c>
      <c r="F406" s="7" t="s">
        <v>33</v>
      </c>
      <c r="G406" s="8">
        <v>45006.68805554416</v>
      </c>
      <c r="H406" s="8">
        <v>45187</v>
      </c>
      <c r="I406" s="9">
        <v>210500</v>
      </c>
      <c r="J406" s="9">
        <v>102300</v>
      </c>
      <c r="K406" s="9">
        <v>0</v>
      </c>
      <c r="L406" s="9">
        <v>102300</v>
      </c>
      <c r="M406" s="15" t="s">
        <v>20</v>
      </c>
      <c r="N406" s="15" t="s">
        <v>1273</v>
      </c>
      <c r="O406" s="1" t="s">
        <v>1293</v>
      </c>
      <c r="P406" s="9">
        <v>0</v>
      </c>
      <c r="Q406" s="1"/>
      <c r="R406" s="1"/>
      <c r="S406" s="1"/>
      <c r="T406" s="35">
        <v>0</v>
      </c>
      <c r="U406" s="35">
        <v>0</v>
      </c>
      <c r="V406" s="41" t="s">
        <v>1294</v>
      </c>
      <c r="W406" s="37" t="s">
        <v>1294</v>
      </c>
      <c r="X406" s="35">
        <v>0</v>
      </c>
      <c r="Y406" s="35">
        <v>0</v>
      </c>
      <c r="Z406" s="35">
        <v>0</v>
      </c>
      <c r="AA406" s="36"/>
      <c r="AB406" s="37"/>
      <c r="AC406" s="35">
        <v>0</v>
      </c>
      <c r="AD406" s="35">
        <v>0</v>
      </c>
      <c r="AE406" s="35">
        <v>0</v>
      </c>
      <c r="AF406" s="36"/>
      <c r="AG406" s="37"/>
      <c r="AH406" s="35">
        <v>0</v>
      </c>
      <c r="AI406" s="1" t="s">
        <v>1242</v>
      </c>
      <c r="AJ406" s="8">
        <v>45006</v>
      </c>
      <c r="AK406" s="8">
        <v>45187</v>
      </c>
      <c r="AL406" s="8"/>
      <c r="AM406" s="29">
        <v>210500</v>
      </c>
      <c r="AN406" s="29">
        <v>210500</v>
      </c>
      <c r="AO406" s="29">
        <v>108200</v>
      </c>
      <c r="AP406" s="29">
        <v>0</v>
      </c>
      <c r="AQ406" s="29">
        <v>285786</v>
      </c>
      <c r="AR406" s="29">
        <v>0</v>
      </c>
      <c r="AS406" s="29">
        <v>0</v>
      </c>
      <c r="AT406" s="29">
        <v>0</v>
      </c>
      <c r="AU406" s="29">
        <v>0</v>
      </c>
      <c r="AV406" s="29"/>
      <c r="AW406" s="29"/>
      <c r="AX406" s="29">
        <v>0</v>
      </c>
      <c r="AY406" s="29">
        <v>108200</v>
      </c>
    </row>
    <row r="407" spans="1:51" x14ac:dyDescent="0.25">
      <c r="A407" s="1">
        <v>805027287</v>
      </c>
      <c r="B407" s="1" t="s">
        <v>13</v>
      </c>
      <c r="C407" s="7" t="s">
        <v>14</v>
      </c>
      <c r="D407" s="7">
        <v>280195</v>
      </c>
      <c r="E407" s="7" t="s">
        <v>30</v>
      </c>
      <c r="F407" s="7" t="s">
        <v>31</v>
      </c>
      <c r="G407" s="8">
        <v>44998.449050926138</v>
      </c>
      <c r="H407" s="8">
        <v>45187</v>
      </c>
      <c r="I407" s="9">
        <v>206200</v>
      </c>
      <c r="J407" s="9">
        <v>14900</v>
      </c>
      <c r="K407" s="9">
        <v>0</v>
      </c>
      <c r="L407" s="9">
        <v>14900</v>
      </c>
      <c r="M407" s="15" t="s">
        <v>20</v>
      </c>
      <c r="N407" s="15" t="s">
        <v>1272</v>
      </c>
      <c r="O407" s="1" t="s">
        <v>1292</v>
      </c>
      <c r="P407" s="9">
        <v>0</v>
      </c>
      <c r="Q407" s="1"/>
      <c r="R407" s="1"/>
      <c r="S407" s="1"/>
      <c r="T407" s="35">
        <v>0</v>
      </c>
      <c r="U407" s="35">
        <v>0</v>
      </c>
      <c r="V407" s="41" t="s">
        <v>1294</v>
      </c>
      <c r="W407" s="37" t="s">
        <v>1294</v>
      </c>
      <c r="X407" s="35">
        <v>0</v>
      </c>
      <c r="Y407" s="35">
        <v>0</v>
      </c>
      <c r="Z407" s="35">
        <v>0</v>
      </c>
      <c r="AA407" s="36"/>
      <c r="AB407" s="37"/>
      <c r="AC407" s="35">
        <v>0</v>
      </c>
      <c r="AD407" s="35">
        <v>0</v>
      </c>
      <c r="AE407" s="35">
        <v>0</v>
      </c>
      <c r="AF407" s="36"/>
      <c r="AG407" s="37"/>
      <c r="AH407" s="35">
        <v>0</v>
      </c>
      <c r="AI407" s="1" t="s">
        <v>1245</v>
      </c>
      <c r="AJ407" s="8">
        <v>44998</v>
      </c>
      <c r="AK407" s="8">
        <v>45187</v>
      </c>
      <c r="AL407" s="8"/>
      <c r="AM407" s="29">
        <v>206200</v>
      </c>
      <c r="AN407" s="29">
        <v>206200</v>
      </c>
      <c r="AO407" s="29">
        <v>191300</v>
      </c>
      <c r="AP407" s="29">
        <v>0</v>
      </c>
      <c r="AQ407" s="29">
        <v>285786</v>
      </c>
      <c r="AR407" s="29">
        <v>0</v>
      </c>
      <c r="AS407" s="29">
        <v>0</v>
      </c>
      <c r="AT407" s="29">
        <v>14900</v>
      </c>
      <c r="AU407" s="29">
        <v>0</v>
      </c>
      <c r="AV407" s="29" t="s">
        <v>1290</v>
      </c>
      <c r="AW407" s="29" t="s">
        <v>1291</v>
      </c>
      <c r="AX407" s="29">
        <v>0</v>
      </c>
      <c r="AY407" s="29">
        <v>191300</v>
      </c>
    </row>
    <row r="408" spans="1:51" x14ac:dyDescent="0.25">
      <c r="A408" s="1">
        <v>805027287</v>
      </c>
      <c r="B408" s="1" t="s">
        <v>13</v>
      </c>
      <c r="C408" s="7" t="s">
        <v>14</v>
      </c>
      <c r="D408" s="7">
        <v>79227</v>
      </c>
      <c r="E408" s="7" t="s">
        <v>466</v>
      </c>
      <c r="F408" s="7" t="s">
        <v>467</v>
      </c>
      <c r="G408" s="8">
        <v>44434.000694432762</v>
      </c>
      <c r="H408" s="8">
        <v>44470</v>
      </c>
      <c r="I408" s="9">
        <v>40800</v>
      </c>
      <c r="J408" s="9">
        <v>30600</v>
      </c>
      <c r="K408" s="9">
        <v>0</v>
      </c>
      <c r="L408" s="9">
        <v>30600</v>
      </c>
      <c r="M408" s="15" t="s">
        <v>20</v>
      </c>
      <c r="N408" s="15" t="s">
        <v>1279</v>
      </c>
      <c r="O408" s="1" t="s">
        <v>1293</v>
      </c>
      <c r="P408" s="9">
        <v>0</v>
      </c>
      <c r="Q408" s="1"/>
      <c r="R408" s="1"/>
      <c r="S408" s="1"/>
      <c r="T408" s="35">
        <v>10200</v>
      </c>
      <c r="U408" s="35">
        <v>0</v>
      </c>
      <c r="V408" s="41">
        <v>2201215339</v>
      </c>
      <c r="W408" s="37">
        <v>44677</v>
      </c>
      <c r="X408" s="35">
        <v>3151006</v>
      </c>
      <c r="Y408" s="35">
        <v>0</v>
      </c>
      <c r="Z408" s="35">
        <v>0</v>
      </c>
      <c r="AA408" s="36"/>
      <c r="AB408" s="37"/>
      <c r="AC408" s="35">
        <v>0</v>
      </c>
      <c r="AD408" s="35">
        <v>0</v>
      </c>
      <c r="AE408" s="35">
        <v>0</v>
      </c>
      <c r="AF408" s="36"/>
      <c r="AG408" s="37"/>
      <c r="AH408" s="35">
        <v>0</v>
      </c>
      <c r="AI408" s="1" t="s">
        <v>1242</v>
      </c>
      <c r="AJ408" s="8">
        <v>44434</v>
      </c>
      <c r="AK408" s="8">
        <v>44470</v>
      </c>
      <c r="AL408" s="8"/>
      <c r="AM408" s="29">
        <v>10200</v>
      </c>
      <c r="AN408" s="29">
        <v>10200</v>
      </c>
      <c r="AO408" s="29">
        <v>10200</v>
      </c>
      <c r="AP408" s="29">
        <v>0</v>
      </c>
      <c r="AQ408" s="29">
        <v>0</v>
      </c>
      <c r="AR408" s="29">
        <v>0</v>
      </c>
      <c r="AS408" s="29">
        <v>0</v>
      </c>
      <c r="AT408" s="29">
        <v>0</v>
      </c>
      <c r="AU408" s="29">
        <v>0</v>
      </c>
      <c r="AV408" s="29"/>
      <c r="AW408" s="29"/>
      <c r="AX408" s="29">
        <v>0</v>
      </c>
      <c r="AY408" s="29">
        <v>10200</v>
      </c>
    </row>
    <row r="409" spans="1:51" x14ac:dyDescent="0.25">
      <c r="A409" s="1">
        <v>805027287</v>
      </c>
      <c r="B409" s="1" t="s">
        <v>13</v>
      </c>
      <c r="C409" s="7" t="s">
        <v>14</v>
      </c>
      <c r="D409" s="7">
        <v>291334</v>
      </c>
      <c r="E409" s="7" t="s">
        <v>26</v>
      </c>
      <c r="F409" s="7" t="s">
        <v>27</v>
      </c>
      <c r="G409" s="8">
        <v>45077.671203691978</v>
      </c>
      <c r="H409" s="8">
        <v>45094</v>
      </c>
      <c r="I409" s="9">
        <v>10200</v>
      </c>
      <c r="J409" s="9">
        <v>10200</v>
      </c>
      <c r="K409" s="9">
        <v>0</v>
      </c>
      <c r="L409" s="9">
        <v>10200</v>
      </c>
      <c r="M409" s="15" t="s">
        <v>20</v>
      </c>
      <c r="N409" s="15" t="s">
        <v>1271</v>
      </c>
      <c r="O409" s="1" t="s">
        <v>1271</v>
      </c>
      <c r="P409" s="9">
        <v>0</v>
      </c>
      <c r="Q409" s="1"/>
      <c r="R409" s="1"/>
      <c r="S409" s="1"/>
      <c r="T409" s="35">
        <v>0</v>
      </c>
      <c r="U409" s="35">
        <v>0</v>
      </c>
      <c r="V409" s="41" t="s">
        <v>1294</v>
      </c>
      <c r="W409" s="37" t="s">
        <v>1294</v>
      </c>
      <c r="X409" s="35">
        <v>0</v>
      </c>
      <c r="Y409" s="35">
        <v>0</v>
      </c>
      <c r="Z409" s="35">
        <v>0</v>
      </c>
      <c r="AA409" s="36"/>
      <c r="AB409" s="37"/>
      <c r="AC409" s="35">
        <v>0</v>
      </c>
      <c r="AD409" s="35">
        <v>0</v>
      </c>
      <c r="AE409" s="35">
        <v>0</v>
      </c>
      <c r="AF409" s="36"/>
      <c r="AG409" s="37"/>
      <c r="AH409" s="35">
        <v>0</v>
      </c>
      <c r="AI409" s="1" t="s">
        <v>1243</v>
      </c>
      <c r="AJ409" s="8">
        <v>45077</v>
      </c>
      <c r="AK409" s="8">
        <v>45094</v>
      </c>
      <c r="AL409" s="8">
        <v>45103</v>
      </c>
      <c r="AM409" s="29">
        <v>10200</v>
      </c>
      <c r="AN409" s="29">
        <v>10200</v>
      </c>
      <c r="AO409" s="29">
        <v>0</v>
      </c>
      <c r="AP409" s="29">
        <v>0</v>
      </c>
      <c r="AQ409" s="29">
        <v>0</v>
      </c>
      <c r="AR409" s="29">
        <v>0</v>
      </c>
      <c r="AS409" s="29">
        <v>0</v>
      </c>
      <c r="AT409" s="29">
        <v>0</v>
      </c>
      <c r="AU409" s="29">
        <v>10200</v>
      </c>
      <c r="AV409" s="33" t="s">
        <v>1286</v>
      </c>
      <c r="AW409" s="33" t="s">
        <v>1287</v>
      </c>
      <c r="AX409" s="29">
        <v>0</v>
      </c>
      <c r="AY409" s="29">
        <v>0</v>
      </c>
    </row>
    <row r="410" spans="1:51" x14ac:dyDescent="0.25">
      <c r="A410" s="1">
        <v>805027287</v>
      </c>
      <c r="B410" s="1" t="s">
        <v>13</v>
      </c>
      <c r="C410" s="7" t="s">
        <v>14</v>
      </c>
      <c r="D410" s="7">
        <v>291336</v>
      </c>
      <c r="E410" s="7" t="s">
        <v>28</v>
      </c>
      <c r="F410" s="7" t="s">
        <v>29</v>
      </c>
      <c r="G410" s="8">
        <v>45077.671423611231</v>
      </c>
      <c r="H410" s="8">
        <v>45094</v>
      </c>
      <c r="I410" s="9">
        <v>10200</v>
      </c>
      <c r="J410" s="9">
        <v>10200</v>
      </c>
      <c r="K410" s="9">
        <v>0</v>
      </c>
      <c r="L410" s="9">
        <v>10200</v>
      </c>
      <c r="M410" s="15" t="s">
        <v>20</v>
      </c>
      <c r="N410" s="15" t="s">
        <v>1271</v>
      </c>
      <c r="O410" s="1" t="s">
        <v>1271</v>
      </c>
      <c r="P410" s="9">
        <v>0</v>
      </c>
      <c r="Q410" s="1"/>
      <c r="R410" s="1"/>
      <c r="S410" s="1"/>
      <c r="T410" s="35">
        <v>0</v>
      </c>
      <c r="U410" s="35">
        <v>0</v>
      </c>
      <c r="V410" s="41" t="s">
        <v>1294</v>
      </c>
      <c r="W410" s="37" t="s">
        <v>1294</v>
      </c>
      <c r="X410" s="35">
        <v>0</v>
      </c>
      <c r="Y410" s="35">
        <v>0</v>
      </c>
      <c r="Z410" s="35">
        <v>0</v>
      </c>
      <c r="AA410" s="36"/>
      <c r="AB410" s="37"/>
      <c r="AC410" s="35">
        <v>0</v>
      </c>
      <c r="AD410" s="35">
        <v>0</v>
      </c>
      <c r="AE410" s="35">
        <v>0</v>
      </c>
      <c r="AF410" s="36"/>
      <c r="AG410" s="37"/>
      <c r="AH410" s="35">
        <v>0</v>
      </c>
      <c r="AI410" s="1" t="s">
        <v>1243</v>
      </c>
      <c r="AJ410" s="8">
        <v>45077</v>
      </c>
      <c r="AK410" s="8">
        <v>45094</v>
      </c>
      <c r="AL410" s="8">
        <v>45103</v>
      </c>
      <c r="AM410" s="29">
        <v>10200</v>
      </c>
      <c r="AN410" s="29">
        <v>10200</v>
      </c>
      <c r="AO410" s="29">
        <v>0</v>
      </c>
      <c r="AP410" s="29">
        <v>0</v>
      </c>
      <c r="AQ410" s="29">
        <v>0</v>
      </c>
      <c r="AR410" s="29">
        <v>0</v>
      </c>
      <c r="AS410" s="29">
        <v>0</v>
      </c>
      <c r="AT410" s="29">
        <v>0</v>
      </c>
      <c r="AU410" s="29">
        <v>10200</v>
      </c>
      <c r="AV410" s="33" t="s">
        <v>1286</v>
      </c>
      <c r="AW410" s="33" t="s">
        <v>1287</v>
      </c>
      <c r="AX410" s="29">
        <v>0</v>
      </c>
      <c r="AY410" s="29">
        <v>0</v>
      </c>
    </row>
    <row r="411" spans="1:51" x14ac:dyDescent="0.25">
      <c r="A411" s="1">
        <v>805027287</v>
      </c>
      <c r="B411" s="1" t="s">
        <v>13</v>
      </c>
      <c r="C411" s="7" t="s">
        <v>14</v>
      </c>
      <c r="D411" s="7">
        <v>276003</v>
      </c>
      <c r="E411" s="7" t="s">
        <v>344</v>
      </c>
      <c r="F411" s="7" t="s">
        <v>345</v>
      </c>
      <c r="G411" s="8">
        <v>44980.999988425989</v>
      </c>
      <c r="H411" s="8">
        <v>44995</v>
      </c>
      <c r="I411" s="9">
        <v>40800</v>
      </c>
      <c r="J411" s="9">
        <v>40800</v>
      </c>
      <c r="K411" s="9">
        <v>0</v>
      </c>
      <c r="L411" s="9">
        <v>40800</v>
      </c>
      <c r="M411" s="15" t="s">
        <v>20</v>
      </c>
      <c r="N411" s="15" t="s">
        <v>1271</v>
      </c>
      <c r="O411" s="1" t="s">
        <v>1271</v>
      </c>
      <c r="P411" s="9">
        <v>0</v>
      </c>
      <c r="Q411" s="1"/>
      <c r="R411" s="1"/>
      <c r="S411" s="1"/>
      <c r="T411" s="35">
        <v>0</v>
      </c>
      <c r="U411" s="35">
        <v>0</v>
      </c>
      <c r="V411" s="41" t="s">
        <v>1294</v>
      </c>
      <c r="W411" s="37" t="s">
        <v>1294</v>
      </c>
      <c r="X411" s="35">
        <v>0</v>
      </c>
      <c r="Y411" s="35">
        <v>0</v>
      </c>
      <c r="Z411" s="35">
        <v>0</v>
      </c>
      <c r="AA411" s="36"/>
      <c r="AB411" s="37"/>
      <c r="AC411" s="35">
        <v>0</v>
      </c>
      <c r="AD411" s="35">
        <v>0</v>
      </c>
      <c r="AE411" s="35">
        <v>0</v>
      </c>
      <c r="AF411" s="36"/>
      <c r="AG411" s="37"/>
      <c r="AH411" s="35">
        <v>0</v>
      </c>
      <c r="AI411" s="1" t="s">
        <v>1243</v>
      </c>
      <c r="AJ411" s="8">
        <v>44980</v>
      </c>
      <c r="AK411" s="8">
        <v>44995</v>
      </c>
      <c r="AL411" s="8">
        <v>44998</v>
      </c>
      <c r="AM411" s="29">
        <v>40800</v>
      </c>
      <c r="AN411" s="29">
        <v>40800</v>
      </c>
      <c r="AO411" s="29">
        <v>0</v>
      </c>
      <c r="AP411" s="29">
        <v>0</v>
      </c>
      <c r="AQ411" s="29">
        <v>0</v>
      </c>
      <c r="AR411" s="29">
        <v>0</v>
      </c>
      <c r="AS411" s="29">
        <v>0</v>
      </c>
      <c r="AT411" s="29">
        <v>0</v>
      </c>
      <c r="AU411" s="29">
        <v>40800</v>
      </c>
      <c r="AV411" s="33" t="s">
        <v>1288</v>
      </c>
      <c r="AW411" s="33" t="s">
        <v>1287</v>
      </c>
      <c r="AX411" s="29">
        <v>0</v>
      </c>
      <c r="AY411" s="29">
        <v>0</v>
      </c>
    </row>
    <row r="412" spans="1:51" x14ac:dyDescent="0.25">
      <c r="A412" s="1">
        <v>805027287</v>
      </c>
      <c r="B412" s="1" t="s">
        <v>13</v>
      </c>
      <c r="C412" s="7" t="s">
        <v>14</v>
      </c>
      <c r="D412" s="7">
        <v>291224</v>
      </c>
      <c r="E412" s="7" t="s">
        <v>348</v>
      </c>
      <c r="F412" s="7" t="s">
        <v>349</v>
      </c>
      <c r="G412" s="8">
        <v>45076.674826377537</v>
      </c>
      <c r="H412" s="8">
        <v>45094</v>
      </c>
      <c r="I412" s="9">
        <v>10200</v>
      </c>
      <c r="J412" s="9">
        <v>10200</v>
      </c>
      <c r="K412" s="9">
        <v>0</v>
      </c>
      <c r="L412" s="9">
        <v>10200</v>
      </c>
      <c r="M412" s="15" t="s">
        <v>20</v>
      </c>
      <c r="N412" s="15" t="s">
        <v>1271</v>
      </c>
      <c r="O412" s="1" t="s">
        <v>1271</v>
      </c>
      <c r="P412" s="9">
        <v>0</v>
      </c>
      <c r="Q412" s="1"/>
      <c r="R412" s="1"/>
      <c r="S412" s="1"/>
      <c r="T412" s="35">
        <v>0</v>
      </c>
      <c r="U412" s="35">
        <v>0</v>
      </c>
      <c r="V412" s="41" t="s">
        <v>1294</v>
      </c>
      <c r="W412" s="37" t="s">
        <v>1294</v>
      </c>
      <c r="X412" s="35">
        <v>0</v>
      </c>
      <c r="Y412" s="35">
        <v>0</v>
      </c>
      <c r="Z412" s="35">
        <v>0</v>
      </c>
      <c r="AA412" s="36"/>
      <c r="AB412" s="37"/>
      <c r="AC412" s="35">
        <v>0</v>
      </c>
      <c r="AD412" s="35">
        <v>0</v>
      </c>
      <c r="AE412" s="35">
        <v>0</v>
      </c>
      <c r="AF412" s="36"/>
      <c r="AG412" s="37"/>
      <c r="AH412" s="35">
        <v>0</v>
      </c>
      <c r="AI412" s="1" t="s">
        <v>1243</v>
      </c>
      <c r="AJ412" s="8">
        <v>45076</v>
      </c>
      <c r="AK412" s="8">
        <v>45094</v>
      </c>
      <c r="AL412" s="8">
        <v>45103</v>
      </c>
      <c r="AM412" s="29">
        <v>10200</v>
      </c>
      <c r="AN412" s="29">
        <v>10200</v>
      </c>
      <c r="AO412" s="29">
        <v>0</v>
      </c>
      <c r="AP412" s="29">
        <v>0</v>
      </c>
      <c r="AQ412" s="29">
        <v>0</v>
      </c>
      <c r="AR412" s="29">
        <v>0</v>
      </c>
      <c r="AS412" s="29">
        <v>0</v>
      </c>
      <c r="AT412" s="29">
        <v>0</v>
      </c>
      <c r="AU412" s="29">
        <v>10200</v>
      </c>
      <c r="AV412" s="33" t="s">
        <v>1286</v>
      </c>
      <c r="AW412" s="33" t="s">
        <v>1287</v>
      </c>
      <c r="AX412" s="29">
        <v>0</v>
      </c>
      <c r="AY412" s="29">
        <v>0</v>
      </c>
    </row>
    <row r="413" spans="1:51" x14ac:dyDescent="0.25">
      <c r="A413" s="1">
        <v>805027287</v>
      </c>
      <c r="B413" s="1" t="s">
        <v>13</v>
      </c>
      <c r="C413" s="7" t="s">
        <v>14</v>
      </c>
      <c r="D413" s="7">
        <v>259212</v>
      </c>
      <c r="E413" s="7" t="s">
        <v>908</v>
      </c>
      <c r="F413" s="7" t="s">
        <v>909</v>
      </c>
      <c r="G413" s="8">
        <v>44865.999988425989</v>
      </c>
      <c r="H413" s="8">
        <v>45275.540804895834</v>
      </c>
      <c r="I413" s="9">
        <v>80800</v>
      </c>
      <c r="J413" s="9">
        <v>0</v>
      </c>
      <c r="K413" s="9">
        <v>80800</v>
      </c>
      <c r="L413" s="9">
        <v>80800</v>
      </c>
      <c r="M413" s="16" t="s">
        <v>21</v>
      </c>
      <c r="N413" s="15" t="s">
        <v>1271</v>
      </c>
      <c r="O413" s="1" t="s">
        <v>1271</v>
      </c>
      <c r="P413" s="9">
        <v>0</v>
      </c>
      <c r="Q413" s="1"/>
      <c r="R413" s="1"/>
      <c r="S413" s="1"/>
      <c r="T413" s="35">
        <v>0</v>
      </c>
      <c r="U413" s="35">
        <v>0</v>
      </c>
      <c r="V413" s="41" t="s">
        <v>1294</v>
      </c>
      <c r="W413" s="37" t="s">
        <v>1294</v>
      </c>
      <c r="X413" s="35">
        <v>0</v>
      </c>
      <c r="Y413" s="35">
        <v>0</v>
      </c>
      <c r="Z413" s="35">
        <v>0</v>
      </c>
      <c r="AA413" s="36"/>
      <c r="AB413" s="37"/>
      <c r="AC413" s="35">
        <v>0</v>
      </c>
      <c r="AD413" s="35">
        <v>0</v>
      </c>
      <c r="AE413" s="35">
        <v>0</v>
      </c>
      <c r="AF413" s="36"/>
      <c r="AG413" s="37"/>
      <c r="AH413" s="35">
        <v>0</v>
      </c>
      <c r="AI413" s="1" t="s">
        <v>1243</v>
      </c>
      <c r="AJ413" s="8">
        <v>44865</v>
      </c>
      <c r="AK413" s="8">
        <v>45275</v>
      </c>
      <c r="AL413" s="8">
        <v>45320</v>
      </c>
      <c r="AM413" s="29">
        <v>80800</v>
      </c>
      <c r="AN413" s="29">
        <v>0</v>
      </c>
      <c r="AO413" s="29">
        <v>0</v>
      </c>
      <c r="AP413" s="29">
        <v>0</v>
      </c>
      <c r="AQ413" s="29">
        <v>0</v>
      </c>
      <c r="AR413" s="29">
        <v>0</v>
      </c>
      <c r="AS413" s="29">
        <v>0</v>
      </c>
      <c r="AT413" s="29">
        <v>0</v>
      </c>
      <c r="AU413" s="29">
        <f>+AM413</f>
        <v>80800</v>
      </c>
      <c r="AV413" s="33" t="s">
        <v>1284</v>
      </c>
      <c r="AW413" s="33" t="s">
        <v>1285</v>
      </c>
      <c r="AX413" s="29">
        <v>0</v>
      </c>
      <c r="AY413" s="29">
        <v>0</v>
      </c>
    </row>
    <row r="414" spans="1:51" x14ac:dyDescent="0.25">
      <c r="A414" s="1">
        <v>805027287</v>
      </c>
      <c r="B414" s="1" t="s">
        <v>13</v>
      </c>
      <c r="C414" s="7" t="s">
        <v>14</v>
      </c>
      <c r="D414" s="7">
        <v>75035</v>
      </c>
      <c r="E414" s="7" t="s">
        <v>696</v>
      </c>
      <c r="F414" s="7" t="s">
        <v>697</v>
      </c>
      <c r="G414" s="8">
        <v>44408.999988425989</v>
      </c>
      <c r="H414" s="8">
        <v>45275.540804895834</v>
      </c>
      <c r="I414" s="9">
        <v>80800</v>
      </c>
      <c r="J414" s="9">
        <v>0</v>
      </c>
      <c r="K414" s="9">
        <v>80800</v>
      </c>
      <c r="L414" s="9">
        <v>80800</v>
      </c>
      <c r="M414" s="16" t="s">
        <v>21</v>
      </c>
      <c r="N414" s="15" t="s">
        <v>1271</v>
      </c>
      <c r="O414" s="1" t="s">
        <v>1289</v>
      </c>
      <c r="P414" s="9">
        <v>0</v>
      </c>
      <c r="Q414" s="1"/>
      <c r="R414" s="1"/>
      <c r="S414" s="1"/>
      <c r="T414" s="35">
        <v>0</v>
      </c>
      <c r="U414" s="35">
        <v>0</v>
      </c>
      <c r="V414" s="41" t="s">
        <v>1294</v>
      </c>
      <c r="W414" s="37" t="s">
        <v>1294</v>
      </c>
      <c r="X414" s="35">
        <v>0</v>
      </c>
      <c r="Y414" s="35">
        <v>0</v>
      </c>
      <c r="Z414" s="35">
        <v>0</v>
      </c>
      <c r="AA414" s="36"/>
      <c r="AB414" s="37"/>
      <c r="AC414" s="35">
        <v>0</v>
      </c>
      <c r="AD414" s="35">
        <v>0</v>
      </c>
      <c r="AE414" s="35">
        <v>0</v>
      </c>
      <c r="AF414" s="36"/>
      <c r="AG414" s="37"/>
      <c r="AH414" s="35">
        <v>0</v>
      </c>
      <c r="AI414" s="1" t="s">
        <v>1244</v>
      </c>
      <c r="AJ414" s="8">
        <v>44408</v>
      </c>
      <c r="AK414" s="8">
        <v>45275</v>
      </c>
      <c r="AL414" s="8"/>
      <c r="AM414" s="29">
        <v>80800</v>
      </c>
      <c r="AN414" s="29">
        <v>0</v>
      </c>
      <c r="AO414" s="29">
        <v>0</v>
      </c>
      <c r="AP414" s="29">
        <v>0</v>
      </c>
      <c r="AQ414" s="29">
        <v>0</v>
      </c>
      <c r="AR414" s="29">
        <v>0</v>
      </c>
      <c r="AS414" s="29">
        <v>0</v>
      </c>
      <c r="AT414" s="29">
        <v>0</v>
      </c>
      <c r="AU414" s="29">
        <v>0</v>
      </c>
      <c r="AV414" s="29"/>
      <c r="AW414" s="29"/>
      <c r="AX414" s="29">
        <v>0</v>
      </c>
      <c r="AY414" s="29">
        <v>0</v>
      </c>
    </row>
    <row r="415" spans="1:51" x14ac:dyDescent="0.25">
      <c r="A415" s="1">
        <v>805027287</v>
      </c>
      <c r="B415" s="1" t="s">
        <v>13</v>
      </c>
      <c r="C415" s="7" t="s">
        <v>14</v>
      </c>
      <c r="D415" s="7">
        <v>241106</v>
      </c>
      <c r="E415" s="7" t="s">
        <v>770</v>
      </c>
      <c r="F415" s="7" t="s">
        <v>771</v>
      </c>
      <c r="G415" s="8">
        <v>44797.676423611119</v>
      </c>
      <c r="H415" s="8">
        <v>44853</v>
      </c>
      <c r="I415" s="9">
        <v>861000</v>
      </c>
      <c r="J415" s="9">
        <v>861000</v>
      </c>
      <c r="K415" s="9">
        <v>0</v>
      </c>
      <c r="L415" s="9">
        <v>861000</v>
      </c>
      <c r="M415" s="15" t="s">
        <v>20</v>
      </c>
      <c r="N415" s="15" t="s">
        <v>1271</v>
      </c>
      <c r="O415" s="1" t="s">
        <v>1289</v>
      </c>
      <c r="P415" s="9">
        <v>0</v>
      </c>
      <c r="Q415" s="1"/>
      <c r="R415" s="1"/>
      <c r="S415" s="1"/>
      <c r="T415" s="35">
        <v>0</v>
      </c>
      <c r="U415" s="35">
        <v>0</v>
      </c>
      <c r="V415" s="41" t="s">
        <v>1294</v>
      </c>
      <c r="W415" s="37" t="s">
        <v>1294</v>
      </c>
      <c r="X415" s="35">
        <v>0</v>
      </c>
      <c r="Y415" s="35">
        <v>0</v>
      </c>
      <c r="Z415" s="35">
        <v>0</v>
      </c>
      <c r="AA415" s="36"/>
      <c r="AB415" s="37"/>
      <c r="AC415" s="35">
        <v>0</v>
      </c>
      <c r="AD415" s="35">
        <v>0</v>
      </c>
      <c r="AE415" s="35">
        <v>0</v>
      </c>
      <c r="AF415" s="36"/>
      <c r="AG415" s="37"/>
      <c r="AH415" s="35">
        <v>0</v>
      </c>
      <c r="AI415" s="1" t="s">
        <v>1244</v>
      </c>
      <c r="AJ415" s="8">
        <v>44797</v>
      </c>
      <c r="AK415" s="8">
        <v>45336</v>
      </c>
      <c r="AL415" s="8"/>
      <c r="AM415" s="29">
        <v>861000</v>
      </c>
      <c r="AN415" s="29">
        <v>0</v>
      </c>
      <c r="AO415" s="29">
        <v>0</v>
      </c>
      <c r="AP415" s="29">
        <v>0</v>
      </c>
      <c r="AQ415" s="29">
        <v>0</v>
      </c>
      <c r="AR415" s="29">
        <v>0</v>
      </c>
      <c r="AS415" s="29">
        <v>0</v>
      </c>
      <c r="AT415" s="29">
        <v>0</v>
      </c>
      <c r="AU415" s="29">
        <v>0</v>
      </c>
      <c r="AV415" s="29"/>
      <c r="AW415" s="29"/>
      <c r="AX415" s="29">
        <v>0</v>
      </c>
      <c r="AY415" s="29">
        <v>0</v>
      </c>
    </row>
    <row r="416" spans="1:51" x14ac:dyDescent="0.25">
      <c r="A416" s="1">
        <v>805027287</v>
      </c>
      <c r="B416" s="1" t="s">
        <v>13</v>
      </c>
      <c r="C416" s="7" t="s">
        <v>14</v>
      </c>
      <c r="D416" s="7">
        <v>259355</v>
      </c>
      <c r="E416" s="7" t="s">
        <v>958</v>
      </c>
      <c r="F416" s="7" t="s">
        <v>959</v>
      </c>
      <c r="G416" s="8">
        <v>44865.999988425989</v>
      </c>
      <c r="H416" s="8">
        <v>45275.540804895834</v>
      </c>
      <c r="I416" s="9">
        <v>80800</v>
      </c>
      <c r="J416" s="9">
        <v>0</v>
      </c>
      <c r="K416" s="9">
        <v>80800</v>
      </c>
      <c r="L416" s="9">
        <v>80800</v>
      </c>
      <c r="M416" s="16" t="s">
        <v>21</v>
      </c>
      <c r="N416" s="15" t="s">
        <v>1271</v>
      </c>
      <c r="O416" s="1" t="s">
        <v>1289</v>
      </c>
      <c r="P416" s="9">
        <v>0</v>
      </c>
      <c r="Q416" s="1"/>
      <c r="R416" s="1"/>
      <c r="S416" s="1"/>
      <c r="T416" s="35">
        <v>0</v>
      </c>
      <c r="U416" s="35">
        <v>0</v>
      </c>
      <c r="V416" s="41" t="s">
        <v>1294</v>
      </c>
      <c r="W416" s="37" t="s">
        <v>1294</v>
      </c>
      <c r="X416" s="35">
        <v>0</v>
      </c>
      <c r="Y416" s="35">
        <v>0</v>
      </c>
      <c r="Z416" s="35">
        <v>0</v>
      </c>
      <c r="AA416" s="36"/>
      <c r="AB416" s="37"/>
      <c r="AC416" s="35">
        <v>0</v>
      </c>
      <c r="AD416" s="35">
        <v>0</v>
      </c>
      <c r="AE416" s="35">
        <v>0</v>
      </c>
      <c r="AF416" s="36"/>
      <c r="AG416" s="37"/>
      <c r="AH416" s="35">
        <v>0</v>
      </c>
      <c r="AI416" s="1" t="s">
        <v>1244</v>
      </c>
      <c r="AJ416" s="8">
        <v>44865</v>
      </c>
      <c r="AK416" s="8">
        <v>45275</v>
      </c>
      <c r="AL416" s="8"/>
      <c r="AM416" s="29">
        <v>80800</v>
      </c>
      <c r="AN416" s="29">
        <v>0</v>
      </c>
      <c r="AO416" s="29">
        <v>0</v>
      </c>
      <c r="AP416" s="29">
        <v>0</v>
      </c>
      <c r="AQ416" s="29">
        <v>0</v>
      </c>
      <c r="AR416" s="29">
        <v>0</v>
      </c>
      <c r="AS416" s="29">
        <v>0</v>
      </c>
      <c r="AT416" s="29">
        <v>0</v>
      </c>
      <c r="AU416" s="29">
        <v>0</v>
      </c>
      <c r="AV416" s="29"/>
      <c r="AW416" s="29"/>
      <c r="AX416" s="29">
        <v>0</v>
      </c>
      <c r="AY416" s="29">
        <v>0</v>
      </c>
    </row>
    <row r="417" spans="1:51" x14ac:dyDescent="0.25">
      <c r="A417" s="1">
        <v>805027287</v>
      </c>
      <c r="B417" s="1" t="s">
        <v>13</v>
      </c>
      <c r="C417" s="7" t="s">
        <v>14</v>
      </c>
      <c r="D417" s="7">
        <v>262110</v>
      </c>
      <c r="E417" s="7" t="s">
        <v>1008</v>
      </c>
      <c r="F417" s="7" t="s">
        <v>1009</v>
      </c>
      <c r="G417" s="8">
        <v>44877.999988425989</v>
      </c>
      <c r="H417" s="8">
        <v>45275.540804895834</v>
      </c>
      <c r="I417" s="9">
        <v>80800</v>
      </c>
      <c r="J417" s="9">
        <v>0</v>
      </c>
      <c r="K417" s="9">
        <v>80800</v>
      </c>
      <c r="L417" s="9">
        <v>80800</v>
      </c>
      <c r="M417" s="16" t="s">
        <v>21</v>
      </c>
      <c r="N417" s="15" t="s">
        <v>1271</v>
      </c>
      <c r="O417" s="1" t="s">
        <v>1289</v>
      </c>
      <c r="P417" s="9">
        <v>0</v>
      </c>
      <c r="Q417" s="1"/>
      <c r="R417" s="1"/>
      <c r="S417" s="1"/>
      <c r="T417" s="35">
        <v>0</v>
      </c>
      <c r="U417" s="35">
        <v>0</v>
      </c>
      <c r="V417" s="41" t="s">
        <v>1294</v>
      </c>
      <c r="W417" s="37" t="s">
        <v>1294</v>
      </c>
      <c r="X417" s="35">
        <v>0</v>
      </c>
      <c r="Y417" s="35">
        <v>0</v>
      </c>
      <c r="Z417" s="35">
        <v>0</v>
      </c>
      <c r="AA417" s="36"/>
      <c r="AB417" s="37"/>
      <c r="AC417" s="35">
        <v>0</v>
      </c>
      <c r="AD417" s="35">
        <v>0</v>
      </c>
      <c r="AE417" s="35">
        <v>0</v>
      </c>
      <c r="AF417" s="36"/>
      <c r="AG417" s="37"/>
      <c r="AH417" s="35">
        <v>0</v>
      </c>
      <c r="AI417" s="1" t="s">
        <v>1244</v>
      </c>
      <c r="AJ417" s="8">
        <v>44877</v>
      </c>
      <c r="AK417" s="8">
        <v>45275</v>
      </c>
      <c r="AL417" s="8"/>
      <c r="AM417" s="29">
        <v>80800</v>
      </c>
      <c r="AN417" s="29">
        <v>0</v>
      </c>
      <c r="AO417" s="29">
        <v>0</v>
      </c>
      <c r="AP417" s="29">
        <v>0</v>
      </c>
      <c r="AQ417" s="29">
        <v>0</v>
      </c>
      <c r="AR417" s="29">
        <v>0</v>
      </c>
      <c r="AS417" s="29">
        <v>0</v>
      </c>
      <c r="AT417" s="29">
        <v>0</v>
      </c>
      <c r="AU417" s="29">
        <v>0</v>
      </c>
      <c r="AV417" s="29"/>
      <c r="AW417" s="29"/>
      <c r="AX417" s="29">
        <v>0</v>
      </c>
      <c r="AY417" s="29">
        <v>0</v>
      </c>
    </row>
    <row r="418" spans="1:51" x14ac:dyDescent="0.25">
      <c r="A418" s="1">
        <v>805027287</v>
      </c>
      <c r="B418" s="1" t="s">
        <v>13</v>
      </c>
      <c r="C418" s="7" t="s">
        <v>14</v>
      </c>
      <c r="D418" s="7">
        <v>290771</v>
      </c>
      <c r="E418" s="7" t="s">
        <v>346</v>
      </c>
      <c r="F418" s="7" t="s">
        <v>347</v>
      </c>
      <c r="G418" s="8">
        <v>45062.667199074291</v>
      </c>
      <c r="H418" s="8">
        <v>45094</v>
      </c>
      <c r="I418" s="9">
        <v>500700</v>
      </c>
      <c r="J418" s="9">
        <v>381100</v>
      </c>
      <c r="K418" s="9">
        <v>0</v>
      </c>
      <c r="L418" s="9">
        <v>381100</v>
      </c>
      <c r="M418" s="15" t="s">
        <v>20</v>
      </c>
      <c r="N418" s="15" t="s">
        <v>1274</v>
      </c>
      <c r="O418" s="1" t="s">
        <v>1293</v>
      </c>
      <c r="P418" s="9">
        <v>381100</v>
      </c>
      <c r="Q418" s="1">
        <v>1222334743</v>
      </c>
      <c r="R418" s="1"/>
      <c r="S418" s="1"/>
      <c r="T418" s="35">
        <v>119600</v>
      </c>
      <c r="U418" s="35">
        <v>0</v>
      </c>
      <c r="V418" s="41">
        <v>4800060826</v>
      </c>
      <c r="W418" s="37">
        <v>45155</v>
      </c>
      <c r="X418" s="35">
        <v>1408300</v>
      </c>
      <c r="Y418" s="35">
        <v>0</v>
      </c>
      <c r="Z418" s="35">
        <v>0</v>
      </c>
      <c r="AA418" s="36"/>
      <c r="AB418" s="37"/>
      <c r="AC418" s="35">
        <v>0</v>
      </c>
      <c r="AD418" s="35">
        <v>0</v>
      </c>
      <c r="AE418" s="35">
        <v>0</v>
      </c>
      <c r="AF418" s="36"/>
      <c r="AG418" s="37"/>
      <c r="AH418" s="35">
        <v>0</v>
      </c>
      <c r="AI418" s="1" t="s">
        <v>1242</v>
      </c>
      <c r="AJ418" s="8">
        <v>45062</v>
      </c>
      <c r="AK418" s="8">
        <v>45094</v>
      </c>
      <c r="AL418" s="8"/>
      <c r="AM418" s="29">
        <v>500700</v>
      </c>
      <c r="AN418" s="29">
        <v>500700</v>
      </c>
      <c r="AO418" s="29">
        <v>119600</v>
      </c>
      <c r="AP418" s="29">
        <v>0</v>
      </c>
      <c r="AQ418" s="29">
        <v>368237</v>
      </c>
      <c r="AR418" s="29">
        <v>0</v>
      </c>
      <c r="AS418" s="29">
        <v>0</v>
      </c>
      <c r="AT418" s="29">
        <v>0</v>
      </c>
      <c r="AU418" s="29">
        <v>0</v>
      </c>
      <c r="AV418" s="29"/>
      <c r="AW418" s="29"/>
      <c r="AX418" s="29">
        <v>0</v>
      </c>
      <c r="AY418" s="29">
        <v>119600</v>
      </c>
    </row>
    <row r="419" spans="1:51" x14ac:dyDescent="0.25">
      <c r="A419" s="1">
        <v>805027287</v>
      </c>
      <c r="B419" s="1" t="s">
        <v>13</v>
      </c>
      <c r="C419" s="7" t="s">
        <v>14</v>
      </c>
      <c r="D419" s="7">
        <v>280520</v>
      </c>
      <c r="E419" s="7" t="s">
        <v>34</v>
      </c>
      <c r="F419" s="7" t="s">
        <v>35</v>
      </c>
      <c r="G419" s="8">
        <v>45007.999988425989</v>
      </c>
      <c r="H419" s="8">
        <v>45187</v>
      </c>
      <c r="I419" s="9">
        <v>10200</v>
      </c>
      <c r="J419" s="9">
        <v>10200</v>
      </c>
      <c r="K419" s="9">
        <v>0</v>
      </c>
      <c r="L419" s="9">
        <v>10200</v>
      </c>
      <c r="M419" s="15" t="s">
        <v>20</v>
      </c>
      <c r="N419" s="15" t="s">
        <v>1274</v>
      </c>
      <c r="O419" s="1" t="s">
        <v>1293</v>
      </c>
      <c r="P419" s="9">
        <v>0</v>
      </c>
      <c r="Q419" s="1"/>
      <c r="R419" s="1"/>
      <c r="S419" s="1"/>
      <c r="T419" s="35">
        <v>0</v>
      </c>
      <c r="U419" s="35">
        <v>0</v>
      </c>
      <c r="V419" s="41" t="s">
        <v>1294</v>
      </c>
      <c r="W419" s="37" t="s">
        <v>1294</v>
      </c>
      <c r="X419" s="35">
        <v>0</v>
      </c>
      <c r="Y419" s="35">
        <v>0</v>
      </c>
      <c r="Z419" s="35">
        <v>0</v>
      </c>
      <c r="AA419" s="36"/>
      <c r="AB419" s="37"/>
      <c r="AC419" s="35">
        <v>0</v>
      </c>
      <c r="AD419" s="35">
        <v>0</v>
      </c>
      <c r="AE419" s="35">
        <v>0</v>
      </c>
      <c r="AF419" s="36"/>
      <c r="AG419" s="37"/>
      <c r="AH419" s="35">
        <v>0</v>
      </c>
      <c r="AI419" s="1" t="s">
        <v>1242</v>
      </c>
      <c r="AJ419" s="8">
        <v>45008</v>
      </c>
      <c r="AK419" s="8">
        <v>45187</v>
      </c>
      <c r="AL419" s="8"/>
      <c r="AM419" s="29">
        <v>10200</v>
      </c>
      <c r="AN419" s="29">
        <v>10200</v>
      </c>
      <c r="AO419" s="29">
        <v>10200</v>
      </c>
      <c r="AP419" s="29">
        <v>0</v>
      </c>
      <c r="AQ419" s="29">
        <v>0</v>
      </c>
      <c r="AR419" s="29">
        <v>0</v>
      </c>
      <c r="AS419" s="29">
        <v>0</v>
      </c>
      <c r="AT419" s="29">
        <v>0</v>
      </c>
      <c r="AU419" s="29">
        <v>0</v>
      </c>
      <c r="AV419" s="29"/>
      <c r="AW419" s="29"/>
      <c r="AX419" s="29">
        <v>0</v>
      </c>
      <c r="AY419" s="29">
        <v>10200</v>
      </c>
    </row>
    <row r="420" spans="1:51" x14ac:dyDescent="0.25">
      <c r="A420" s="1">
        <v>805027287</v>
      </c>
      <c r="B420" s="1" t="s">
        <v>13</v>
      </c>
      <c r="C420" s="7" t="s">
        <v>14</v>
      </c>
      <c r="D420" s="7">
        <v>280521</v>
      </c>
      <c r="E420" s="7" t="s">
        <v>36</v>
      </c>
      <c r="F420" s="7" t="s">
        <v>37</v>
      </c>
      <c r="G420" s="8">
        <v>45007.999988425989</v>
      </c>
      <c r="H420" s="8">
        <v>45187</v>
      </c>
      <c r="I420" s="9">
        <v>20400</v>
      </c>
      <c r="J420" s="9">
        <v>20400</v>
      </c>
      <c r="K420" s="9">
        <v>0</v>
      </c>
      <c r="L420" s="9">
        <v>20400</v>
      </c>
      <c r="M420" s="15" t="s">
        <v>20</v>
      </c>
      <c r="N420" s="15" t="s">
        <v>1274</v>
      </c>
      <c r="O420" s="1" t="s">
        <v>1293</v>
      </c>
      <c r="P420" s="9">
        <v>0</v>
      </c>
      <c r="Q420" s="1"/>
      <c r="R420" s="1"/>
      <c r="S420" s="1"/>
      <c r="T420" s="35">
        <v>0</v>
      </c>
      <c r="U420" s="35">
        <v>0</v>
      </c>
      <c r="V420" s="41" t="s">
        <v>1294</v>
      </c>
      <c r="W420" s="37" t="s">
        <v>1294</v>
      </c>
      <c r="X420" s="35">
        <v>0</v>
      </c>
      <c r="Y420" s="35">
        <v>0</v>
      </c>
      <c r="Z420" s="35">
        <v>0</v>
      </c>
      <c r="AA420" s="36"/>
      <c r="AB420" s="37"/>
      <c r="AC420" s="35">
        <v>0</v>
      </c>
      <c r="AD420" s="35">
        <v>0</v>
      </c>
      <c r="AE420" s="35">
        <v>0</v>
      </c>
      <c r="AF420" s="36"/>
      <c r="AG420" s="37"/>
      <c r="AH420" s="35">
        <v>0</v>
      </c>
      <c r="AI420" s="1" t="s">
        <v>1242</v>
      </c>
      <c r="AJ420" s="8">
        <v>45008</v>
      </c>
      <c r="AK420" s="8">
        <v>45187</v>
      </c>
      <c r="AL420" s="8"/>
      <c r="AM420" s="29">
        <v>20400</v>
      </c>
      <c r="AN420" s="29">
        <v>20400</v>
      </c>
      <c r="AO420" s="29">
        <v>20400</v>
      </c>
      <c r="AP420" s="29">
        <v>0</v>
      </c>
      <c r="AQ420" s="29">
        <v>0</v>
      </c>
      <c r="AR420" s="29">
        <v>0</v>
      </c>
      <c r="AS420" s="29">
        <v>0</v>
      </c>
      <c r="AT420" s="29">
        <v>0</v>
      </c>
      <c r="AU420" s="29">
        <v>0</v>
      </c>
      <c r="AV420" s="29"/>
      <c r="AW420" s="29"/>
      <c r="AX420" s="29">
        <v>0</v>
      </c>
      <c r="AY420" s="29">
        <v>20400</v>
      </c>
    </row>
    <row r="421" spans="1:51" x14ac:dyDescent="0.25">
      <c r="A421" s="1">
        <v>805027287</v>
      </c>
      <c r="B421" s="1" t="s">
        <v>13</v>
      </c>
      <c r="C421" s="7" t="s">
        <v>14</v>
      </c>
      <c r="D421" s="7">
        <v>283117</v>
      </c>
      <c r="E421" s="7" t="s">
        <v>38</v>
      </c>
      <c r="F421" s="7" t="s">
        <v>39</v>
      </c>
      <c r="G421" s="8">
        <v>45014.682500000112</v>
      </c>
      <c r="H421" s="8">
        <v>45187</v>
      </c>
      <c r="I421" s="9">
        <v>10200</v>
      </c>
      <c r="J421" s="9">
        <v>10200</v>
      </c>
      <c r="K421" s="9">
        <v>0</v>
      </c>
      <c r="L421" s="9">
        <v>10200</v>
      </c>
      <c r="M421" s="15" t="s">
        <v>20</v>
      </c>
      <c r="N421" s="15" t="s">
        <v>1274</v>
      </c>
      <c r="O421" s="1" t="s">
        <v>1293</v>
      </c>
      <c r="P421" s="9">
        <v>0</v>
      </c>
      <c r="Q421" s="1"/>
      <c r="R421" s="1"/>
      <c r="S421" s="1"/>
      <c r="T421" s="35">
        <v>0</v>
      </c>
      <c r="U421" s="35">
        <v>0</v>
      </c>
      <c r="V421" s="41" t="s">
        <v>1294</v>
      </c>
      <c r="W421" s="37" t="s">
        <v>1294</v>
      </c>
      <c r="X421" s="35">
        <v>0</v>
      </c>
      <c r="Y421" s="35">
        <v>0</v>
      </c>
      <c r="Z421" s="35">
        <v>0</v>
      </c>
      <c r="AA421" s="36"/>
      <c r="AB421" s="37"/>
      <c r="AC421" s="35">
        <v>0</v>
      </c>
      <c r="AD421" s="35">
        <v>0</v>
      </c>
      <c r="AE421" s="35">
        <v>0</v>
      </c>
      <c r="AF421" s="36"/>
      <c r="AG421" s="37"/>
      <c r="AH421" s="35">
        <v>0</v>
      </c>
      <c r="AI421" s="1" t="s">
        <v>1242</v>
      </c>
      <c r="AJ421" s="8">
        <v>45014</v>
      </c>
      <c r="AK421" s="8">
        <v>45187</v>
      </c>
      <c r="AL421" s="8"/>
      <c r="AM421" s="29">
        <v>10200</v>
      </c>
      <c r="AN421" s="29">
        <v>10200</v>
      </c>
      <c r="AO421" s="29">
        <v>10200</v>
      </c>
      <c r="AP421" s="29">
        <v>0</v>
      </c>
      <c r="AQ421" s="29">
        <v>0</v>
      </c>
      <c r="AR421" s="29">
        <v>0</v>
      </c>
      <c r="AS421" s="29">
        <v>0</v>
      </c>
      <c r="AT421" s="29">
        <v>0</v>
      </c>
      <c r="AU421" s="29">
        <v>0</v>
      </c>
      <c r="AV421" s="29"/>
      <c r="AW421" s="29"/>
      <c r="AX421" s="29">
        <v>0</v>
      </c>
      <c r="AY421" s="29">
        <v>10200</v>
      </c>
    </row>
    <row r="422" spans="1:51" x14ac:dyDescent="0.25">
      <c r="A422" s="1">
        <v>805027287</v>
      </c>
      <c r="B422" s="1" t="s">
        <v>13</v>
      </c>
      <c r="C422" s="7" t="s">
        <v>14</v>
      </c>
      <c r="D422" s="7">
        <v>283118</v>
      </c>
      <c r="E422" s="7" t="s">
        <v>40</v>
      </c>
      <c r="F422" s="7" t="s">
        <v>41</v>
      </c>
      <c r="G422" s="8">
        <v>45014.682754629757</v>
      </c>
      <c r="H422" s="8">
        <v>45187</v>
      </c>
      <c r="I422" s="9">
        <v>30600</v>
      </c>
      <c r="J422" s="9">
        <v>30600</v>
      </c>
      <c r="K422" s="9">
        <v>0</v>
      </c>
      <c r="L422" s="9">
        <v>30600</v>
      </c>
      <c r="M422" s="15" t="s">
        <v>20</v>
      </c>
      <c r="N422" s="15" t="s">
        <v>1274</v>
      </c>
      <c r="O422" s="1" t="s">
        <v>1293</v>
      </c>
      <c r="P422" s="9">
        <v>0</v>
      </c>
      <c r="Q422" s="1"/>
      <c r="R422" s="1"/>
      <c r="S422" s="1"/>
      <c r="T422" s="35">
        <v>0</v>
      </c>
      <c r="U422" s="35">
        <v>0</v>
      </c>
      <c r="V422" s="41" t="s">
        <v>1294</v>
      </c>
      <c r="W422" s="37" t="s">
        <v>1294</v>
      </c>
      <c r="X422" s="35">
        <v>0</v>
      </c>
      <c r="Y422" s="35">
        <v>0</v>
      </c>
      <c r="Z422" s="35">
        <v>0</v>
      </c>
      <c r="AA422" s="36"/>
      <c r="AB422" s="37"/>
      <c r="AC422" s="35">
        <v>0</v>
      </c>
      <c r="AD422" s="35">
        <v>0</v>
      </c>
      <c r="AE422" s="35">
        <v>0</v>
      </c>
      <c r="AF422" s="36"/>
      <c r="AG422" s="37"/>
      <c r="AH422" s="35">
        <v>0</v>
      </c>
      <c r="AI422" s="1" t="s">
        <v>1242</v>
      </c>
      <c r="AJ422" s="8">
        <v>45015</v>
      </c>
      <c r="AK422" s="8">
        <v>45187</v>
      </c>
      <c r="AL422" s="8"/>
      <c r="AM422" s="29">
        <v>30600</v>
      </c>
      <c r="AN422" s="29">
        <v>30600</v>
      </c>
      <c r="AO422" s="29">
        <v>30600</v>
      </c>
      <c r="AP422" s="29">
        <v>0</v>
      </c>
      <c r="AQ422" s="29">
        <v>0</v>
      </c>
      <c r="AR422" s="29">
        <v>0</v>
      </c>
      <c r="AS422" s="29">
        <v>0</v>
      </c>
      <c r="AT422" s="29">
        <v>0</v>
      </c>
      <c r="AU422" s="29">
        <v>0</v>
      </c>
      <c r="AV422" s="29"/>
      <c r="AW422" s="29"/>
      <c r="AX422" s="29">
        <v>0</v>
      </c>
      <c r="AY422" s="29">
        <v>30600</v>
      </c>
    </row>
    <row r="423" spans="1:51" x14ac:dyDescent="0.25">
      <c r="A423" s="1">
        <v>805027287</v>
      </c>
      <c r="B423" s="1" t="s">
        <v>13</v>
      </c>
      <c r="C423" s="7" t="s">
        <v>14</v>
      </c>
      <c r="D423" s="7">
        <v>283119</v>
      </c>
      <c r="E423" s="7" t="s">
        <v>42</v>
      </c>
      <c r="F423" s="7" t="s">
        <v>43</v>
      </c>
      <c r="G423" s="8">
        <v>45014.682974525262</v>
      </c>
      <c r="H423" s="8">
        <v>45187</v>
      </c>
      <c r="I423" s="9">
        <v>30600</v>
      </c>
      <c r="J423" s="9">
        <v>30600</v>
      </c>
      <c r="K423" s="9">
        <v>0</v>
      </c>
      <c r="L423" s="9">
        <v>30600</v>
      </c>
      <c r="M423" s="15" t="s">
        <v>20</v>
      </c>
      <c r="N423" s="15" t="s">
        <v>1274</v>
      </c>
      <c r="O423" s="1" t="s">
        <v>1293</v>
      </c>
      <c r="P423" s="9">
        <v>0</v>
      </c>
      <c r="Q423" s="1"/>
      <c r="R423" s="1"/>
      <c r="S423" s="1"/>
      <c r="T423" s="35">
        <v>0</v>
      </c>
      <c r="U423" s="35">
        <v>0</v>
      </c>
      <c r="V423" s="41" t="s">
        <v>1294</v>
      </c>
      <c r="W423" s="37" t="s">
        <v>1294</v>
      </c>
      <c r="X423" s="35">
        <v>0</v>
      </c>
      <c r="Y423" s="35">
        <v>0</v>
      </c>
      <c r="Z423" s="35">
        <v>0</v>
      </c>
      <c r="AA423" s="36"/>
      <c r="AB423" s="37"/>
      <c r="AC423" s="35">
        <v>0</v>
      </c>
      <c r="AD423" s="35">
        <v>0</v>
      </c>
      <c r="AE423" s="35">
        <v>0</v>
      </c>
      <c r="AF423" s="36"/>
      <c r="AG423" s="37"/>
      <c r="AH423" s="35">
        <v>0</v>
      </c>
      <c r="AI423" s="1" t="s">
        <v>1242</v>
      </c>
      <c r="AJ423" s="8">
        <v>45014</v>
      </c>
      <c r="AK423" s="8">
        <v>45187</v>
      </c>
      <c r="AL423" s="8"/>
      <c r="AM423" s="29">
        <v>30600</v>
      </c>
      <c r="AN423" s="29">
        <v>30600</v>
      </c>
      <c r="AO423" s="29">
        <v>30600</v>
      </c>
      <c r="AP423" s="29">
        <v>0</v>
      </c>
      <c r="AQ423" s="29">
        <v>0</v>
      </c>
      <c r="AR423" s="29">
        <v>0</v>
      </c>
      <c r="AS423" s="29">
        <v>0</v>
      </c>
      <c r="AT423" s="29">
        <v>0</v>
      </c>
      <c r="AU423" s="29">
        <v>0</v>
      </c>
      <c r="AV423" s="29"/>
      <c r="AW423" s="29"/>
      <c r="AX423" s="29">
        <v>0</v>
      </c>
      <c r="AY423" s="29">
        <v>30600</v>
      </c>
    </row>
    <row r="424" spans="1:51" x14ac:dyDescent="0.25">
      <c r="A424" s="1">
        <v>805027287</v>
      </c>
      <c r="B424" s="1" t="s">
        <v>13</v>
      </c>
      <c r="C424" s="7" t="s">
        <v>14</v>
      </c>
      <c r="D424" s="7">
        <v>280196</v>
      </c>
      <c r="E424" s="7" t="s">
        <v>350</v>
      </c>
      <c r="F424" s="7" t="s">
        <v>351</v>
      </c>
      <c r="G424" s="8">
        <v>44998.449479166884</v>
      </c>
      <c r="H424" s="8">
        <v>45187</v>
      </c>
      <c r="I424" s="9">
        <v>399100</v>
      </c>
      <c r="J424" s="9">
        <v>150500</v>
      </c>
      <c r="K424" s="9">
        <v>0</v>
      </c>
      <c r="L424" s="9">
        <v>150500</v>
      </c>
      <c r="M424" s="15" t="s">
        <v>20</v>
      </c>
      <c r="N424" s="15" t="s">
        <v>1275</v>
      </c>
      <c r="O424" s="1" t="s">
        <v>1293</v>
      </c>
      <c r="P424" s="9">
        <v>0</v>
      </c>
      <c r="Q424" s="1"/>
      <c r="R424" s="1"/>
      <c r="S424" s="1"/>
      <c r="T424" s="35">
        <v>0</v>
      </c>
      <c r="U424" s="35">
        <v>0</v>
      </c>
      <c r="V424" s="41" t="s">
        <v>1294</v>
      </c>
      <c r="W424" s="37" t="s">
        <v>1294</v>
      </c>
      <c r="X424" s="35">
        <v>0</v>
      </c>
      <c r="Y424" s="35">
        <v>0</v>
      </c>
      <c r="Z424" s="35">
        <v>0</v>
      </c>
      <c r="AA424" s="36"/>
      <c r="AB424" s="37"/>
      <c r="AC424" s="35">
        <v>0</v>
      </c>
      <c r="AD424" s="35">
        <v>0</v>
      </c>
      <c r="AE424" s="35">
        <v>0</v>
      </c>
      <c r="AF424" s="36"/>
      <c r="AG424" s="37"/>
      <c r="AH424" s="35">
        <v>0</v>
      </c>
      <c r="AI424" s="1" t="s">
        <v>1242</v>
      </c>
      <c r="AJ424" s="8">
        <v>44998</v>
      </c>
      <c r="AK424" s="8">
        <v>45187</v>
      </c>
      <c r="AL424" s="8"/>
      <c r="AM424" s="29">
        <v>399100</v>
      </c>
      <c r="AN424" s="29">
        <v>399100</v>
      </c>
      <c r="AO424" s="29">
        <v>248600</v>
      </c>
      <c r="AP424" s="29">
        <v>0</v>
      </c>
      <c r="AQ424" s="29">
        <v>364797</v>
      </c>
      <c r="AR424" s="29">
        <v>0</v>
      </c>
      <c r="AS424" s="29">
        <v>0</v>
      </c>
      <c r="AT424" s="29">
        <v>0</v>
      </c>
      <c r="AU424" s="29">
        <v>0</v>
      </c>
      <c r="AV424" s="29"/>
      <c r="AW424" s="29"/>
      <c r="AX424" s="29">
        <v>0</v>
      </c>
      <c r="AY424" s="29">
        <v>248600</v>
      </c>
    </row>
    <row r="425" spans="1:51" x14ac:dyDescent="0.25">
      <c r="A425" s="1">
        <v>805027287</v>
      </c>
      <c r="B425" s="1" t="s">
        <v>13</v>
      </c>
      <c r="C425" s="7" t="s">
        <v>14</v>
      </c>
      <c r="D425" s="7">
        <v>305626</v>
      </c>
      <c r="E425" s="7" t="s">
        <v>150</v>
      </c>
      <c r="F425" s="7" t="s">
        <v>151</v>
      </c>
      <c r="G425" s="8">
        <v>45138.696099525318</v>
      </c>
      <c r="H425" s="8">
        <v>45238</v>
      </c>
      <c r="I425" s="9">
        <v>120200</v>
      </c>
      <c r="J425" s="9">
        <v>120200</v>
      </c>
      <c r="K425" s="9">
        <v>0</v>
      </c>
      <c r="L425" s="9">
        <v>120200</v>
      </c>
      <c r="M425" s="15" t="s">
        <v>20</v>
      </c>
      <c r="N425" s="15" t="e">
        <v>#N/A</v>
      </c>
      <c r="O425" s="1" t="s">
        <v>1289</v>
      </c>
      <c r="P425" s="9">
        <v>0</v>
      </c>
      <c r="Q425" s="1"/>
      <c r="R425" s="1"/>
      <c r="S425" s="1"/>
      <c r="T425" s="35">
        <v>0</v>
      </c>
      <c r="U425" s="35">
        <v>0</v>
      </c>
      <c r="V425" s="41" t="s">
        <v>1294</v>
      </c>
      <c r="W425" s="37" t="s">
        <v>1294</v>
      </c>
      <c r="X425" s="35">
        <v>0</v>
      </c>
      <c r="Y425" s="35">
        <v>0</v>
      </c>
      <c r="Z425" s="35">
        <v>0</v>
      </c>
      <c r="AA425" s="36"/>
      <c r="AB425" s="37"/>
      <c r="AC425" s="35">
        <v>0</v>
      </c>
      <c r="AD425" s="35">
        <v>0</v>
      </c>
      <c r="AE425" s="35">
        <v>0</v>
      </c>
      <c r="AF425" s="36"/>
      <c r="AG425" s="37"/>
      <c r="AH425" s="35">
        <v>0</v>
      </c>
      <c r="AI425" s="1" t="s">
        <v>1244</v>
      </c>
      <c r="AJ425" s="8">
        <v>45138</v>
      </c>
      <c r="AK425" s="8">
        <v>45239</v>
      </c>
      <c r="AL425" s="8"/>
      <c r="AM425" s="29">
        <v>120200</v>
      </c>
      <c r="AN425" s="29">
        <v>0</v>
      </c>
      <c r="AO425" s="29">
        <v>0</v>
      </c>
      <c r="AP425" s="29">
        <v>0</v>
      </c>
      <c r="AQ425" s="29">
        <v>0</v>
      </c>
      <c r="AR425" s="29">
        <v>0</v>
      </c>
      <c r="AS425" s="29">
        <v>0</v>
      </c>
      <c r="AT425" s="29">
        <v>0</v>
      </c>
      <c r="AU425" s="29">
        <v>0</v>
      </c>
      <c r="AV425" s="29"/>
      <c r="AW425" s="29"/>
      <c r="AX425" s="29">
        <v>0</v>
      </c>
      <c r="AY425" s="29">
        <v>0</v>
      </c>
    </row>
    <row r="426" spans="1:51" x14ac:dyDescent="0.25">
      <c r="A426" s="1">
        <v>805027287</v>
      </c>
      <c r="B426" s="1" t="s">
        <v>13</v>
      </c>
      <c r="C426" s="7" t="s">
        <v>14</v>
      </c>
      <c r="D426" s="7">
        <v>305627</v>
      </c>
      <c r="E426" s="7" t="s">
        <v>152</v>
      </c>
      <c r="F426" s="7" t="s">
        <v>153</v>
      </c>
      <c r="G426" s="8">
        <v>45138.696319444571</v>
      </c>
      <c r="H426" s="8">
        <v>45238</v>
      </c>
      <c r="I426" s="9">
        <v>394200</v>
      </c>
      <c r="J426" s="9">
        <v>394200</v>
      </c>
      <c r="K426" s="9">
        <v>0</v>
      </c>
      <c r="L426" s="9">
        <v>394200</v>
      </c>
      <c r="M426" s="15" t="s">
        <v>20</v>
      </c>
      <c r="N426" s="15" t="e">
        <v>#N/A</v>
      </c>
      <c r="O426" s="1" t="s">
        <v>1289</v>
      </c>
      <c r="P426" s="9">
        <v>0</v>
      </c>
      <c r="Q426" s="1"/>
      <c r="R426" s="1"/>
      <c r="S426" s="1"/>
      <c r="T426" s="35">
        <v>0</v>
      </c>
      <c r="U426" s="35">
        <v>0</v>
      </c>
      <c r="V426" s="41" t="s">
        <v>1294</v>
      </c>
      <c r="W426" s="37" t="s">
        <v>1294</v>
      </c>
      <c r="X426" s="35">
        <v>0</v>
      </c>
      <c r="Y426" s="35">
        <v>0</v>
      </c>
      <c r="Z426" s="35">
        <v>0</v>
      </c>
      <c r="AA426" s="36"/>
      <c r="AB426" s="37"/>
      <c r="AC426" s="35">
        <v>0</v>
      </c>
      <c r="AD426" s="35">
        <v>0</v>
      </c>
      <c r="AE426" s="35">
        <v>0</v>
      </c>
      <c r="AF426" s="36"/>
      <c r="AG426" s="37"/>
      <c r="AH426" s="35">
        <v>0</v>
      </c>
      <c r="AI426" s="1" t="s">
        <v>1244</v>
      </c>
      <c r="AJ426" s="8">
        <v>45138</v>
      </c>
      <c r="AK426" s="8">
        <v>45239</v>
      </c>
      <c r="AL426" s="8"/>
      <c r="AM426" s="29">
        <v>394200</v>
      </c>
      <c r="AN426" s="29">
        <v>0</v>
      </c>
      <c r="AO426" s="29">
        <v>0</v>
      </c>
      <c r="AP426" s="29">
        <v>0</v>
      </c>
      <c r="AQ426" s="29">
        <v>0</v>
      </c>
      <c r="AR426" s="29">
        <v>0</v>
      </c>
      <c r="AS426" s="29">
        <v>0</v>
      </c>
      <c r="AT426" s="29">
        <v>0</v>
      </c>
      <c r="AU426" s="29">
        <v>0</v>
      </c>
      <c r="AV426" s="29"/>
      <c r="AW426" s="29"/>
      <c r="AX426" s="29">
        <v>0</v>
      </c>
      <c r="AY426" s="29">
        <v>0</v>
      </c>
    </row>
    <row r="427" spans="1:51" x14ac:dyDescent="0.25">
      <c r="A427" s="1">
        <v>805027287</v>
      </c>
      <c r="B427" s="1" t="s">
        <v>13</v>
      </c>
      <c r="C427" s="7" t="s">
        <v>14</v>
      </c>
      <c r="D427" s="7">
        <v>313785</v>
      </c>
      <c r="E427" s="7" t="s">
        <v>156</v>
      </c>
      <c r="F427" s="7" t="s">
        <v>157</v>
      </c>
      <c r="G427" s="8">
        <v>45180.391030092724</v>
      </c>
      <c r="H427" s="8">
        <v>45240</v>
      </c>
      <c r="I427" s="9">
        <v>283600</v>
      </c>
      <c r="J427" s="9">
        <v>283600</v>
      </c>
      <c r="K427" s="9">
        <v>0</v>
      </c>
      <c r="L427" s="9">
        <v>283600</v>
      </c>
      <c r="M427" s="15" t="s">
        <v>20</v>
      </c>
      <c r="N427" s="15" t="e">
        <v>#N/A</v>
      </c>
      <c r="O427" s="1" t="s">
        <v>1289</v>
      </c>
      <c r="P427" s="9">
        <v>0</v>
      </c>
      <c r="Q427" s="1"/>
      <c r="R427" s="1"/>
      <c r="S427" s="1"/>
      <c r="T427" s="35">
        <v>0</v>
      </c>
      <c r="U427" s="35">
        <v>0</v>
      </c>
      <c r="V427" s="41" t="s">
        <v>1294</v>
      </c>
      <c r="W427" s="37" t="s">
        <v>1294</v>
      </c>
      <c r="X427" s="35">
        <v>0</v>
      </c>
      <c r="Y427" s="35">
        <v>0</v>
      </c>
      <c r="Z427" s="35">
        <v>0</v>
      </c>
      <c r="AA427" s="36"/>
      <c r="AB427" s="37"/>
      <c r="AC427" s="35">
        <v>0</v>
      </c>
      <c r="AD427" s="35">
        <v>0</v>
      </c>
      <c r="AE427" s="35">
        <v>0</v>
      </c>
      <c r="AF427" s="36"/>
      <c r="AG427" s="37"/>
      <c r="AH427" s="35">
        <v>0</v>
      </c>
      <c r="AI427" s="1" t="s">
        <v>1244</v>
      </c>
      <c r="AJ427" s="8">
        <v>45180</v>
      </c>
      <c r="AK427" s="8">
        <v>45240</v>
      </c>
      <c r="AL427" s="8"/>
      <c r="AM427" s="29">
        <v>283600</v>
      </c>
      <c r="AN427" s="29">
        <v>0</v>
      </c>
      <c r="AO427" s="29">
        <v>0</v>
      </c>
      <c r="AP427" s="29">
        <v>0</v>
      </c>
      <c r="AQ427" s="29">
        <v>0</v>
      </c>
      <c r="AR427" s="29">
        <v>0</v>
      </c>
      <c r="AS427" s="29">
        <v>0</v>
      </c>
      <c r="AT427" s="29">
        <v>0</v>
      </c>
      <c r="AU427" s="29">
        <v>0</v>
      </c>
      <c r="AV427" s="29"/>
      <c r="AW427" s="29"/>
      <c r="AX427" s="29">
        <v>0</v>
      </c>
      <c r="AY427" s="29">
        <v>0</v>
      </c>
    </row>
    <row r="428" spans="1:51" x14ac:dyDescent="0.25">
      <c r="A428" s="1">
        <v>805027287</v>
      </c>
      <c r="B428" s="1" t="s">
        <v>13</v>
      </c>
      <c r="C428" s="7" t="s">
        <v>14</v>
      </c>
      <c r="D428" s="7">
        <v>325119</v>
      </c>
      <c r="E428" s="7" t="s">
        <v>304</v>
      </c>
      <c r="F428" s="7" t="s">
        <v>305</v>
      </c>
      <c r="G428" s="8">
        <v>45240.664583321661</v>
      </c>
      <c r="H428" s="8">
        <v>45266</v>
      </c>
      <c r="I428" s="9">
        <v>547400</v>
      </c>
      <c r="J428" s="9">
        <v>547400</v>
      </c>
      <c r="K428" s="9">
        <v>0</v>
      </c>
      <c r="L428" s="9">
        <v>547400</v>
      </c>
      <c r="M428" s="15" t="s">
        <v>20</v>
      </c>
      <c r="N428" s="15" t="e">
        <v>#N/A</v>
      </c>
      <c r="O428" s="1" t="s">
        <v>1289</v>
      </c>
      <c r="P428" s="9">
        <v>0</v>
      </c>
      <c r="Q428" s="1"/>
      <c r="R428" s="1"/>
      <c r="S428" s="1"/>
      <c r="T428" s="35">
        <v>0</v>
      </c>
      <c r="U428" s="35">
        <v>0</v>
      </c>
      <c r="V428" s="41" t="s">
        <v>1294</v>
      </c>
      <c r="W428" s="37" t="s">
        <v>1294</v>
      </c>
      <c r="X428" s="35">
        <v>0</v>
      </c>
      <c r="Y428" s="35">
        <v>0</v>
      </c>
      <c r="Z428" s="35">
        <v>0</v>
      </c>
      <c r="AA428" s="36"/>
      <c r="AB428" s="37"/>
      <c r="AC428" s="35">
        <v>0</v>
      </c>
      <c r="AD428" s="35">
        <v>0</v>
      </c>
      <c r="AE428" s="35">
        <v>0</v>
      </c>
      <c r="AF428" s="36"/>
      <c r="AG428" s="37"/>
      <c r="AH428" s="35">
        <v>0</v>
      </c>
      <c r="AI428" s="1" t="s">
        <v>1244</v>
      </c>
      <c r="AJ428" s="8">
        <v>45240</v>
      </c>
      <c r="AK428" s="8">
        <v>45266</v>
      </c>
      <c r="AL428" s="8"/>
      <c r="AM428" s="29">
        <v>547400</v>
      </c>
      <c r="AN428" s="29">
        <v>0</v>
      </c>
      <c r="AO428" s="29">
        <v>0</v>
      </c>
      <c r="AP428" s="29">
        <v>0</v>
      </c>
      <c r="AQ428" s="29">
        <v>0</v>
      </c>
      <c r="AR428" s="29">
        <v>0</v>
      </c>
      <c r="AS428" s="29">
        <v>0</v>
      </c>
      <c r="AT428" s="29">
        <v>0</v>
      </c>
      <c r="AU428" s="29">
        <v>0</v>
      </c>
      <c r="AV428" s="29"/>
      <c r="AW428" s="29"/>
      <c r="AX428" s="29">
        <v>0</v>
      </c>
      <c r="AY428" s="29">
        <v>0</v>
      </c>
    </row>
    <row r="429" spans="1:51" x14ac:dyDescent="0.25">
      <c r="A429" s="1">
        <v>805027287</v>
      </c>
      <c r="B429" s="1" t="s">
        <v>13</v>
      </c>
      <c r="C429" s="7" t="s">
        <v>14</v>
      </c>
      <c r="D429" s="7">
        <v>302618</v>
      </c>
      <c r="E429" s="7" t="s">
        <v>364</v>
      </c>
      <c r="F429" s="7" t="s">
        <v>365</v>
      </c>
      <c r="G429" s="8">
        <v>45121.595925914124</v>
      </c>
      <c r="H429" s="8">
        <v>45238</v>
      </c>
      <c r="I429" s="9">
        <v>152400</v>
      </c>
      <c r="J429" s="9">
        <v>152400</v>
      </c>
      <c r="K429" s="9">
        <v>0</v>
      </c>
      <c r="L429" s="9">
        <v>152400</v>
      </c>
      <c r="M429" s="15" t="s">
        <v>20</v>
      </c>
      <c r="N429" s="15" t="e">
        <v>#N/A</v>
      </c>
      <c r="O429" s="1" t="s">
        <v>1289</v>
      </c>
      <c r="P429" s="9">
        <v>0</v>
      </c>
      <c r="Q429" s="1"/>
      <c r="R429" s="1"/>
      <c r="S429" s="1"/>
      <c r="T429" s="35">
        <v>0</v>
      </c>
      <c r="U429" s="35">
        <v>0</v>
      </c>
      <c r="V429" s="41" t="s">
        <v>1294</v>
      </c>
      <c r="W429" s="37" t="s">
        <v>1294</v>
      </c>
      <c r="X429" s="35">
        <v>0</v>
      </c>
      <c r="Y429" s="35">
        <v>0</v>
      </c>
      <c r="Z429" s="35">
        <v>0</v>
      </c>
      <c r="AA429" s="36"/>
      <c r="AB429" s="37"/>
      <c r="AC429" s="35">
        <v>0</v>
      </c>
      <c r="AD429" s="35">
        <v>0</v>
      </c>
      <c r="AE429" s="35">
        <v>0</v>
      </c>
      <c r="AF429" s="36"/>
      <c r="AG429" s="37"/>
      <c r="AH429" s="35">
        <v>0</v>
      </c>
      <c r="AI429" s="1" t="s">
        <v>1244</v>
      </c>
      <c r="AJ429" s="8">
        <v>45121</v>
      </c>
      <c r="AK429" s="8">
        <v>45239</v>
      </c>
      <c r="AL429" s="8"/>
      <c r="AM429" s="29">
        <v>152400</v>
      </c>
      <c r="AN429" s="29">
        <v>0</v>
      </c>
      <c r="AO429" s="29">
        <v>0</v>
      </c>
      <c r="AP429" s="29">
        <v>0</v>
      </c>
      <c r="AQ429" s="29">
        <v>0</v>
      </c>
      <c r="AR429" s="29">
        <v>0</v>
      </c>
      <c r="AS429" s="29">
        <v>0</v>
      </c>
      <c r="AT429" s="29">
        <v>0</v>
      </c>
      <c r="AU429" s="29">
        <v>0</v>
      </c>
      <c r="AV429" s="29"/>
      <c r="AW429" s="29"/>
      <c r="AX429" s="29">
        <v>0</v>
      </c>
      <c r="AY429" s="29">
        <v>0</v>
      </c>
    </row>
    <row r="430" spans="1:51" x14ac:dyDescent="0.25">
      <c r="A430" s="1">
        <v>805027287</v>
      </c>
      <c r="B430" s="1" t="s">
        <v>13</v>
      </c>
      <c r="C430" s="7" t="s">
        <v>14</v>
      </c>
      <c r="D430" s="7">
        <v>302727</v>
      </c>
      <c r="E430" s="7" t="s">
        <v>366</v>
      </c>
      <c r="F430" s="7" t="s">
        <v>367</v>
      </c>
      <c r="G430" s="8">
        <v>45124.437962951604</v>
      </c>
      <c r="H430" s="8">
        <v>45238</v>
      </c>
      <c r="I430" s="9">
        <v>305800</v>
      </c>
      <c r="J430" s="9">
        <v>305800</v>
      </c>
      <c r="K430" s="9">
        <v>0</v>
      </c>
      <c r="L430" s="9">
        <v>305800</v>
      </c>
      <c r="M430" s="15" t="s">
        <v>20</v>
      </c>
      <c r="N430" s="15" t="e">
        <v>#N/A</v>
      </c>
      <c r="O430" s="1" t="s">
        <v>1289</v>
      </c>
      <c r="P430" s="9">
        <v>0</v>
      </c>
      <c r="Q430" s="1"/>
      <c r="R430" s="1"/>
      <c r="S430" s="1"/>
      <c r="T430" s="35">
        <v>0</v>
      </c>
      <c r="U430" s="35">
        <v>0</v>
      </c>
      <c r="V430" s="41" t="s">
        <v>1294</v>
      </c>
      <c r="W430" s="37" t="s">
        <v>1294</v>
      </c>
      <c r="X430" s="35">
        <v>0</v>
      </c>
      <c r="Y430" s="35">
        <v>0</v>
      </c>
      <c r="Z430" s="35">
        <v>0</v>
      </c>
      <c r="AA430" s="36"/>
      <c r="AB430" s="37"/>
      <c r="AC430" s="35">
        <v>0</v>
      </c>
      <c r="AD430" s="35">
        <v>0</v>
      </c>
      <c r="AE430" s="35">
        <v>0</v>
      </c>
      <c r="AF430" s="36"/>
      <c r="AG430" s="37"/>
      <c r="AH430" s="35">
        <v>0</v>
      </c>
      <c r="AI430" s="1" t="s">
        <v>1244</v>
      </c>
      <c r="AJ430" s="8">
        <v>45124</v>
      </c>
      <c r="AK430" s="8">
        <v>45239</v>
      </c>
      <c r="AL430" s="8"/>
      <c r="AM430" s="29">
        <v>305800</v>
      </c>
      <c r="AN430" s="29">
        <v>0</v>
      </c>
      <c r="AO430" s="29">
        <v>0</v>
      </c>
      <c r="AP430" s="29">
        <v>0</v>
      </c>
      <c r="AQ430" s="29">
        <v>0</v>
      </c>
      <c r="AR430" s="29">
        <v>0</v>
      </c>
      <c r="AS430" s="29">
        <v>0</v>
      </c>
      <c r="AT430" s="29">
        <v>0</v>
      </c>
      <c r="AU430" s="29">
        <v>0</v>
      </c>
      <c r="AV430" s="29"/>
      <c r="AW430" s="29"/>
      <c r="AX430" s="29">
        <v>0</v>
      </c>
      <c r="AY430" s="29">
        <v>0</v>
      </c>
    </row>
    <row r="431" spans="1:51" x14ac:dyDescent="0.25">
      <c r="A431" s="1">
        <v>805027287</v>
      </c>
      <c r="B431" s="1" t="s">
        <v>13</v>
      </c>
      <c r="C431" s="7" t="s">
        <v>14</v>
      </c>
      <c r="D431" s="7">
        <v>308085</v>
      </c>
      <c r="E431" s="7" t="s">
        <v>406</v>
      </c>
      <c r="F431" s="7" t="s">
        <v>407</v>
      </c>
      <c r="G431" s="8">
        <v>45154.611122673843</v>
      </c>
      <c r="H431" s="8">
        <v>45265</v>
      </c>
      <c r="I431" s="9">
        <v>89800</v>
      </c>
      <c r="J431" s="9">
        <v>89800</v>
      </c>
      <c r="K431" s="9">
        <v>0</v>
      </c>
      <c r="L431" s="9">
        <v>89800</v>
      </c>
      <c r="M431" s="15" t="s">
        <v>20</v>
      </c>
      <c r="N431" s="15" t="e">
        <v>#N/A</v>
      </c>
      <c r="O431" s="1" t="s">
        <v>1289</v>
      </c>
      <c r="P431" s="9">
        <v>0</v>
      </c>
      <c r="Q431" s="1"/>
      <c r="R431" s="1"/>
      <c r="S431" s="1"/>
      <c r="T431" s="35">
        <v>0</v>
      </c>
      <c r="U431" s="35">
        <v>0</v>
      </c>
      <c r="V431" s="41" t="s">
        <v>1294</v>
      </c>
      <c r="W431" s="37" t="s">
        <v>1294</v>
      </c>
      <c r="X431" s="35">
        <v>0</v>
      </c>
      <c r="Y431" s="35">
        <v>0</v>
      </c>
      <c r="Z431" s="35">
        <v>0</v>
      </c>
      <c r="AA431" s="36"/>
      <c r="AB431" s="37"/>
      <c r="AC431" s="35">
        <v>0</v>
      </c>
      <c r="AD431" s="35">
        <v>0</v>
      </c>
      <c r="AE431" s="35">
        <v>0</v>
      </c>
      <c r="AF431" s="36"/>
      <c r="AG431" s="37"/>
      <c r="AH431" s="35">
        <v>0</v>
      </c>
      <c r="AI431" s="1" t="s">
        <v>1244</v>
      </c>
      <c r="AJ431" s="8">
        <v>45160</v>
      </c>
      <c r="AK431" s="8">
        <v>45265</v>
      </c>
      <c r="AL431" s="8"/>
      <c r="AM431" s="29">
        <v>89800</v>
      </c>
      <c r="AN431" s="29">
        <v>0</v>
      </c>
      <c r="AO431" s="29">
        <v>0</v>
      </c>
      <c r="AP431" s="29">
        <v>0</v>
      </c>
      <c r="AQ431" s="29">
        <v>0</v>
      </c>
      <c r="AR431" s="29">
        <v>0</v>
      </c>
      <c r="AS431" s="29">
        <v>0</v>
      </c>
      <c r="AT431" s="29">
        <v>0</v>
      </c>
      <c r="AU431" s="29">
        <v>0</v>
      </c>
      <c r="AV431" s="29"/>
      <c r="AW431" s="29"/>
      <c r="AX431" s="29">
        <v>0</v>
      </c>
      <c r="AY431" s="29">
        <v>0</v>
      </c>
    </row>
    <row r="432" spans="1:51" x14ac:dyDescent="0.25">
      <c r="A432" s="1">
        <v>805027287</v>
      </c>
      <c r="B432" s="1" t="s">
        <v>13</v>
      </c>
      <c r="C432" s="7" t="s">
        <v>14</v>
      </c>
      <c r="D432" s="7">
        <v>308408</v>
      </c>
      <c r="E432" s="7" t="s">
        <v>416</v>
      </c>
      <c r="F432" s="7" t="s">
        <v>417</v>
      </c>
      <c r="G432" s="8">
        <v>45169.432280080859</v>
      </c>
      <c r="H432" s="8">
        <v>45265</v>
      </c>
      <c r="I432" s="9">
        <v>176900</v>
      </c>
      <c r="J432" s="9">
        <v>176900</v>
      </c>
      <c r="K432" s="9">
        <v>0</v>
      </c>
      <c r="L432" s="9">
        <v>176900</v>
      </c>
      <c r="M432" s="15" t="s">
        <v>20</v>
      </c>
      <c r="N432" s="15" t="e">
        <v>#N/A</v>
      </c>
      <c r="O432" s="1" t="s">
        <v>1289</v>
      </c>
      <c r="P432" s="9">
        <v>0</v>
      </c>
      <c r="Q432" s="1"/>
      <c r="R432" s="1"/>
      <c r="S432" s="1"/>
      <c r="T432" s="35">
        <v>0</v>
      </c>
      <c r="U432" s="35">
        <v>0</v>
      </c>
      <c r="V432" s="41" t="s">
        <v>1294</v>
      </c>
      <c r="W432" s="37" t="s">
        <v>1294</v>
      </c>
      <c r="X432" s="35">
        <v>0</v>
      </c>
      <c r="Y432" s="35">
        <v>0</v>
      </c>
      <c r="Z432" s="35">
        <v>0</v>
      </c>
      <c r="AA432" s="36"/>
      <c r="AB432" s="37"/>
      <c r="AC432" s="35">
        <v>0</v>
      </c>
      <c r="AD432" s="35">
        <v>0</v>
      </c>
      <c r="AE432" s="35">
        <v>0</v>
      </c>
      <c r="AF432" s="36"/>
      <c r="AG432" s="37"/>
      <c r="AH432" s="35">
        <v>0</v>
      </c>
      <c r="AI432" s="1" t="s">
        <v>1244</v>
      </c>
      <c r="AJ432" s="8">
        <v>45169</v>
      </c>
      <c r="AK432" s="8">
        <v>45265</v>
      </c>
      <c r="AL432" s="8"/>
      <c r="AM432" s="29">
        <v>176900</v>
      </c>
      <c r="AN432" s="29">
        <v>0</v>
      </c>
      <c r="AO432" s="29">
        <v>0</v>
      </c>
      <c r="AP432" s="29">
        <v>0</v>
      </c>
      <c r="AQ432" s="29">
        <v>0</v>
      </c>
      <c r="AR432" s="29">
        <v>0</v>
      </c>
      <c r="AS432" s="29">
        <v>0</v>
      </c>
      <c r="AT432" s="29">
        <v>0</v>
      </c>
      <c r="AU432" s="29">
        <v>0</v>
      </c>
      <c r="AV432" s="29"/>
      <c r="AW432" s="29"/>
      <c r="AX432" s="29">
        <v>0</v>
      </c>
      <c r="AY432" s="29">
        <v>0</v>
      </c>
    </row>
    <row r="433" spans="1:51" x14ac:dyDescent="0.25">
      <c r="A433" s="1">
        <v>805027287</v>
      </c>
      <c r="B433" s="1" t="s">
        <v>13</v>
      </c>
      <c r="C433" s="7" t="s">
        <v>14</v>
      </c>
      <c r="D433" s="7">
        <v>319634</v>
      </c>
      <c r="E433" s="7" t="s">
        <v>384</v>
      </c>
      <c r="F433" s="7" t="s">
        <v>385</v>
      </c>
      <c r="G433" s="8">
        <v>45217.315451377537</v>
      </c>
      <c r="H433" s="8">
        <v>45245</v>
      </c>
      <c r="I433" s="9">
        <v>110000</v>
      </c>
      <c r="J433" s="9">
        <v>110000</v>
      </c>
      <c r="K433" s="9">
        <v>0</v>
      </c>
      <c r="L433" s="9">
        <v>110000</v>
      </c>
      <c r="M433" s="15" t="s">
        <v>20</v>
      </c>
      <c r="N433" s="15" t="e">
        <v>#N/A</v>
      </c>
      <c r="O433" s="1" t="s">
        <v>1293</v>
      </c>
      <c r="P433" s="9">
        <v>110000</v>
      </c>
      <c r="Q433" s="1">
        <v>1222352086</v>
      </c>
      <c r="R433" s="1"/>
      <c r="S433" s="1"/>
      <c r="T433" s="35">
        <v>0</v>
      </c>
      <c r="U433" s="35">
        <v>0</v>
      </c>
      <c r="V433" s="41" t="s">
        <v>1294</v>
      </c>
      <c r="W433" s="37" t="s">
        <v>1294</v>
      </c>
      <c r="X433" s="35">
        <v>0</v>
      </c>
      <c r="Y433" s="35">
        <v>0</v>
      </c>
      <c r="Z433" s="35">
        <v>0</v>
      </c>
      <c r="AA433" s="36"/>
      <c r="AB433" s="37"/>
      <c r="AC433" s="35">
        <v>0</v>
      </c>
      <c r="AD433" s="35">
        <v>0</v>
      </c>
      <c r="AE433" s="35">
        <v>0</v>
      </c>
      <c r="AF433" s="36"/>
      <c r="AG433" s="37"/>
      <c r="AH433" s="35">
        <v>0</v>
      </c>
      <c r="AI433" s="1" t="s">
        <v>1242</v>
      </c>
      <c r="AJ433" s="8">
        <v>45217</v>
      </c>
      <c r="AK433" s="8">
        <v>45245</v>
      </c>
      <c r="AL433" s="8"/>
      <c r="AM433" s="29">
        <v>110000</v>
      </c>
      <c r="AN433" s="29">
        <v>110000</v>
      </c>
      <c r="AO433" s="29">
        <v>110000</v>
      </c>
      <c r="AP433" s="29">
        <v>0</v>
      </c>
      <c r="AQ433" s="29">
        <v>200000</v>
      </c>
      <c r="AR433" s="29">
        <v>0</v>
      </c>
      <c r="AS433" s="29">
        <v>0</v>
      </c>
      <c r="AT433" s="29">
        <v>0</v>
      </c>
      <c r="AU433" s="29">
        <v>0</v>
      </c>
      <c r="AV433" s="29"/>
      <c r="AW433" s="29"/>
      <c r="AX433" s="29">
        <v>0</v>
      </c>
      <c r="AY433" s="29">
        <v>110000</v>
      </c>
    </row>
    <row r="434" spans="1:51" x14ac:dyDescent="0.25">
      <c r="A434" s="1">
        <v>805027287</v>
      </c>
      <c r="B434" s="1" t="s">
        <v>13</v>
      </c>
      <c r="C434" s="7" t="s">
        <v>14</v>
      </c>
      <c r="D434" s="7">
        <v>296993</v>
      </c>
      <c r="E434" s="7" t="s">
        <v>352</v>
      </c>
      <c r="F434" s="7" t="s">
        <v>353</v>
      </c>
      <c r="G434" s="8">
        <v>45099.609803240746</v>
      </c>
      <c r="H434" s="8">
        <v>45238</v>
      </c>
      <c r="I434" s="9">
        <v>77100</v>
      </c>
      <c r="J434" s="9">
        <v>77100</v>
      </c>
      <c r="K434" s="9">
        <v>0</v>
      </c>
      <c r="L434" s="9">
        <v>77100</v>
      </c>
      <c r="M434" s="15" t="s">
        <v>20</v>
      </c>
      <c r="N434" s="15" t="e">
        <v>#N/A</v>
      </c>
      <c r="O434" s="1" t="s">
        <v>1293</v>
      </c>
      <c r="P434" s="9">
        <v>77100</v>
      </c>
      <c r="Q434" s="1">
        <v>1222352344</v>
      </c>
      <c r="R434" s="1"/>
      <c r="S434" s="1"/>
      <c r="T434" s="35">
        <v>0</v>
      </c>
      <c r="U434" s="35">
        <v>0</v>
      </c>
      <c r="V434" s="41" t="s">
        <v>1294</v>
      </c>
      <c r="W434" s="37" t="s">
        <v>1294</v>
      </c>
      <c r="X434" s="35">
        <v>0</v>
      </c>
      <c r="Y434" s="35">
        <v>0</v>
      </c>
      <c r="Z434" s="35">
        <v>0</v>
      </c>
      <c r="AA434" s="36"/>
      <c r="AB434" s="37"/>
      <c r="AC434" s="35">
        <v>0</v>
      </c>
      <c r="AD434" s="35">
        <v>0</v>
      </c>
      <c r="AE434" s="35">
        <v>0</v>
      </c>
      <c r="AF434" s="36"/>
      <c r="AG434" s="37"/>
      <c r="AH434" s="35">
        <v>0</v>
      </c>
      <c r="AI434" s="1" t="s">
        <v>1242</v>
      </c>
      <c r="AJ434" s="8">
        <v>45099</v>
      </c>
      <c r="AK434" s="8">
        <v>45238</v>
      </c>
      <c r="AL434" s="8"/>
      <c r="AM434" s="29">
        <v>77100</v>
      </c>
      <c r="AN434" s="29">
        <v>77100</v>
      </c>
      <c r="AO434" s="29">
        <v>77100</v>
      </c>
      <c r="AP434" s="29">
        <v>0</v>
      </c>
      <c r="AQ434" s="29">
        <v>364027</v>
      </c>
      <c r="AR434" s="29">
        <v>0</v>
      </c>
      <c r="AS434" s="29">
        <v>0</v>
      </c>
      <c r="AT434" s="29">
        <v>0</v>
      </c>
      <c r="AU434" s="29">
        <v>0</v>
      </c>
      <c r="AV434" s="29"/>
      <c r="AW434" s="29"/>
      <c r="AX434" s="29">
        <v>0</v>
      </c>
      <c r="AY434" s="29">
        <v>77100</v>
      </c>
    </row>
    <row r="435" spans="1:51" x14ac:dyDescent="0.25">
      <c r="A435" s="1">
        <v>805027287</v>
      </c>
      <c r="B435" s="1" t="s">
        <v>13</v>
      </c>
      <c r="C435" s="7" t="s">
        <v>14</v>
      </c>
      <c r="D435" s="7">
        <v>321949</v>
      </c>
      <c r="E435" s="7" t="s">
        <v>388</v>
      </c>
      <c r="F435" s="7" t="s">
        <v>389</v>
      </c>
      <c r="G435" s="8">
        <v>45226.426747685298</v>
      </c>
      <c r="H435" s="8">
        <v>45245</v>
      </c>
      <c r="I435" s="9">
        <v>77100</v>
      </c>
      <c r="J435" s="9">
        <v>77100</v>
      </c>
      <c r="K435" s="9">
        <v>0</v>
      </c>
      <c r="L435" s="9">
        <v>77100</v>
      </c>
      <c r="M435" s="15" t="s">
        <v>20</v>
      </c>
      <c r="N435" s="15" t="e">
        <v>#N/A</v>
      </c>
      <c r="O435" s="1" t="s">
        <v>1293</v>
      </c>
      <c r="P435" s="9">
        <v>77100</v>
      </c>
      <c r="Q435" s="1">
        <v>1222352084</v>
      </c>
      <c r="R435" s="1"/>
      <c r="S435" s="1"/>
      <c r="T435" s="35">
        <v>0</v>
      </c>
      <c r="U435" s="35">
        <v>0</v>
      </c>
      <c r="V435" s="41" t="s">
        <v>1294</v>
      </c>
      <c r="W435" s="37" t="s">
        <v>1294</v>
      </c>
      <c r="X435" s="35">
        <v>0</v>
      </c>
      <c r="Y435" s="35">
        <v>0</v>
      </c>
      <c r="Z435" s="35">
        <v>0</v>
      </c>
      <c r="AA435" s="36"/>
      <c r="AB435" s="37"/>
      <c r="AC435" s="35">
        <v>0</v>
      </c>
      <c r="AD435" s="35">
        <v>0</v>
      </c>
      <c r="AE435" s="35">
        <v>0</v>
      </c>
      <c r="AF435" s="36"/>
      <c r="AG435" s="37"/>
      <c r="AH435" s="35">
        <v>0</v>
      </c>
      <c r="AI435" s="1" t="s">
        <v>1242</v>
      </c>
      <c r="AJ435" s="8">
        <v>45226</v>
      </c>
      <c r="AK435" s="8">
        <v>45245</v>
      </c>
      <c r="AL435" s="8"/>
      <c r="AM435" s="29">
        <v>77100</v>
      </c>
      <c r="AN435" s="29">
        <v>77100</v>
      </c>
      <c r="AO435" s="29">
        <v>77100</v>
      </c>
      <c r="AP435" s="29">
        <v>0</v>
      </c>
      <c r="AQ435" s="29">
        <v>200000</v>
      </c>
      <c r="AR435" s="29">
        <v>0</v>
      </c>
      <c r="AS435" s="29">
        <v>0</v>
      </c>
      <c r="AT435" s="29">
        <v>0</v>
      </c>
      <c r="AU435" s="29">
        <v>0</v>
      </c>
      <c r="AV435" s="29"/>
      <c r="AW435" s="29"/>
      <c r="AX435" s="29">
        <v>0</v>
      </c>
      <c r="AY435" s="29">
        <v>77100</v>
      </c>
    </row>
    <row r="436" spans="1:51" x14ac:dyDescent="0.25">
      <c r="A436" s="1">
        <v>805027287</v>
      </c>
      <c r="B436" s="1" t="s">
        <v>13</v>
      </c>
      <c r="C436" s="7" t="s">
        <v>14</v>
      </c>
      <c r="D436" s="7">
        <v>314115</v>
      </c>
      <c r="E436" s="7" t="s">
        <v>380</v>
      </c>
      <c r="F436" s="7" t="s">
        <v>381</v>
      </c>
      <c r="G436" s="8">
        <v>45189.556261562277</v>
      </c>
      <c r="H436" s="8">
        <v>45240</v>
      </c>
      <c r="I436" s="9">
        <v>76200</v>
      </c>
      <c r="J436" s="9">
        <v>76200</v>
      </c>
      <c r="K436" s="9">
        <v>0</v>
      </c>
      <c r="L436" s="9">
        <v>76200</v>
      </c>
      <c r="M436" s="15" t="s">
        <v>20</v>
      </c>
      <c r="N436" s="15" t="e">
        <v>#N/A</v>
      </c>
      <c r="O436" s="1" t="s">
        <v>1293</v>
      </c>
      <c r="P436" s="9">
        <v>76200</v>
      </c>
      <c r="Q436" s="1">
        <v>1222352286</v>
      </c>
      <c r="R436" s="1"/>
      <c r="S436" s="1"/>
      <c r="T436" s="35">
        <v>0</v>
      </c>
      <c r="U436" s="35">
        <v>0</v>
      </c>
      <c r="V436" s="41" t="s">
        <v>1294</v>
      </c>
      <c r="W436" s="37" t="s">
        <v>1294</v>
      </c>
      <c r="X436" s="35">
        <v>0</v>
      </c>
      <c r="Y436" s="35">
        <v>0</v>
      </c>
      <c r="Z436" s="35">
        <v>0</v>
      </c>
      <c r="AA436" s="36"/>
      <c r="AB436" s="37"/>
      <c r="AC436" s="35">
        <v>0</v>
      </c>
      <c r="AD436" s="35">
        <v>0</v>
      </c>
      <c r="AE436" s="35">
        <v>0</v>
      </c>
      <c r="AF436" s="36"/>
      <c r="AG436" s="37"/>
      <c r="AH436" s="35">
        <v>0</v>
      </c>
      <c r="AI436" s="1" t="s">
        <v>1242</v>
      </c>
      <c r="AJ436" s="8">
        <v>45189</v>
      </c>
      <c r="AK436" s="8">
        <v>45240</v>
      </c>
      <c r="AL436" s="8"/>
      <c r="AM436" s="29">
        <v>76200</v>
      </c>
      <c r="AN436" s="29">
        <v>76200</v>
      </c>
      <c r="AO436" s="29">
        <v>76200</v>
      </c>
      <c r="AP436" s="29">
        <v>0</v>
      </c>
      <c r="AQ436" s="29">
        <v>200000</v>
      </c>
      <c r="AR436" s="29">
        <v>0</v>
      </c>
      <c r="AS436" s="29">
        <v>0</v>
      </c>
      <c r="AT436" s="29">
        <v>0</v>
      </c>
      <c r="AU436" s="29">
        <v>0</v>
      </c>
      <c r="AV436" s="29"/>
      <c r="AW436" s="29"/>
      <c r="AX436" s="29">
        <v>0</v>
      </c>
      <c r="AY436" s="29">
        <v>76200</v>
      </c>
    </row>
    <row r="437" spans="1:51" x14ac:dyDescent="0.25">
      <c r="A437" s="1">
        <v>805027287</v>
      </c>
      <c r="B437" s="1" t="s">
        <v>13</v>
      </c>
      <c r="C437" s="7" t="s">
        <v>14</v>
      </c>
      <c r="D437" s="7">
        <v>314364</v>
      </c>
      <c r="E437" s="7" t="s">
        <v>382</v>
      </c>
      <c r="F437" s="7" t="s">
        <v>383</v>
      </c>
      <c r="G437" s="8">
        <v>45196.620185185224</v>
      </c>
      <c r="H437" s="8">
        <v>45240</v>
      </c>
      <c r="I437" s="9">
        <v>76200</v>
      </c>
      <c r="J437" s="9">
        <v>76200</v>
      </c>
      <c r="K437" s="9">
        <v>0</v>
      </c>
      <c r="L437" s="9">
        <v>76200</v>
      </c>
      <c r="M437" s="15" t="s">
        <v>20</v>
      </c>
      <c r="N437" s="15" t="e">
        <v>#N/A</v>
      </c>
      <c r="O437" s="1" t="s">
        <v>1293</v>
      </c>
      <c r="P437" s="9">
        <v>76200</v>
      </c>
      <c r="Q437" s="1">
        <v>1222352272</v>
      </c>
      <c r="R437" s="1"/>
      <c r="S437" s="1"/>
      <c r="T437" s="35">
        <v>0</v>
      </c>
      <c r="U437" s="35">
        <v>0</v>
      </c>
      <c r="V437" s="41" t="s">
        <v>1294</v>
      </c>
      <c r="W437" s="37" t="s">
        <v>1294</v>
      </c>
      <c r="X437" s="35">
        <v>0</v>
      </c>
      <c r="Y437" s="35">
        <v>0</v>
      </c>
      <c r="Z437" s="35">
        <v>0</v>
      </c>
      <c r="AA437" s="36"/>
      <c r="AB437" s="37"/>
      <c r="AC437" s="35">
        <v>0</v>
      </c>
      <c r="AD437" s="35">
        <v>0</v>
      </c>
      <c r="AE437" s="35">
        <v>0</v>
      </c>
      <c r="AF437" s="36"/>
      <c r="AG437" s="37"/>
      <c r="AH437" s="35">
        <v>0</v>
      </c>
      <c r="AI437" s="1" t="s">
        <v>1242</v>
      </c>
      <c r="AJ437" s="8">
        <v>45196</v>
      </c>
      <c r="AK437" s="8">
        <v>45240</v>
      </c>
      <c r="AL437" s="8"/>
      <c r="AM437" s="29">
        <v>76200</v>
      </c>
      <c r="AN437" s="29">
        <v>76200</v>
      </c>
      <c r="AO437" s="29">
        <v>76200</v>
      </c>
      <c r="AP437" s="29">
        <v>0</v>
      </c>
      <c r="AQ437" s="29">
        <v>200000</v>
      </c>
      <c r="AR437" s="29">
        <v>0</v>
      </c>
      <c r="AS437" s="29">
        <v>0</v>
      </c>
      <c r="AT437" s="29">
        <v>0</v>
      </c>
      <c r="AU437" s="29">
        <v>0</v>
      </c>
      <c r="AV437" s="29"/>
      <c r="AW437" s="29"/>
      <c r="AX437" s="29">
        <v>0</v>
      </c>
      <c r="AY437" s="29">
        <v>76200</v>
      </c>
    </row>
    <row r="438" spans="1:51" x14ac:dyDescent="0.25">
      <c r="A438" s="1">
        <v>805027287</v>
      </c>
      <c r="B438" s="1" t="s">
        <v>13</v>
      </c>
      <c r="C438" s="7" t="s">
        <v>14</v>
      </c>
      <c r="D438" s="7">
        <v>302779</v>
      </c>
      <c r="E438" s="7" t="s">
        <v>124</v>
      </c>
      <c r="F438" s="7" t="s">
        <v>125</v>
      </c>
      <c r="G438" s="8">
        <v>45124.561307858676</v>
      </c>
      <c r="H438" s="8">
        <v>45238</v>
      </c>
      <c r="I438" s="9">
        <v>51000</v>
      </c>
      <c r="J438" s="9">
        <v>51000</v>
      </c>
      <c r="K438" s="9">
        <v>0</v>
      </c>
      <c r="L438" s="9">
        <v>51000</v>
      </c>
      <c r="M438" s="15" t="s">
        <v>20</v>
      </c>
      <c r="N438" s="15" t="e">
        <v>#N/A</v>
      </c>
      <c r="O438" s="1" t="s">
        <v>1293</v>
      </c>
      <c r="P438" s="9">
        <v>51000</v>
      </c>
      <c r="Q438" s="1">
        <v>136102258</v>
      </c>
      <c r="R438" s="1"/>
      <c r="S438" s="1"/>
      <c r="T438" s="35">
        <v>0</v>
      </c>
      <c r="U438" s="35">
        <v>0</v>
      </c>
      <c r="V438" s="41" t="s">
        <v>1294</v>
      </c>
      <c r="W438" s="37" t="s">
        <v>1294</v>
      </c>
      <c r="X438" s="35">
        <v>0</v>
      </c>
      <c r="Y438" s="35">
        <v>0</v>
      </c>
      <c r="Z438" s="35">
        <v>0</v>
      </c>
      <c r="AA438" s="36"/>
      <c r="AB438" s="37"/>
      <c r="AC438" s="35">
        <v>0</v>
      </c>
      <c r="AD438" s="35">
        <v>0</v>
      </c>
      <c r="AE438" s="35">
        <v>0</v>
      </c>
      <c r="AF438" s="36"/>
      <c r="AG438" s="37"/>
      <c r="AH438" s="35">
        <v>0</v>
      </c>
      <c r="AI438" s="1" t="s">
        <v>1242</v>
      </c>
      <c r="AJ438" s="8">
        <v>45124</v>
      </c>
      <c r="AK438" s="8">
        <v>45238</v>
      </c>
      <c r="AL438" s="8"/>
      <c r="AM438" s="29">
        <v>51000</v>
      </c>
      <c r="AN438" s="29">
        <v>51000</v>
      </c>
      <c r="AO438" s="29">
        <v>51000</v>
      </c>
      <c r="AP438" s="29">
        <v>0</v>
      </c>
      <c r="AQ438" s="29">
        <v>0</v>
      </c>
      <c r="AR438" s="29">
        <v>0</v>
      </c>
      <c r="AS438" s="29">
        <v>0</v>
      </c>
      <c r="AT438" s="29">
        <v>0</v>
      </c>
      <c r="AU438" s="29">
        <v>0</v>
      </c>
      <c r="AV438" s="29"/>
      <c r="AW438" s="29"/>
      <c r="AX438" s="29">
        <v>0</v>
      </c>
      <c r="AY438" s="29">
        <v>51000</v>
      </c>
    </row>
    <row r="439" spans="1:51" x14ac:dyDescent="0.25">
      <c r="A439" s="1">
        <v>805027287</v>
      </c>
      <c r="B439" s="1" t="s">
        <v>13</v>
      </c>
      <c r="C439" s="7" t="s">
        <v>14</v>
      </c>
      <c r="D439" s="7">
        <v>302787</v>
      </c>
      <c r="E439" s="7" t="s">
        <v>140</v>
      </c>
      <c r="F439" s="7" t="s">
        <v>141</v>
      </c>
      <c r="G439" s="8">
        <v>45124.563194432762</v>
      </c>
      <c r="H439" s="8">
        <v>45238</v>
      </c>
      <c r="I439" s="9">
        <v>51000</v>
      </c>
      <c r="J439" s="9">
        <v>51000</v>
      </c>
      <c r="K439" s="9">
        <v>0</v>
      </c>
      <c r="L439" s="9">
        <v>51000</v>
      </c>
      <c r="M439" s="15" t="s">
        <v>20</v>
      </c>
      <c r="N439" s="15" t="e">
        <v>#N/A</v>
      </c>
      <c r="O439" s="1" t="s">
        <v>1293</v>
      </c>
      <c r="P439" s="9">
        <v>51000</v>
      </c>
      <c r="Q439" s="1">
        <v>136102810</v>
      </c>
      <c r="R439" s="1"/>
      <c r="S439" s="1"/>
      <c r="T439" s="35">
        <v>0</v>
      </c>
      <c r="U439" s="35">
        <v>0</v>
      </c>
      <c r="V439" s="41" t="s">
        <v>1294</v>
      </c>
      <c r="W439" s="37" t="s">
        <v>1294</v>
      </c>
      <c r="X439" s="35">
        <v>0</v>
      </c>
      <c r="Y439" s="35">
        <v>0</v>
      </c>
      <c r="Z439" s="35">
        <v>0</v>
      </c>
      <c r="AA439" s="36"/>
      <c r="AB439" s="37"/>
      <c r="AC439" s="35">
        <v>0</v>
      </c>
      <c r="AD439" s="35">
        <v>0</v>
      </c>
      <c r="AE439" s="35">
        <v>0</v>
      </c>
      <c r="AF439" s="36"/>
      <c r="AG439" s="37"/>
      <c r="AH439" s="35">
        <v>0</v>
      </c>
      <c r="AI439" s="1" t="s">
        <v>1242</v>
      </c>
      <c r="AJ439" s="8">
        <v>45124</v>
      </c>
      <c r="AK439" s="8">
        <v>45238</v>
      </c>
      <c r="AL439" s="8"/>
      <c r="AM439" s="29">
        <v>51000</v>
      </c>
      <c r="AN439" s="29">
        <v>51000</v>
      </c>
      <c r="AO439" s="29">
        <v>51000</v>
      </c>
      <c r="AP439" s="29">
        <v>0</v>
      </c>
      <c r="AQ439" s="29">
        <v>0</v>
      </c>
      <c r="AR439" s="29">
        <v>0</v>
      </c>
      <c r="AS439" s="29">
        <v>0</v>
      </c>
      <c r="AT439" s="29">
        <v>0</v>
      </c>
      <c r="AU439" s="29">
        <v>0</v>
      </c>
      <c r="AV439" s="29"/>
      <c r="AW439" s="29"/>
      <c r="AX439" s="29">
        <v>0</v>
      </c>
      <c r="AY439" s="29">
        <v>51000</v>
      </c>
    </row>
    <row r="440" spans="1:51" x14ac:dyDescent="0.25">
      <c r="A440" s="1">
        <v>805027287</v>
      </c>
      <c r="B440" s="1" t="s">
        <v>13</v>
      </c>
      <c r="C440" s="7" t="s">
        <v>14</v>
      </c>
      <c r="D440" s="7">
        <v>322098</v>
      </c>
      <c r="E440" s="7" t="s">
        <v>226</v>
      </c>
      <c r="F440" s="7" t="s">
        <v>227</v>
      </c>
      <c r="G440" s="8">
        <v>45229.439027777873</v>
      </c>
      <c r="H440" s="8">
        <v>45245</v>
      </c>
      <c r="I440" s="9">
        <v>51000</v>
      </c>
      <c r="J440" s="9">
        <v>51000</v>
      </c>
      <c r="K440" s="9">
        <v>0</v>
      </c>
      <c r="L440" s="9">
        <v>51000</v>
      </c>
      <c r="M440" s="15" t="s">
        <v>20</v>
      </c>
      <c r="N440" s="15" t="e">
        <v>#N/A</v>
      </c>
      <c r="O440" s="1" t="s">
        <v>1293</v>
      </c>
      <c r="P440" s="9">
        <v>51000</v>
      </c>
      <c r="Q440" s="1">
        <v>136102868</v>
      </c>
      <c r="R440" s="1"/>
      <c r="S440" s="1"/>
      <c r="T440" s="35">
        <v>0</v>
      </c>
      <c r="U440" s="35">
        <v>0</v>
      </c>
      <c r="V440" s="41" t="s">
        <v>1294</v>
      </c>
      <c r="W440" s="37" t="s">
        <v>1294</v>
      </c>
      <c r="X440" s="35">
        <v>0</v>
      </c>
      <c r="Y440" s="35">
        <v>0</v>
      </c>
      <c r="Z440" s="35">
        <v>0</v>
      </c>
      <c r="AA440" s="36"/>
      <c r="AB440" s="37"/>
      <c r="AC440" s="35">
        <v>0</v>
      </c>
      <c r="AD440" s="35">
        <v>0</v>
      </c>
      <c r="AE440" s="35">
        <v>0</v>
      </c>
      <c r="AF440" s="36"/>
      <c r="AG440" s="37"/>
      <c r="AH440" s="35">
        <v>0</v>
      </c>
      <c r="AI440" s="1" t="s">
        <v>1242</v>
      </c>
      <c r="AJ440" s="8">
        <v>45229</v>
      </c>
      <c r="AK440" s="8">
        <v>45245</v>
      </c>
      <c r="AL440" s="8"/>
      <c r="AM440" s="29">
        <v>51000</v>
      </c>
      <c r="AN440" s="29">
        <v>51000</v>
      </c>
      <c r="AO440" s="29">
        <v>51000</v>
      </c>
      <c r="AP440" s="29">
        <v>0</v>
      </c>
      <c r="AQ440" s="29">
        <v>0</v>
      </c>
      <c r="AR440" s="29">
        <v>0</v>
      </c>
      <c r="AS440" s="29">
        <v>0</v>
      </c>
      <c r="AT440" s="29">
        <v>0</v>
      </c>
      <c r="AU440" s="29">
        <v>0</v>
      </c>
      <c r="AV440" s="29"/>
      <c r="AW440" s="29"/>
      <c r="AX440" s="29">
        <v>0</v>
      </c>
      <c r="AY440" s="29">
        <v>51000</v>
      </c>
    </row>
    <row r="441" spans="1:51" x14ac:dyDescent="0.25">
      <c r="A441" s="1">
        <v>805027287</v>
      </c>
      <c r="B441" s="1" t="s">
        <v>13</v>
      </c>
      <c r="C441" s="7" t="s">
        <v>14</v>
      </c>
      <c r="D441" s="7">
        <v>308100</v>
      </c>
      <c r="E441" s="7" t="s">
        <v>278</v>
      </c>
      <c r="F441" s="7" t="s">
        <v>279</v>
      </c>
      <c r="G441" s="8">
        <v>45154.621712963097</v>
      </c>
      <c r="H441" s="8">
        <v>45265</v>
      </c>
      <c r="I441" s="9">
        <v>51000</v>
      </c>
      <c r="J441" s="9">
        <v>51000</v>
      </c>
      <c r="K441" s="9">
        <v>0</v>
      </c>
      <c r="L441" s="9">
        <v>51000</v>
      </c>
      <c r="M441" s="15" t="s">
        <v>20</v>
      </c>
      <c r="N441" s="15" t="e">
        <v>#N/A</v>
      </c>
      <c r="O441" s="1" t="s">
        <v>1293</v>
      </c>
      <c r="P441" s="9">
        <v>51000</v>
      </c>
      <c r="Q441" s="1">
        <v>136102743</v>
      </c>
      <c r="R441" s="1"/>
      <c r="S441" s="1"/>
      <c r="T441" s="35">
        <v>0</v>
      </c>
      <c r="U441" s="35">
        <v>0</v>
      </c>
      <c r="V441" s="41" t="s">
        <v>1294</v>
      </c>
      <c r="W441" s="37" t="s">
        <v>1294</v>
      </c>
      <c r="X441" s="35">
        <v>0</v>
      </c>
      <c r="Y441" s="35">
        <v>0</v>
      </c>
      <c r="Z441" s="35">
        <v>0</v>
      </c>
      <c r="AA441" s="36"/>
      <c r="AB441" s="37"/>
      <c r="AC441" s="35">
        <v>0</v>
      </c>
      <c r="AD441" s="35">
        <v>0</v>
      </c>
      <c r="AE441" s="35">
        <v>0</v>
      </c>
      <c r="AF441" s="36"/>
      <c r="AG441" s="37"/>
      <c r="AH441" s="35">
        <v>0</v>
      </c>
      <c r="AI441" s="1" t="s">
        <v>1242</v>
      </c>
      <c r="AJ441" s="8">
        <v>45160</v>
      </c>
      <c r="AK441" s="8">
        <v>45265</v>
      </c>
      <c r="AL441" s="8"/>
      <c r="AM441" s="29">
        <v>51000</v>
      </c>
      <c r="AN441" s="29">
        <v>51000</v>
      </c>
      <c r="AO441" s="29">
        <v>51000</v>
      </c>
      <c r="AP441" s="29">
        <v>0</v>
      </c>
      <c r="AQ441" s="29">
        <v>0</v>
      </c>
      <c r="AR441" s="29">
        <v>0</v>
      </c>
      <c r="AS441" s="29">
        <v>0</v>
      </c>
      <c r="AT441" s="29">
        <v>0</v>
      </c>
      <c r="AU441" s="29">
        <v>0</v>
      </c>
      <c r="AV441" s="29"/>
      <c r="AW441" s="29"/>
      <c r="AX441" s="29">
        <v>0</v>
      </c>
      <c r="AY441" s="29">
        <v>51000</v>
      </c>
    </row>
    <row r="442" spans="1:51" x14ac:dyDescent="0.25">
      <c r="A442" s="1">
        <v>805027287</v>
      </c>
      <c r="B442" s="1" t="s">
        <v>13</v>
      </c>
      <c r="C442" s="7" t="s">
        <v>14</v>
      </c>
      <c r="D442" s="7">
        <v>322109</v>
      </c>
      <c r="E442" s="7" t="s">
        <v>394</v>
      </c>
      <c r="F442" s="7" t="s">
        <v>395</v>
      </c>
      <c r="G442" s="8">
        <v>45229.44353008084</v>
      </c>
      <c r="H442" s="8">
        <v>45245</v>
      </c>
      <c r="I442" s="9">
        <v>51000</v>
      </c>
      <c r="J442" s="9">
        <v>51000</v>
      </c>
      <c r="K442" s="9">
        <v>0</v>
      </c>
      <c r="L442" s="9">
        <v>51000</v>
      </c>
      <c r="M442" s="15" t="s">
        <v>20</v>
      </c>
      <c r="N442" s="15" t="e">
        <v>#N/A</v>
      </c>
      <c r="O442" s="1" t="s">
        <v>1293</v>
      </c>
      <c r="P442" s="9">
        <v>51000</v>
      </c>
      <c r="Q442" s="1">
        <v>136102879</v>
      </c>
      <c r="R442" s="1"/>
      <c r="S442" s="1"/>
      <c r="T442" s="35">
        <v>0</v>
      </c>
      <c r="U442" s="35">
        <v>0</v>
      </c>
      <c r="V442" s="41" t="s">
        <v>1294</v>
      </c>
      <c r="W442" s="37" t="s">
        <v>1294</v>
      </c>
      <c r="X442" s="35">
        <v>0</v>
      </c>
      <c r="Y442" s="35">
        <v>0</v>
      </c>
      <c r="Z442" s="35">
        <v>0</v>
      </c>
      <c r="AA442" s="36"/>
      <c r="AB442" s="37"/>
      <c r="AC442" s="35">
        <v>0</v>
      </c>
      <c r="AD442" s="35">
        <v>0</v>
      </c>
      <c r="AE442" s="35">
        <v>0</v>
      </c>
      <c r="AF442" s="36"/>
      <c r="AG442" s="37"/>
      <c r="AH442" s="35">
        <v>0</v>
      </c>
      <c r="AI442" s="1" t="s">
        <v>1242</v>
      </c>
      <c r="AJ442" s="8">
        <v>45229</v>
      </c>
      <c r="AK442" s="8">
        <v>45245</v>
      </c>
      <c r="AL442" s="8"/>
      <c r="AM442" s="29">
        <v>51000</v>
      </c>
      <c r="AN442" s="29">
        <v>51000</v>
      </c>
      <c r="AO442" s="29">
        <v>51000</v>
      </c>
      <c r="AP442" s="29">
        <v>0</v>
      </c>
      <c r="AQ442" s="29">
        <v>0</v>
      </c>
      <c r="AR442" s="29">
        <v>0</v>
      </c>
      <c r="AS442" s="29">
        <v>0</v>
      </c>
      <c r="AT442" s="29">
        <v>0</v>
      </c>
      <c r="AU442" s="29">
        <v>0</v>
      </c>
      <c r="AV442" s="29"/>
      <c r="AW442" s="29"/>
      <c r="AX442" s="29">
        <v>0</v>
      </c>
      <c r="AY442" s="29">
        <v>51000</v>
      </c>
    </row>
    <row r="443" spans="1:51" x14ac:dyDescent="0.25">
      <c r="A443" s="1">
        <v>805027287</v>
      </c>
      <c r="B443" s="1" t="s">
        <v>13</v>
      </c>
      <c r="C443" s="7" t="s">
        <v>14</v>
      </c>
      <c r="D443" s="7">
        <v>308105</v>
      </c>
      <c r="E443" s="7" t="s">
        <v>410</v>
      </c>
      <c r="F443" s="7" t="s">
        <v>411</v>
      </c>
      <c r="G443" s="8">
        <v>45154.62388887722</v>
      </c>
      <c r="H443" s="8">
        <v>45265</v>
      </c>
      <c r="I443" s="9">
        <v>51000</v>
      </c>
      <c r="J443" s="9">
        <v>51000</v>
      </c>
      <c r="K443" s="9">
        <v>0</v>
      </c>
      <c r="L443" s="9">
        <v>51000</v>
      </c>
      <c r="M443" s="15" t="s">
        <v>20</v>
      </c>
      <c r="N443" s="15" t="e">
        <v>#N/A</v>
      </c>
      <c r="O443" s="1" t="s">
        <v>1293</v>
      </c>
      <c r="P443" s="9">
        <v>51000</v>
      </c>
      <c r="Q443" s="1">
        <v>136102748</v>
      </c>
      <c r="R443" s="1"/>
      <c r="S443" s="1"/>
      <c r="T443" s="35">
        <v>0</v>
      </c>
      <c r="U443" s="35">
        <v>0</v>
      </c>
      <c r="V443" s="41" t="s">
        <v>1294</v>
      </c>
      <c r="W443" s="37" t="s">
        <v>1294</v>
      </c>
      <c r="X443" s="35">
        <v>0</v>
      </c>
      <c r="Y443" s="35">
        <v>0</v>
      </c>
      <c r="Z443" s="35">
        <v>0</v>
      </c>
      <c r="AA443" s="36"/>
      <c r="AB443" s="37"/>
      <c r="AC443" s="35">
        <v>0</v>
      </c>
      <c r="AD443" s="35">
        <v>0</v>
      </c>
      <c r="AE443" s="35">
        <v>0</v>
      </c>
      <c r="AF443" s="36"/>
      <c r="AG443" s="37"/>
      <c r="AH443" s="35">
        <v>0</v>
      </c>
      <c r="AI443" s="1" t="s">
        <v>1242</v>
      </c>
      <c r="AJ443" s="8">
        <v>45160</v>
      </c>
      <c r="AK443" s="8">
        <v>45265</v>
      </c>
      <c r="AL443" s="8"/>
      <c r="AM443" s="29">
        <v>51000</v>
      </c>
      <c r="AN443" s="29">
        <v>51000</v>
      </c>
      <c r="AO443" s="29">
        <v>51000</v>
      </c>
      <c r="AP443" s="29">
        <v>0</v>
      </c>
      <c r="AQ443" s="29">
        <v>0</v>
      </c>
      <c r="AR443" s="29">
        <v>0</v>
      </c>
      <c r="AS443" s="29">
        <v>0</v>
      </c>
      <c r="AT443" s="29">
        <v>0</v>
      </c>
      <c r="AU443" s="29">
        <v>0</v>
      </c>
      <c r="AV443" s="29"/>
      <c r="AW443" s="29"/>
      <c r="AX443" s="29">
        <v>0</v>
      </c>
      <c r="AY443" s="29">
        <v>51000</v>
      </c>
    </row>
    <row r="444" spans="1:51" x14ac:dyDescent="0.25">
      <c r="A444" s="1">
        <v>805027287</v>
      </c>
      <c r="B444" s="1" t="s">
        <v>13</v>
      </c>
      <c r="C444" s="7" t="s">
        <v>14</v>
      </c>
      <c r="D444" s="7">
        <v>297447</v>
      </c>
      <c r="E444" s="7" t="s">
        <v>64</v>
      </c>
      <c r="F444" s="7" t="s">
        <v>65</v>
      </c>
      <c r="G444" s="8">
        <v>45105.999988425989</v>
      </c>
      <c r="H444" s="8">
        <v>45238</v>
      </c>
      <c r="I444" s="9">
        <v>40800</v>
      </c>
      <c r="J444" s="9">
        <v>40800</v>
      </c>
      <c r="K444" s="9">
        <v>0</v>
      </c>
      <c r="L444" s="9">
        <v>40800</v>
      </c>
      <c r="M444" s="15" t="s">
        <v>20</v>
      </c>
      <c r="N444" s="15" t="e">
        <v>#N/A</v>
      </c>
      <c r="O444" s="1" t="s">
        <v>1293</v>
      </c>
      <c r="P444" s="9">
        <v>40800</v>
      </c>
      <c r="Q444" s="1">
        <v>136102775</v>
      </c>
      <c r="R444" s="1"/>
      <c r="S444" s="1"/>
      <c r="T444" s="35">
        <v>0</v>
      </c>
      <c r="U444" s="35">
        <v>0</v>
      </c>
      <c r="V444" s="41" t="s">
        <v>1294</v>
      </c>
      <c r="W444" s="37" t="s">
        <v>1294</v>
      </c>
      <c r="X444" s="35">
        <v>0</v>
      </c>
      <c r="Y444" s="35">
        <v>0</v>
      </c>
      <c r="Z444" s="35">
        <v>0</v>
      </c>
      <c r="AA444" s="36"/>
      <c r="AB444" s="37"/>
      <c r="AC444" s="35">
        <v>0</v>
      </c>
      <c r="AD444" s="35">
        <v>0</v>
      </c>
      <c r="AE444" s="35">
        <v>0</v>
      </c>
      <c r="AF444" s="36"/>
      <c r="AG444" s="37"/>
      <c r="AH444" s="35">
        <v>0</v>
      </c>
      <c r="AI444" s="1" t="s">
        <v>1242</v>
      </c>
      <c r="AJ444" s="8">
        <v>45106</v>
      </c>
      <c r="AK444" s="8">
        <v>45238</v>
      </c>
      <c r="AL444" s="8"/>
      <c r="AM444" s="29">
        <v>40800</v>
      </c>
      <c r="AN444" s="29">
        <v>40800</v>
      </c>
      <c r="AO444" s="29">
        <v>40800</v>
      </c>
      <c r="AP444" s="29">
        <v>0</v>
      </c>
      <c r="AQ444" s="29">
        <v>0</v>
      </c>
      <c r="AR444" s="29">
        <v>0</v>
      </c>
      <c r="AS444" s="29">
        <v>0</v>
      </c>
      <c r="AT444" s="29">
        <v>0</v>
      </c>
      <c r="AU444" s="29">
        <v>0</v>
      </c>
      <c r="AV444" s="29"/>
      <c r="AW444" s="29"/>
      <c r="AX444" s="29">
        <v>0</v>
      </c>
      <c r="AY444" s="29">
        <v>40800</v>
      </c>
    </row>
    <row r="445" spans="1:51" x14ac:dyDescent="0.25">
      <c r="A445" s="1">
        <v>805027287</v>
      </c>
      <c r="B445" s="1" t="s">
        <v>13</v>
      </c>
      <c r="C445" s="7" t="s">
        <v>14</v>
      </c>
      <c r="D445" s="7">
        <v>302782</v>
      </c>
      <c r="E445" s="7" t="s">
        <v>130</v>
      </c>
      <c r="F445" s="7" t="s">
        <v>131</v>
      </c>
      <c r="G445" s="8">
        <v>45124.562071747612</v>
      </c>
      <c r="H445" s="8">
        <v>45238</v>
      </c>
      <c r="I445" s="9">
        <v>40800</v>
      </c>
      <c r="J445" s="9">
        <v>40800</v>
      </c>
      <c r="K445" s="9">
        <v>0</v>
      </c>
      <c r="L445" s="9">
        <v>40800</v>
      </c>
      <c r="M445" s="15" t="s">
        <v>20</v>
      </c>
      <c r="N445" s="15" t="e">
        <v>#N/A</v>
      </c>
      <c r="O445" s="1" t="s">
        <v>1293</v>
      </c>
      <c r="P445" s="9">
        <v>40800</v>
      </c>
      <c r="Q445" s="1">
        <v>136102255</v>
      </c>
      <c r="R445" s="1"/>
      <c r="S445" s="1"/>
      <c r="T445" s="35">
        <v>0</v>
      </c>
      <c r="U445" s="35">
        <v>0</v>
      </c>
      <c r="V445" s="41" t="s">
        <v>1294</v>
      </c>
      <c r="W445" s="37" t="s">
        <v>1294</v>
      </c>
      <c r="X445" s="35">
        <v>0</v>
      </c>
      <c r="Y445" s="35">
        <v>0</v>
      </c>
      <c r="Z445" s="35">
        <v>0</v>
      </c>
      <c r="AA445" s="36"/>
      <c r="AB445" s="37"/>
      <c r="AC445" s="35">
        <v>0</v>
      </c>
      <c r="AD445" s="35">
        <v>0</v>
      </c>
      <c r="AE445" s="35">
        <v>0</v>
      </c>
      <c r="AF445" s="36"/>
      <c r="AG445" s="37"/>
      <c r="AH445" s="35">
        <v>0</v>
      </c>
      <c r="AI445" s="1" t="s">
        <v>1242</v>
      </c>
      <c r="AJ445" s="8">
        <v>45124</v>
      </c>
      <c r="AK445" s="8">
        <v>45238</v>
      </c>
      <c r="AL445" s="8"/>
      <c r="AM445" s="29">
        <v>40800</v>
      </c>
      <c r="AN445" s="29">
        <v>40800</v>
      </c>
      <c r="AO445" s="29">
        <v>40800</v>
      </c>
      <c r="AP445" s="29">
        <v>0</v>
      </c>
      <c r="AQ445" s="29">
        <v>0</v>
      </c>
      <c r="AR445" s="29">
        <v>0</v>
      </c>
      <c r="AS445" s="29">
        <v>0</v>
      </c>
      <c r="AT445" s="29">
        <v>0</v>
      </c>
      <c r="AU445" s="29">
        <v>0</v>
      </c>
      <c r="AV445" s="29"/>
      <c r="AW445" s="29"/>
      <c r="AX445" s="29">
        <v>0</v>
      </c>
      <c r="AY445" s="29">
        <v>40800</v>
      </c>
    </row>
    <row r="446" spans="1:51" x14ac:dyDescent="0.25">
      <c r="A446" s="1">
        <v>805027287</v>
      </c>
      <c r="B446" s="1" t="s">
        <v>13</v>
      </c>
      <c r="C446" s="7" t="s">
        <v>14</v>
      </c>
      <c r="D446" s="7">
        <v>322104</v>
      </c>
      <c r="E446" s="7" t="s">
        <v>238</v>
      </c>
      <c r="F446" s="7" t="s">
        <v>239</v>
      </c>
      <c r="G446" s="8">
        <v>45229.441875000019</v>
      </c>
      <c r="H446" s="8">
        <v>45245</v>
      </c>
      <c r="I446" s="9">
        <v>40800</v>
      </c>
      <c r="J446" s="9">
        <v>40800</v>
      </c>
      <c r="K446" s="9">
        <v>0</v>
      </c>
      <c r="L446" s="9">
        <v>40800</v>
      </c>
      <c r="M446" s="15" t="s">
        <v>20</v>
      </c>
      <c r="N446" s="15" t="e">
        <v>#N/A</v>
      </c>
      <c r="O446" s="1" t="s">
        <v>1293</v>
      </c>
      <c r="P446" s="9">
        <v>40800</v>
      </c>
      <c r="Q446" s="1">
        <v>136102874</v>
      </c>
      <c r="R446" s="1"/>
      <c r="S446" s="1"/>
      <c r="T446" s="35">
        <v>0</v>
      </c>
      <c r="U446" s="35">
        <v>0</v>
      </c>
      <c r="V446" s="41" t="s">
        <v>1294</v>
      </c>
      <c r="W446" s="37" t="s">
        <v>1294</v>
      </c>
      <c r="X446" s="35">
        <v>0</v>
      </c>
      <c r="Y446" s="35">
        <v>0</v>
      </c>
      <c r="Z446" s="35">
        <v>0</v>
      </c>
      <c r="AA446" s="36"/>
      <c r="AB446" s="37"/>
      <c r="AC446" s="35">
        <v>0</v>
      </c>
      <c r="AD446" s="35">
        <v>0</v>
      </c>
      <c r="AE446" s="35">
        <v>0</v>
      </c>
      <c r="AF446" s="36"/>
      <c r="AG446" s="37"/>
      <c r="AH446" s="35">
        <v>0</v>
      </c>
      <c r="AI446" s="1" t="s">
        <v>1242</v>
      </c>
      <c r="AJ446" s="8">
        <v>45229</v>
      </c>
      <c r="AK446" s="8">
        <v>45245</v>
      </c>
      <c r="AL446" s="8"/>
      <c r="AM446" s="29">
        <v>40800</v>
      </c>
      <c r="AN446" s="29">
        <v>40800</v>
      </c>
      <c r="AO446" s="29">
        <v>40800</v>
      </c>
      <c r="AP446" s="29">
        <v>0</v>
      </c>
      <c r="AQ446" s="29">
        <v>0</v>
      </c>
      <c r="AR446" s="29">
        <v>0</v>
      </c>
      <c r="AS446" s="29">
        <v>0</v>
      </c>
      <c r="AT446" s="29">
        <v>0</v>
      </c>
      <c r="AU446" s="29">
        <v>0</v>
      </c>
      <c r="AV446" s="29"/>
      <c r="AW446" s="29"/>
      <c r="AX446" s="29">
        <v>0</v>
      </c>
      <c r="AY446" s="29">
        <v>40800</v>
      </c>
    </row>
    <row r="447" spans="1:51" x14ac:dyDescent="0.25">
      <c r="A447" s="1">
        <v>805027287</v>
      </c>
      <c r="B447" s="1" t="s">
        <v>13</v>
      </c>
      <c r="C447" s="7" t="s">
        <v>14</v>
      </c>
      <c r="D447" s="7">
        <v>308411</v>
      </c>
      <c r="E447" s="7" t="s">
        <v>290</v>
      </c>
      <c r="F447" s="7" t="s">
        <v>291</v>
      </c>
      <c r="G447" s="8">
        <v>45169.434386574198</v>
      </c>
      <c r="H447" s="8">
        <v>45265</v>
      </c>
      <c r="I447" s="9">
        <v>40800</v>
      </c>
      <c r="J447" s="9">
        <v>40800</v>
      </c>
      <c r="K447" s="9">
        <v>0</v>
      </c>
      <c r="L447" s="9">
        <v>40800</v>
      </c>
      <c r="M447" s="15" t="s">
        <v>20</v>
      </c>
      <c r="N447" s="15" t="e">
        <v>#N/A</v>
      </c>
      <c r="O447" s="1" t="s">
        <v>1293</v>
      </c>
      <c r="P447" s="9">
        <v>40800</v>
      </c>
      <c r="Q447" s="1">
        <v>136102755</v>
      </c>
      <c r="R447" s="1"/>
      <c r="S447" s="1"/>
      <c r="T447" s="35">
        <v>0</v>
      </c>
      <c r="U447" s="35">
        <v>0</v>
      </c>
      <c r="V447" s="41" t="s">
        <v>1294</v>
      </c>
      <c r="W447" s="37" t="s">
        <v>1294</v>
      </c>
      <c r="X447" s="35">
        <v>0</v>
      </c>
      <c r="Y447" s="35">
        <v>0</v>
      </c>
      <c r="Z447" s="35">
        <v>0</v>
      </c>
      <c r="AA447" s="36"/>
      <c r="AB447" s="37"/>
      <c r="AC447" s="35">
        <v>0</v>
      </c>
      <c r="AD447" s="35">
        <v>0</v>
      </c>
      <c r="AE447" s="35">
        <v>0</v>
      </c>
      <c r="AF447" s="36"/>
      <c r="AG447" s="37"/>
      <c r="AH447" s="35">
        <v>0</v>
      </c>
      <c r="AI447" s="1" t="s">
        <v>1242</v>
      </c>
      <c r="AJ447" s="8">
        <v>45169</v>
      </c>
      <c r="AK447" s="8">
        <v>45265</v>
      </c>
      <c r="AL447" s="8"/>
      <c r="AM447" s="29">
        <v>40800</v>
      </c>
      <c r="AN447" s="29">
        <v>40800</v>
      </c>
      <c r="AO447" s="29">
        <v>40800</v>
      </c>
      <c r="AP447" s="29">
        <v>0</v>
      </c>
      <c r="AQ447" s="29">
        <v>0</v>
      </c>
      <c r="AR447" s="29">
        <v>0</v>
      </c>
      <c r="AS447" s="29">
        <v>0</v>
      </c>
      <c r="AT447" s="29">
        <v>0</v>
      </c>
      <c r="AU447" s="29">
        <v>0</v>
      </c>
      <c r="AV447" s="29"/>
      <c r="AW447" s="29"/>
      <c r="AX447" s="29">
        <v>0</v>
      </c>
      <c r="AY447" s="29">
        <v>40800</v>
      </c>
    </row>
    <row r="448" spans="1:51" x14ac:dyDescent="0.25">
      <c r="A448" s="1">
        <v>805027287</v>
      </c>
      <c r="B448" s="1" t="s">
        <v>13</v>
      </c>
      <c r="C448" s="7" t="s">
        <v>14</v>
      </c>
      <c r="D448" s="7">
        <v>325123</v>
      </c>
      <c r="E448" s="7" t="s">
        <v>310</v>
      </c>
      <c r="F448" s="7" t="s">
        <v>311</v>
      </c>
      <c r="G448" s="8">
        <v>45240.665497685317</v>
      </c>
      <c r="H448" s="8">
        <v>45266</v>
      </c>
      <c r="I448" s="9">
        <v>40800</v>
      </c>
      <c r="J448" s="9">
        <v>40800</v>
      </c>
      <c r="K448" s="9">
        <v>0</v>
      </c>
      <c r="L448" s="9">
        <v>40800</v>
      </c>
      <c r="M448" s="15" t="s">
        <v>20</v>
      </c>
      <c r="N448" s="15" t="e">
        <v>#N/A</v>
      </c>
      <c r="O448" s="1" t="s">
        <v>1293</v>
      </c>
      <c r="P448" s="9">
        <v>40800</v>
      </c>
      <c r="Q448" s="1">
        <v>136102988</v>
      </c>
      <c r="R448" s="1"/>
      <c r="S448" s="1"/>
      <c r="T448" s="35">
        <v>0</v>
      </c>
      <c r="U448" s="35">
        <v>0</v>
      </c>
      <c r="V448" s="41" t="s">
        <v>1294</v>
      </c>
      <c r="W448" s="37" t="s">
        <v>1294</v>
      </c>
      <c r="X448" s="35">
        <v>0</v>
      </c>
      <c r="Y448" s="35">
        <v>0</v>
      </c>
      <c r="Z448" s="35">
        <v>0</v>
      </c>
      <c r="AA448" s="36"/>
      <c r="AB448" s="37"/>
      <c r="AC448" s="35">
        <v>0</v>
      </c>
      <c r="AD448" s="35">
        <v>0</v>
      </c>
      <c r="AE448" s="35">
        <v>0</v>
      </c>
      <c r="AF448" s="36"/>
      <c r="AG448" s="37"/>
      <c r="AH448" s="35">
        <v>0</v>
      </c>
      <c r="AI448" s="1" t="s">
        <v>1242</v>
      </c>
      <c r="AJ448" s="8">
        <v>45240</v>
      </c>
      <c r="AK448" s="8">
        <v>45266</v>
      </c>
      <c r="AL448" s="8"/>
      <c r="AM448" s="29">
        <v>40800</v>
      </c>
      <c r="AN448" s="29">
        <v>40800</v>
      </c>
      <c r="AO448" s="29">
        <v>40800</v>
      </c>
      <c r="AP448" s="29">
        <v>0</v>
      </c>
      <c r="AQ448" s="29">
        <v>0</v>
      </c>
      <c r="AR448" s="29">
        <v>0</v>
      </c>
      <c r="AS448" s="29">
        <v>0</v>
      </c>
      <c r="AT448" s="29">
        <v>0</v>
      </c>
      <c r="AU448" s="29">
        <v>0</v>
      </c>
      <c r="AV448" s="29"/>
      <c r="AW448" s="29"/>
      <c r="AX448" s="29">
        <v>0</v>
      </c>
      <c r="AY448" s="29">
        <v>40800</v>
      </c>
    </row>
    <row r="449" spans="1:51" x14ac:dyDescent="0.25">
      <c r="A449" s="1">
        <v>805027287</v>
      </c>
      <c r="B449" s="1" t="s">
        <v>13</v>
      </c>
      <c r="C449" s="7" t="s">
        <v>14</v>
      </c>
      <c r="D449" s="7">
        <v>299891</v>
      </c>
      <c r="E449" s="7" t="s">
        <v>356</v>
      </c>
      <c r="F449" s="7" t="s">
        <v>357</v>
      </c>
      <c r="G449" s="8">
        <v>45107.463831018656</v>
      </c>
      <c r="H449" s="8">
        <v>45238</v>
      </c>
      <c r="I449" s="9">
        <v>40800</v>
      </c>
      <c r="J449" s="9">
        <v>40800</v>
      </c>
      <c r="K449" s="9">
        <v>0</v>
      </c>
      <c r="L449" s="9">
        <v>40800</v>
      </c>
      <c r="M449" s="15" t="s">
        <v>20</v>
      </c>
      <c r="N449" s="15" t="e">
        <v>#N/A</v>
      </c>
      <c r="O449" s="1" t="s">
        <v>1293</v>
      </c>
      <c r="P449" s="9">
        <v>40800</v>
      </c>
      <c r="Q449" s="1">
        <v>136102801</v>
      </c>
      <c r="R449" s="1"/>
      <c r="S449" s="1"/>
      <c r="T449" s="35">
        <v>0</v>
      </c>
      <c r="U449" s="35">
        <v>0</v>
      </c>
      <c r="V449" s="41" t="s">
        <v>1294</v>
      </c>
      <c r="W449" s="37" t="s">
        <v>1294</v>
      </c>
      <c r="X449" s="35">
        <v>0</v>
      </c>
      <c r="Y449" s="35">
        <v>0</v>
      </c>
      <c r="Z449" s="35">
        <v>0</v>
      </c>
      <c r="AA449" s="36"/>
      <c r="AB449" s="37"/>
      <c r="AC449" s="35">
        <v>0</v>
      </c>
      <c r="AD449" s="35">
        <v>0</v>
      </c>
      <c r="AE449" s="35">
        <v>0</v>
      </c>
      <c r="AF449" s="36"/>
      <c r="AG449" s="37"/>
      <c r="AH449" s="35">
        <v>0</v>
      </c>
      <c r="AI449" s="1" t="s">
        <v>1242</v>
      </c>
      <c r="AJ449" s="8">
        <v>45107</v>
      </c>
      <c r="AK449" s="8">
        <v>45238</v>
      </c>
      <c r="AL449" s="8"/>
      <c r="AM449" s="29">
        <v>40800</v>
      </c>
      <c r="AN449" s="29">
        <v>40800</v>
      </c>
      <c r="AO449" s="29">
        <v>40800</v>
      </c>
      <c r="AP449" s="29">
        <v>0</v>
      </c>
      <c r="AQ449" s="29">
        <v>0</v>
      </c>
      <c r="AR449" s="29">
        <v>0</v>
      </c>
      <c r="AS449" s="29">
        <v>0</v>
      </c>
      <c r="AT449" s="29">
        <v>0</v>
      </c>
      <c r="AU449" s="29">
        <v>0</v>
      </c>
      <c r="AV449" s="29"/>
      <c r="AW449" s="29"/>
      <c r="AX449" s="29">
        <v>0</v>
      </c>
      <c r="AY449" s="29">
        <v>40800</v>
      </c>
    </row>
    <row r="450" spans="1:51" x14ac:dyDescent="0.25">
      <c r="A450" s="1">
        <v>805027287</v>
      </c>
      <c r="B450" s="1" t="s">
        <v>13</v>
      </c>
      <c r="C450" s="7" t="s">
        <v>14</v>
      </c>
      <c r="D450" s="7">
        <v>322107</v>
      </c>
      <c r="E450" s="7" t="s">
        <v>390</v>
      </c>
      <c r="F450" s="7" t="s">
        <v>391</v>
      </c>
      <c r="G450" s="8">
        <v>45229.442893518601</v>
      </c>
      <c r="H450" s="8">
        <v>45245</v>
      </c>
      <c r="I450" s="9">
        <v>40800</v>
      </c>
      <c r="J450" s="9">
        <v>40800</v>
      </c>
      <c r="K450" s="9">
        <v>0</v>
      </c>
      <c r="L450" s="9">
        <v>40800</v>
      </c>
      <c r="M450" s="15" t="s">
        <v>20</v>
      </c>
      <c r="N450" s="15" t="e">
        <v>#N/A</v>
      </c>
      <c r="O450" s="1" t="s">
        <v>1293</v>
      </c>
      <c r="P450" s="9">
        <v>40800</v>
      </c>
      <c r="Q450" s="1">
        <v>136102877</v>
      </c>
      <c r="R450" s="1"/>
      <c r="S450" s="1"/>
      <c r="T450" s="35">
        <v>0</v>
      </c>
      <c r="U450" s="35">
        <v>0</v>
      </c>
      <c r="V450" s="41" t="s">
        <v>1294</v>
      </c>
      <c r="W450" s="37" t="s">
        <v>1294</v>
      </c>
      <c r="X450" s="35">
        <v>0</v>
      </c>
      <c r="Y450" s="35">
        <v>0</v>
      </c>
      <c r="Z450" s="35">
        <v>0</v>
      </c>
      <c r="AA450" s="36"/>
      <c r="AB450" s="37"/>
      <c r="AC450" s="35">
        <v>0</v>
      </c>
      <c r="AD450" s="35">
        <v>0</v>
      </c>
      <c r="AE450" s="35">
        <v>0</v>
      </c>
      <c r="AF450" s="36"/>
      <c r="AG450" s="37"/>
      <c r="AH450" s="35">
        <v>0</v>
      </c>
      <c r="AI450" s="1" t="s">
        <v>1242</v>
      </c>
      <c r="AJ450" s="8">
        <v>45229</v>
      </c>
      <c r="AK450" s="8">
        <v>45245</v>
      </c>
      <c r="AL450" s="8"/>
      <c r="AM450" s="29">
        <v>40800</v>
      </c>
      <c r="AN450" s="29">
        <v>40800</v>
      </c>
      <c r="AO450" s="29">
        <v>40800</v>
      </c>
      <c r="AP450" s="29">
        <v>0</v>
      </c>
      <c r="AQ450" s="29">
        <v>0</v>
      </c>
      <c r="AR450" s="29">
        <v>0</v>
      </c>
      <c r="AS450" s="29">
        <v>0</v>
      </c>
      <c r="AT450" s="29">
        <v>0</v>
      </c>
      <c r="AU450" s="29">
        <v>0</v>
      </c>
      <c r="AV450" s="29"/>
      <c r="AW450" s="29"/>
      <c r="AX450" s="29">
        <v>0</v>
      </c>
      <c r="AY450" s="29">
        <v>40800</v>
      </c>
    </row>
    <row r="451" spans="1:51" x14ac:dyDescent="0.25">
      <c r="A451" s="1">
        <v>805027287</v>
      </c>
      <c r="B451" s="1" t="s">
        <v>13</v>
      </c>
      <c r="C451" s="7" t="s">
        <v>14</v>
      </c>
      <c r="D451" s="7">
        <v>322108</v>
      </c>
      <c r="E451" s="7" t="s">
        <v>392</v>
      </c>
      <c r="F451" s="7" t="s">
        <v>393</v>
      </c>
      <c r="G451" s="8">
        <v>45229.443182858638</v>
      </c>
      <c r="H451" s="8">
        <v>45245</v>
      </c>
      <c r="I451" s="9">
        <v>40800</v>
      </c>
      <c r="J451" s="9">
        <v>40800</v>
      </c>
      <c r="K451" s="9">
        <v>0</v>
      </c>
      <c r="L451" s="9">
        <v>40800</v>
      </c>
      <c r="M451" s="15" t="s">
        <v>20</v>
      </c>
      <c r="N451" s="15" t="e">
        <v>#N/A</v>
      </c>
      <c r="O451" s="1" t="s">
        <v>1293</v>
      </c>
      <c r="P451" s="9">
        <v>40800</v>
      </c>
      <c r="Q451" s="1">
        <v>136102878</v>
      </c>
      <c r="R451" s="1"/>
      <c r="S451" s="1"/>
      <c r="T451" s="35">
        <v>0</v>
      </c>
      <c r="U451" s="35">
        <v>0</v>
      </c>
      <c r="V451" s="41" t="s">
        <v>1294</v>
      </c>
      <c r="W451" s="37" t="s">
        <v>1294</v>
      </c>
      <c r="X451" s="35">
        <v>0</v>
      </c>
      <c r="Y451" s="35">
        <v>0</v>
      </c>
      <c r="Z451" s="35">
        <v>0</v>
      </c>
      <c r="AA451" s="36"/>
      <c r="AB451" s="37"/>
      <c r="AC451" s="35">
        <v>0</v>
      </c>
      <c r="AD451" s="35">
        <v>0</v>
      </c>
      <c r="AE451" s="35">
        <v>0</v>
      </c>
      <c r="AF451" s="36"/>
      <c r="AG451" s="37"/>
      <c r="AH451" s="35">
        <v>0</v>
      </c>
      <c r="AI451" s="1" t="s">
        <v>1242</v>
      </c>
      <c r="AJ451" s="8">
        <v>45229</v>
      </c>
      <c r="AK451" s="8">
        <v>45245</v>
      </c>
      <c r="AL451" s="8"/>
      <c r="AM451" s="29">
        <v>40800</v>
      </c>
      <c r="AN451" s="29">
        <v>40800</v>
      </c>
      <c r="AO451" s="29">
        <v>40800</v>
      </c>
      <c r="AP451" s="29">
        <v>0</v>
      </c>
      <c r="AQ451" s="29">
        <v>0</v>
      </c>
      <c r="AR451" s="29">
        <v>0</v>
      </c>
      <c r="AS451" s="29">
        <v>0</v>
      </c>
      <c r="AT451" s="29">
        <v>0</v>
      </c>
      <c r="AU451" s="29">
        <v>0</v>
      </c>
      <c r="AV451" s="29"/>
      <c r="AW451" s="29"/>
      <c r="AX451" s="29">
        <v>0</v>
      </c>
      <c r="AY451" s="29">
        <v>40800</v>
      </c>
    </row>
    <row r="452" spans="1:51" x14ac:dyDescent="0.25">
      <c r="A452" s="1">
        <v>805027287</v>
      </c>
      <c r="B452" s="1" t="s">
        <v>13</v>
      </c>
      <c r="C452" s="7" t="s">
        <v>14</v>
      </c>
      <c r="D452" s="7">
        <v>299869</v>
      </c>
      <c r="E452" s="7" t="s">
        <v>82</v>
      </c>
      <c r="F452" s="7" t="s">
        <v>83</v>
      </c>
      <c r="G452" s="8">
        <v>45107.455312488601</v>
      </c>
      <c r="H452" s="8">
        <v>45238</v>
      </c>
      <c r="I452" s="9">
        <v>30600</v>
      </c>
      <c r="J452" s="9">
        <v>30600</v>
      </c>
      <c r="K452" s="9">
        <v>0</v>
      </c>
      <c r="L452" s="9">
        <v>30600</v>
      </c>
      <c r="M452" s="15" t="s">
        <v>20</v>
      </c>
      <c r="N452" s="15" t="e">
        <v>#N/A</v>
      </c>
      <c r="O452" s="1" t="s">
        <v>1293</v>
      </c>
      <c r="P452" s="9">
        <v>30600</v>
      </c>
      <c r="Q452" s="1">
        <v>136102782</v>
      </c>
      <c r="R452" s="1"/>
      <c r="S452" s="1"/>
      <c r="T452" s="35">
        <v>0</v>
      </c>
      <c r="U452" s="35">
        <v>0</v>
      </c>
      <c r="V452" s="41" t="s">
        <v>1294</v>
      </c>
      <c r="W452" s="37" t="s">
        <v>1294</v>
      </c>
      <c r="X452" s="35">
        <v>0</v>
      </c>
      <c r="Y452" s="35">
        <v>0</v>
      </c>
      <c r="Z452" s="35">
        <v>0</v>
      </c>
      <c r="AA452" s="36"/>
      <c r="AB452" s="37"/>
      <c r="AC452" s="35">
        <v>0</v>
      </c>
      <c r="AD452" s="35">
        <v>0</v>
      </c>
      <c r="AE452" s="35">
        <v>0</v>
      </c>
      <c r="AF452" s="36"/>
      <c r="AG452" s="37"/>
      <c r="AH452" s="35">
        <v>0</v>
      </c>
      <c r="AI452" s="1" t="s">
        <v>1242</v>
      </c>
      <c r="AJ452" s="8">
        <v>45107</v>
      </c>
      <c r="AK452" s="8">
        <v>45238</v>
      </c>
      <c r="AL452" s="8"/>
      <c r="AM452" s="29">
        <v>30600</v>
      </c>
      <c r="AN452" s="29">
        <v>30600</v>
      </c>
      <c r="AO452" s="29">
        <v>30600</v>
      </c>
      <c r="AP452" s="29">
        <v>0</v>
      </c>
      <c r="AQ452" s="29">
        <v>0</v>
      </c>
      <c r="AR452" s="29">
        <v>0</v>
      </c>
      <c r="AS452" s="29">
        <v>0</v>
      </c>
      <c r="AT452" s="29">
        <v>0</v>
      </c>
      <c r="AU452" s="29">
        <v>0</v>
      </c>
      <c r="AV452" s="29"/>
      <c r="AW452" s="29"/>
      <c r="AX452" s="29">
        <v>0</v>
      </c>
      <c r="AY452" s="29">
        <v>30600</v>
      </c>
    </row>
    <row r="453" spans="1:51" x14ac:dyDescent="0.25">
      <c r="A453" s="1">
        <v>805027287</v>
      </c>
      <c r="B453" s="1" t="s">
        <v>13</v>
      </c>
      <c r="C453" s="7" t="s">
        <v>14</v>
      </c>
      <c r="D453" s="7">
        <v>299870</v>
      </c>
      <c r="E453" s="7" t="s">
        <v>84</v>
      </c>
      <c r="F453" s="7" t="s">
        <v>85</v>
      </c>
      <c r="G453" s="8">
        <v>45107.455555543769</v>
      </c>
      <c r="H453" s="8">
        <v>45238</v>
      </c>
      <c r="I453" s="9">
        <v>30600</v>
      </c>
      <c r="J453" s="9">
        <v>30600</v>
      </c>
      <c r="K453" s="9">
        <v>0</v>
      </c>
      <c r="L453" s="9">
        <v>30600</v>
      </c>
      <c r="M453" s="15" t="s">
        <v>20</v>
      </c>
      <c r="N453" s="15" t="e">
        <v>#N/A</v>
      </c>
      <c r="O453" s="1" t="s">
        <v>1293</v>
      </c>
      <c r="P453" s="9">
        <v>30600</v>
      </c>
      <c r="Q453" s="1">
        <v>136102783</v>
      </c>
      <c r="R453" s="1"/>
      <c r="S453" s="1"/>
      <c r="T453" s="35">
        <v>0</v>
      </c>
      <c r="U453" s="35">
        <v>0</v>
      </c>
      <c r="V453" s="41" t="s">
        <v>1294</v>
      </c>
      <c r="W453" s="37" t="s">
        <v>1294</v>
      </c>
      <c r="X453" s="35">
        <v>0</v>
      </c>
      <c r="Y453" s="35">
        <v>0</v>
      </c>
      <c r="Z453" s="35">
        <v>0</v>
      </c>
      <c r="AA453" s="36"/>
      <c r="AB453" s="37"/>
      <c r="AC453" s="35">
        <v>0</v>
      </c>
      <c r="AD453" s="35">
        <v>0</v>
      </c>
      <c r="AE453" s="35">
        <v>0</v>
      </c>
      <c r="AF453" s="36"/>
      <c r="AG453" s="37"/>
      <c r="AH453" s="35">
        <v>0</v>
      </c>
      <c r="AI453" s="1" t="s">
        <v>1242</v>
      </c>
      <c r="AJ453" s="8">
        <v>45107</v>
      </c>
      <c r="AK453" s="8">
        <v>45238</v>
      </c>
      <c r="AL453" s="8"/>
      <c r="AM453" s="29">
        <v>30600</v>
      </c>
      <c r="AN453" s="29">
        <v>30600</v>
      </c>
      <c r="AO453" s="29">
        <v>30600</v>
      </c>
      <c r="AP453" s="29">
        <v>0</v>
      </c>
      <c r="AQ453" s="29">
        <v>0</v>
      </c>
      <c r="AR453" s="29">
        <v>0</v>
      </c>
      <c r="AS453" s="29">
        <v>0</v>
      </c>
      <c r="AT453" s="29">
        <v>0</v>
      </c>
      <c r="AU453" s="29">
        <v>0</v>
      </c>
      <c r="AV453" s="29"/>
      <c r="AW453" s="29"/>
      <c r="AX453" s="29">
        <v>0</v>
      </c>
      <c r="AY453" s="29">
        <v>30600</v>
      </c>
    </row>
    <row r="454" spans="1:51" x14ac:dyDescent="0.25">
      <c r="A454" s="1">
        <v>805027287</v>
      </c>
      <c r="B454" s="1" t="s">
        <v>13</v>
      </c>
      <c r="C454" s="7" t="s">
        <v>14</v>
      </c>
      <c r="D454" s="7">
        <v>316566</v>
      </c>
      <c r="E454" s="7" t="s">
        <v>196</v>
      </c>
      <c r="F454" s="7" t="s">
        <v>197</v>
      </c>
      <c r="G454" s="8">
        <v>45199.405613426119</v>
      </c>
      <c r="H454" s="8">
        <v>45240</v>
      </c>
      <c r="I454" s="9">
        <v>30600</v>
      </c>
      <c r="J454" s="9">
        <v>30600</v>
      </c>
      <c r="K454" s="9">
        <v>0</v>
      </c>
      <c r="L454" s="9">
        <v>30600</v>
      </c>
      <c r="M454" s="15" t="s">
        <v>20</v>
      </c>
      <c r="N454" s="15" t="e">
        <v>#N/A</v>
      </c>
      <c r="O454" s="1" t="s">
        <v>1293</v>
      </c>
      <c r="P454" s="9">
        <v>30600</v>
      </c>
      <c r="Q454" s="1">
        <v>136102828</v>
      </c>
      <c r="R454" s="1"/>
      <c r="S454" s="1"/>
      <c r="T454" s="35">
        <v>0</v>
      </c>
      <c r="U454" s="35">
        <v>0</v>
      </c>
      <c r="V454" s="41" t="s">
        <v>1294</v>
      </c>
      <c r="W454" s="37" t="s">
        <v>1294</v>
      </c>
      <c r="X454" s="35">
        <v>0</v>
      </c>
      <c r="Y454" s="35">
        <v>0</v>
      </c>
      <c r="Z454" s="35">
        <v>0</v>
      </c>
      <c r="AA454" s="36"/>
      <c r="AB454" s="37"/>
      <c r="AC454" s="35">
        <v>0</v>
      </c>
      <c r="AD454" s="35">
        <v>0</v>
      </c>
      <c r="AE454" s="35">
        <v>0</v>
      </c>
      <c r="AF454" s="36"/>
      <c r="AG454" s="37"/>
      <c r="AH454" s="35">
        <v>0</v>
      </c>
      <c r="AI454" s="1" t="s">
        <v>1242</v>
      </c>
      <c r="AJ454" s="8">
        <v>45199</v>
      </c>
      <c r="AK454" s="8">
        <v>45240</v>
      </c>
      <c r="AL454" s="8"/>
      <c r="AM454" s="29">
        <v>30600</v>
      </c>
      <c r="AN454" s="29">
        <v>30600</v>
      </c>
      <c r="AO454" s="29">
        <v>30600</v>
      </c>
      <c r="AP454" s="29">
        <v>0</v>
      </c>
      <c r="AQ454" s="29">
        <v>0</v>
      </c>
      <c r="AR454" s="29">
        <v>0</v>
      </c>
      <c r="AS454" s="29">
        <v>0</v>
      </c>
      <c r="AT454" s="29">
        <v>0</v>
      </c>
      <c r="AU454" s="29">
        <v>0</v>
      </c>
      <c r="AV454" s="29"/>
      <c r="AW454" s="29"/>
      <c r="AX454" s="29">
        <v>0</v>
      </c>
      <c r="AY454" s="29">
        <v>30600</v>
      </c>
    </row>
    <row r="455" spans="1:51" x14ac:dyDescent="0.25">
      <c r="A455" s="1">
        <v>805027287</v>
      </c>
      <c r="B455" s="1" t="s">
        <v>13</v>
      </c>
      <c r="C455" s="7" t="s">
        <v>14</v>
      </c>
      <c r="D455" s="7">
        <v>322102</v>
      </c>
      <c r="E455" s="7" t="s">
        <v>234</v>
      </c>
      <c r="F455" s="7" t="s">
        <v>235</v>
      </c>
      <c r="G455" s="8">
        <v>45229.441041654907</v>
      </c>
      <c r="H455" s="8">
        <v>45245</v>
      </c>
      <c r="I455" s="9">
        <v>30600</v>
      </c>
      <c r="J455" s="9">
        <v>30600</v>
      </c>
      <c r="K455" s="9">
        <v>0</v>
      </c>
      <c r="L455" s="9">
        <v>30600</v>
      </c>
      <c r="M455" s="15" t="s">
        <v>20</v>
      </c>
      <c r="N455" s="15" t="e">
        <v>#N/A</v>
      </c>
      <c r="O455" s="1" t="s">
        <v>1293</v>
      </c>
      <c r="P455" s="9">
        <v>30600</v>
      </c>
      <c r="Q455" s="1">
        <v>136102872</v>
      </c>
      <c r="R455" s="1"/>
      <c r="S455" s="1"/>
      <c r="T455" s="35">
        <v>0</v>
      </c>
      <c r="U455" s="35">
        <v>0</v>
      </c>
      <c r="V455" s="41" t="s">
        <v>1294</v>
      </c>
      <c r="W455" s="37" t="s">
        <v>1294</v>
      </c>
      <c r="X455" s="35">
        <v>0</v>
      </c>
      <c r="Y455" s="35">
        <v>0</v>
      </c>
      <c r="Z455" s="35">
        <v>0</v>
      </c>
      <c r="AA455" s="36"/>
      <c r="AB455" s="37"/>
      <c r="AC455" s="35">
        <v>0</v>
      </c>
      <c r="AD455" s="35">
        <v>0</v>
      </c>
      <c r="AE455" s="35">
        <v>0</v>
      </c>
      <c r="AF455" s="36"/>
      <c r="AG455" s="37"/>
      <c r="AH455" s="35">
        <v>0</v>
      </c>
      <c r="AI455" s="1" t="s">
        <v>1242</v>
      </c>
      <c r="AJ455" s="8">
        <v>45229</v>
      </c>
      <c r="AK455" s="8">
        <v>45245</v>
      </c>
      <c r="AL455" s="8"/>
      <c r="AM455" s="29">
        <v>30600</v>
      </c>
      <c r="AN455" s="29">
        <v>30600</v>
      </c>
      <c r="AO455" s="29">
        <v>30600</v>
      </c>
      <c r="AP455" s="29">
        <v>0</v>
      </c>
      <c r="AQ455" s="29">
        <v>0</v>
      </c>
      <c r="AR455" s="29">
        <v>0</v>
      </c>
      <c r="AS455" s="29">
        <v>0</v>
      </c>
      <c r="AT455" s="29">
        <v>0</v>
      </c>
      <c r="AU455" s="29">
        <v>0</v>
      </c>
      <c r="AV455" s="29"/>
      <c r="AW455" s="29"/>
      <c r="AX455" s="29">
        <v>0</v>
      </c>
      <c r="AY455" s="29">
        <v>30600</v>
      </c>
    </row>
    <row r="456" spans="1:51" x14ac:dyDescent="0.25">
      <c r="A456" s="1">
        <v>805027287</v>
      </c>
      <c r="B456" s="1" t="s">
        <v>13</v>
      </c>
      <c r="C456" s="7" t="s">
        <v>14</v>
      </c>
      <c r="D456" s="7">
        <v>308098</v>
      </c>
      <c r="E456" s="7" t="s">
        <v>274</v>
      </c>
      <c r="F456" s="7" t="s">
        <v>275</v>
      </c>
      <c r="G456" s="8">
        <v>45154.621342581231</v>
      </c>
      <c r="H456" s="8">
        <v>45265</v>
      </c>
      <c r="I456" s="9">
        <v>30600</v>
      </c>
      <c r="J456" s="9">
        <v>30600</v>
      </c>
      <c r="K456" s="9">
        <v>0</v>
      </c>
      <c r="L456" s="9">
        <v>30600</v>
      </c>
      <c r="M456" s="15" t="s">
        <v>20</v>
      </c>
      <c r="N456" s="15" t="e">
        <v>#N/A</v>
      </c>
      <c r="O456" s="1" t="s">
        <v>1293</v>
      </c>
      <c r="P456" s="9">
        <v>30600</v>
      </c>
      <c r="Q456" s="1">
        <v>136102741</v>
      </c>
      <c r="R456" s="1"/>
      <c r="S456" s="1"/>
      <c r="T456" s="35">
        <v>0</v>
      </c>
      <c r="U456" s="35">
        <v>0</v>
      </c>
      <c r="V456" s="41" t="s">
        <v>1294</v>
      </c>
      <c r="W456" s="37" t="s">
        <v>1294</v>
      </c>
      <c r="X456" s="35">
        <v>0</v>
      </c>
      <c r="Y456" s="35">
        <v>0</v>
      </c>
      <c r="Z456" s="35">
        <v>0</v>
      </c>
      <c r="AA456" s="36"/>
      <c r="AB456" s="37"/>
      <c r="AC456" s="35">
        <v>0</v>
      </c>
      <c r="AD456" s="35">
        <v>0</v>
      </c>
      <c r="AE456" s="35">
        <v>0</v>
      </c>
      <c r="AF456" s="36"/>
      <c r="AG456" s="37"/>
      <c r="AH456" s="35">
        <v>0</v>
      </c>
      <c r="AI456" s="1" t="s">
        <v>1242</v>
      </c>
      <c r="AJ456" s="8">
        <v>45160</v>
      </c>
      <c r="AK456" s="8">
        <v>45265</v>
      </c>
      <c r="AL456" s="8"/>
      <c r="AM456" s="29">
        <v>30600</v>
      </c>
      <c r="AN456" s="29">
        <v>30600</v>
      </c>
      <c r="AO456" s="29">
        <v>30600</v>
      </c>
      <c r="AP456" s="29">
        <v>0</v>
      </c>
      <c r="AQ456" s="29">
        <v>0</v>
      </c>
      <c r="AR456" s="29">
        <v>0</v>
      </c>
      <c r="AS456" s="29">
        <v>0</v>
      </c>
      <c r="AT456" s="29">
        <v>0</v>
      </c>
      <c r="AU456" s="29">
        <v>0</v>
      </c>
      <c r="AV456" s="29"/>
      <c r="AW456" s="29"/>
      <c r="AX456" s="29">
        <v>0</v>
      </c>
      <c r="AY456" s="29">
        <v>30600</v>
      </c>
    </row>
    <row r="457" spans="1:51" x14ac:dyDescent="0.25">
      <c r="A457" s="1">
        <v>805027287</v>
      </c>
      <c r="B457" s="1" t="s">
        <v>13</v>
      </c>
      <c r="C457" s="7" t="s">
        <v>14</v>
      </c>
      <c r="D457" s="7">
        <v>325121</v>
      </c>
      <c r="E457" s="7" t="s">
        <v>306</v>
      </c>
      <c r="F457" s="7" t="s">
        <v>307</v>
      </c>
      <c r="G457" s="8">
        <v>45240.665023136418</v>
      </c>
      <c r="H457" s="8">
        <v>45266</v>
      </c>
      <c r="I457" s="9">
        <v>30600</v>
      </c>
      <c r="J457" s="9">
        <v>30600</v>
      </c>
      <c r="K457" s="9">
        <v>0</v>
      </c>
      <c r="L457" s="9">
        <v>30600</v>
      </c>
      <c r="M457" s="15" t="s">
        <v>20</v>
      </c>
      <c r="N457" s="15" t="e">
        <v>#N/A</v>
      </c>
      <c r="O457" s="1" t="s">
        <v>1293</v>
      </c>
      <c r="P457" s="9">
        <v>30600</v>
      </c>
      <c r="Q457" s="1">
        <v>136102986</v>
      </c>
      <c r="R457" s="1"/>
      <c r="S457" s="1"/>
      <c r="T457" s="35">
        <v>0</v>
      </c>
      <c r="U457" s="35">
        <v>0</v>
      </c>
      <c r="V457" s="41" t="s">
        <v>1294</v>
      </c>
      <c r="W457" s="37" t="s">
        <v>1294</v>
      </c>
      <c r="X457" s="35">
        <v>0</v>
      </c>
      <c r="Y457" s="35">
        <v>0</v>
      </c>
      <c r="Z457" s="35">
        <v>0</v>
      </c>
      <c r="AA457" s="36"/>
      <c r="AB457" s="37"/>
      <c r="AC457" s="35">
        <v>0</v>
      </c>
      <c r="AD457" s="35">
        <v>0</v>
      </c>
      <c r="AE457" s="35">
        <v>0</v>
      </c>
      <c r="AF457" s="36"/>
      <c r="AG457" s="37"/>
      <c r="AH457" s="35">
        <v>0</v>
      </c>
      <c r="AI457" s="1" t="s">
        <v>1242</v>
      </c>
      <c r="AJ457" s="8">
        <v>45240</v>
      </c>
      <c r="AK457" s="8">
        <v>45266</v>
      </c>
      <c r="AL457" s="8"/>
      <c r="AM457" s="29">
        <v>30600</v>
      </c>
      <c r="AN457" s="29">
        <v>30600</v>
      </c>
      <c r="AO457" s="29">
        <v>30600</v>
      </c>
      <c r="AP457" s="29">
        <v>0</v>
      </c>
      <c r="AQ457" s="29">
        <v>0</v>
      </c>
      <c r="AR457" s="29">
        <v>0</v>
      </c>
      <c r="AS457" s="29">
        <v>0</v>
      </c>
      <c r="AT457" s="29">
        <v>0</v>
      </c>
      <c r="AU457" s="29">
        <v>0</v>
      </c>
      <c r="AV457" s="29"/>
      <c r="AW457" s="29"/>
      <c r="AX457" s="29">
        <v>0</v>
      </c>
      <c r="AY457" s="29">
        <v>30600</v>
      </c>
    </row>
    <row r="458" spans="1:51" x14ac:dyDescent="0.25">
      <c r="A458" s="1">
        <v>805027287</v>
      </c>
      <c r="B458" s="1" t="s">
        <v>13</v>
      </c>
      <c r="C458" s="7" t="s">
        <v>14</v>
      </c>
      <c r="D458" s="7">
        <v>328067</v>
      </c>
      <c r="E458" s="7" t="s">
        <v>334</v>
      </c>
      <c r="F458" s="7" t="s">
        <v>335</v>
      </c>
      <c r="G458" s="8">
        <v>45260.705821747892</v>
      </c>
      <c r="H458" s="8">
        <v>45272</v>
      </c>
      <c r="I458" s="9">
        <v>30600</v>
      </c>
      <c r="J458" s="9">
        <v>30600</v>
      </c>
      <c r="K458" s="9">
        <v>0</v>
      </c>
      <c r="L458" s="9">
        <v>30600</v>
      </c>
      <c r="M458" s="15" t="s">
        <v>20</v>
      </c>
      <c r="N458" s="15" t="e">
        <v>#N/A</v>
      </c>
      <c r="O458" s="1" t="s">
        <v>1293</v>
      </c>
      <c r="P458" s="9">
        <v>30600</v>
      </c>
      <c r="Q458" s="1">
        <v>136103374</v>
      </c>
      <c r="R458" s="1"/>
      <c r="S458" s="1"/>
      <c r="T458" s="35">
        <v>0</v>
      </c>
      <c r="U458" s="35">
        <v>0</v>
      </c>
      <c r="V458" s="41" t="s">
        <v>1294</v>
      </c>
      <c r="W458" s="37" t="s">
        <v>1294</v>
      </c>
      <c r="X458" s="35">
        <v>0</v>
      </c>
      <c r="Y458" s="35">
        <v>0</v>
      </c>
      <c r="Z458" s="35">
        <v>0</v>
      </c>
      <c r="AA458" s="36"/>
      <c r="AB458" s="37"/>
      <c r="AC458" s="35">
        <v>0</v>
      </c>
      <c r="AD458" s="35">
        <v>0</v>
      </c>
      <c r="AE458" s="35">
        <v>0</v>
      </c>
      <c r="AF458" s="36"/>
      <c r="AG458" s="37"/>
      <c r="AH458" s="35">
        <v>0</v>
      </c>
      <c r="AI458" s="1" t="s">
        <v>1242</v>
      </c>
      <c r="AJ458" s="8">
        <v>45260</v>
      </c>
      <c r="AK458" s="8">
        <v>45272</v>
      </c>
      <c r="AL458" s="8"/>
      <c r="AM458" s="29">
        <v>30600</v>
      </c>
      <c r="AN458" s="29">
        <v>30600</v>
      </c>
      <c r="AO458" s="29">
        <v>30600</v>
      </c>
      <c r="AP458" s="29">
        <v>0</v>
      </c>
      <c r="AQ458" s="29">
        <v>0</v>
      </c>
      <c r="AR458" s="29">
        <v>0</v>
      </c>
      <c r="AS458" s="29">
        <v>0</v>
      </c>
      <c r="AT458" s="29">
        <v>0</v>
      </c>
      <c r="AU458" s="29">
        <v>0</v>
      </c>
      <c r="AV458" s="29"/>
      <c r="AW458" s="29"/>
      <c r="AX458" s="29">
        <v>0</v>
      </c>
      <c r="AY458" s="29">
        <v>30600</v>
      </c>
    </row>
    <row r="459" spans="1:51" x14ac:dyDescent="0.25">
      <c r="A459" s="1">
        <v>805027287</v>
      </c>
      <c r="B459" s="1" t="s">
        <v>13</v>
      </c>
      <c r="C459" s="7" t="s">
        <v>14</v>
      </c>
      <c r="D459" s="7">
        <v>328068</v>
      </c>
      <c r="E459" s="7" t="s">
        <v>336</v>
      </c>
      <c r="F459" s="7" t="s">
        <v>337</v>
      </c>
      <c r="G459" s="8">
        <v>45260.706076377537</v>
      </c>
      <c r="H459" s="8">
        <v>45272</v>
      </c>
      <c r="I459" s="9">
        <v>30600</v>
      </c>
      <c r="J459" s="9">
        <v>30600</v>
      </c>
      <c r="K459" s="9">
        <v>0</v>
      </c>
      <c r="L459" s="9">
        <v>30600</v>
      </c>
      <c r="M459" s="15" t="s">
        <v>20</v>
      </c>
      <c r="N459" s="15" t="e">
        <v>#N/A</v>
      </c>
      <c r="O459" s="1" t="s">
        <v>1293</v>
      </c>
      <c r="P459" s="9">
        <v>30600</v>
      </c>
      <c r="Q459" s="1">
        <v>136103375</v>
      </c>
      <c r="R459" s="1"/>
      <c r="S459" s="1"/>
      <c r="T459" s="35">
        <v>0</v>
      </c>
      <c r="U459" s="35">
        <v>0</v>
      </c>
      <c r="V459" s="41" t="s">
        <v>1294</v>
      </c>
      <c r="W459" s="37" t="s">
        <v>1294</v>
      </c>
      <c r="X459" s="35">
        <v>0</v>
      </c>
      <c r="Y459" s="35">
        <v>0</v>
      </c>
      <c r="Z459" s="35">
        <v>0</v>
      </c>
      <c r="AA459" s="36"/>
      <c r="AB459" s="37"/>
      <c r="AC459" s="35">
        <v>0</v>
      </c>
      <c r="AD459" s="35">
        <v>0</v>
      </c>
      <c r="AE459" s="35">
        <v>0</v>
      </c>
      <c r="AF459" s="36"/>
      <c r="AG459" s="37"/>
      <c r="AH459" s="35">
        <v>0</v>
      </c>
      <c r="AI459" s="1" t="s">
        <v>1242</v>
      </c>
      <c r="AJ459" s="8">
        <v>45260</v>
      </c>
      <c r="AK459" s="8">
        <v>45272</v>
      </c>
      <c r="AL459" s="8"/>
      <c r="AM459" s="29">
        <v>30600</v>
      </c>
      <c r="AN459" s="29">
        <v>30600</v>
      </c>
      <c r="AO459" s="29">
        <v>30600</v>
      </c>
      <c r="AP459" s="29">
        <v>0</v>
      </c>
      <c r="AQ459" s="29">
        <v>0</v>
      </c>
      <c r="AR459" s="29">
        <v>0</v>
      </c>
      <c r="AS459" s="29">
        <v>0</v>
      </c>
      <c r="AT459" s="29">
        <v>0</v>
      </c>
      <c r="AU459" s="29">
        <v>0</v>
      </c>
      <c r="AV459" s="29"/>
      <c r="AW459" s="29"/>
      <c r="AX459" s="29">
        <v>0</v>
      </c>
      <c r="AY459" s="29">
        <v>30600</v>
      </c>
    </row>
    <row r="460" spans="1:51" x14ac:dyDescent="0.25">
      <c r="A460" s="1">
        <v>805027287</v>
      </c>
      <c r="B460" s="1" t="s">
        <v>13</v>
      </c>
      <c r="C460" s="7" t="s">
        <v>14</v>
      </c>
      <c r="D460" s="7">
        <v>302773</v>
      </c>
      <c r="E460" s="7" t="s">
        <v>368</v>
      </c>
      <c r="F460" s="7" t="s">
        <v>369</v>
      </c>
      <c r="G460" s="8">
        <v>45124.556712963153</v>
      </c>
      <c r="H460" s="8">
        <v>45238</v>
      </c>
      <c r="I460" s="9">
        <v>30600</v>
      </c>
      <c r="J460" s="9">
        <v>30600</v>
      </c>
      <c r="K460" s="9">
        <v>0</v>
      </c>
      <c r="L460" s="9">
        <v>30600</v>
      </c>
      <c r="M460" s="15" t="s">
        <v>20</v>
      </c>
      <c r="N460" s="15" t="e">
        <v>#N/A</v>
      </c>
      <c r="O460" s="1" t="s">
        <v>1293</v>
      </c>
      <c r="P460" s="9">
        <v>30600</v>
      </c>
      <c r="Q460" s="1">
        <v>1222352325</v>
      </c>
      <c r="R460" s="1"/>
      <c r="S460" s="1"/>
      <c r="T460" s="35">
        <v>0</v>
      </c>
      <c r="U460" s="35">
        <v>0</v>
      </c>
      <c r="V460" s="41" t="s">
        <v>1294</v>
      </c>
      <c r="W460" s="37" t="s">
        <v>1294</v>
      </c>
      <c r="X460" s="35">
        <v>0</v>
      </c>
      <c r="Y460" s="35">
        <v>0</v>
      </c>
      <c r="Z460" s="35">
        <v>0</v>
      </c>
      <c r="AA460" s="36"/>
      <c r="AB460" s="37"/>
      <c r="AC460" s="35">
        <v>0</v>
      </c>
      <c r="AD460" s="35">
        <v>0</v>
      </c>
      <c r="AE460" s="35">
        <v>0</v>
      </c>
      <c r="AF460" s="36"/>
      <c r="AG460" s="37"/>
      <c r="AH460" s="35">
        <v>0</v>
      </c>
      <c r="AI460" s="1" t="s">
        <v>1242</v>
      </c>
      <c r="AJ460" s="8">
        <v>45124</v>
      </c>
      <c r="AK460" s="8">
        <v>45238</v>
      </c>
      <c r="AL460" s="8"/>
      <c r="AM460" s="29">
        <v>30600</v>
      </c>
      <c r="AN460" s="29">
        <v>30600</v>
      </c>
      <c r="AO460" s="29">
        <v>30600</v>
      </c>
      <c r="AP460" s="29">
        <v>0</v>
      </c>
      <c r="AQ460" s="29">
        <v>0</v>
      </c>
      <c r="AR460" s="29">
        <v>0</v>
      </c>
      <c r="AS460" s="29">
        <v>0</v>
      </c>
      <c r="AT460" s="29">
        <v>0</v>
      </c>
      <c r="AU460" s="29">
        <v>0</v>
      </c>
      <c r="AV460" s="29"/>
      <c r="AW460" s="29"/>
      <c r="AX460" s="29">
        <v>0</v>
      </c>
      <c r="AY460" s="29">
        <v>30600</v>
      </c>
    </row>
    <row r="461" spans="1:51" x14ac:dyDescent="0.25">
      <c r="A461" s="1">
        <v>805027287</v>
      </c>
      <c r="B461" s="1" t="s">
        <v>13</v>
      </c>
      <c r="C461" s="7" t="s">
        <v>14</v>
      </c>
      <c r="D461" s="7">
        <v>308104</v>
      </c>
      <c r="E461" s="7" t="s">
        <v>408</v>
      </c>
      <c r="F461" s="7" t="s">
        <v>409</v>
      </c>
      <c r="G461" s="8">
        <v>45154.623692129739</v>
      </c>
      <c r="H461" s="8">
        <v>45265</v>
      </c>
      <c r="I461" s="9">
        <v>30600</v>
      </c>
      <c r="J461" s="9">
        <v>30600</v>
      </c>
      <c r="K461" s="9">
        <v>0</v>
      </c>
      <c r="L461" s="9">
        <v>30600</v>
      </c>
      <c r="M461" s="15" t="s">
        <v>20</v>
      </c>
      <c r="N461" s="15" t="e">
        <v>#N/A</v>
      </c>
      <c r="O461" s="1" t="s">
        <v>1293</v>
      </c>
      <c r="P461" s="9">
        <v>30600</v>
      </c>
      <c r="Q461" s="1">
        <v>136102747</v>
      </c>
      <c r="R461" s="1"/>
      <c r="S461" s="1"/>
      <c r="T461" s="35">
        <v>0</v>
      </c>
      <c r="U461" s="35">
        <v>0</v>
      </c>
      <c r="V461" s="41" t="s">
        <v>1294</v>
      </c>
      <c r="W461" s="37" t="s">
        <v>1294</v>
      </c>
      <c r="X461" s="35">
        <v>0</v>
      </c>
      <c r="Y461" s="35">
        <v>0</v>
      </c>
      <c r="Z461" s="35">
        <v>0</v>
      </c>
      <c r="AA461" s="36"/>
      <c r="AB461" s="37"/>
      <c r="AC461" s="35">
        <v>0</v>
      </c>
      <c r="AD461" s="35">
        <v>0</v>
      </c>
      <c r="AE461" s="35">
        <v>0</v>
      </c>
      <c r="AF461" s="36"/>
      <c r="AG461" s="37"/>
      <c r="AH461" s="35">
        <v>0</v>
      </c>
      <c r="AI461" s="1" t="s">
        <v>1242</v>
      </c>
      <c r="AJ461" s="8">
        <v>45160</v>
      </c>
      <c r="AK461" s="8">
        <v>45265</v>
      </c>
      <c r="AL461" s="8"/>
      <c r="AM461" s="29">
        <v>30600</v>
      </c>
      <c r="AN461" s="29">
        <v>30600</v>
      </c>
      <c r="AO461" s="29">
        <v>30600</v>
      </c>
      <c r="AP461" s="29">
        <v>0</v>
      </c>
      <c r="AQ461" s="29">
        <v>0</v>
      </c>
      <c r="AR461" s="29">
        <v>0</v>
      </c>
      <c r="AS461" s="29">
        <v>0</v>
      </c>
      <c r="AT461" s="29">
        <v>0</v>
      </c>
      <c r="AU461" s="29">
        <v>0</v>
      </c>
      <c r="AV461" s="29"/>
      <c r="AW461" s="29"/>
      <c r="AX461" s="29">
        <v>0</v>
      </c>
      <c r="AY461" s="29">
        <v>30600</v>
      </c>
    </row>
    <row r="462" spans="1:51" x14ac:dyDescent="0.25">
      <c r="A462" s="1">
        <v>805027287</v>
      </c>
      <c r="B462" s="1" t="s">
        <v>13</v>
      </c>
      <c r="C462" s="7" t="s">
        <v>14</v>
      </c>
      <c r="D462" s="7">
        <v>299868</v>
      </c>
      <c r="E462" s="7" t="s">
        <v>80</v>
      </c>
      <c r="F462" s="7" t="s">
        <v>81</v>
      </c>
      <c r="G462" s="8">
        <v>45107.455081018619</v>
      </c>
      <c r="H462" s="8">
        <v>45238</v>
      </c>
      <c r="I462" s="9">
        <v>20400</v>
      </c>
      <c r="J462" s="9">
        <v>20400</v>
      </c>
      <c r="K462" s="9">
        <v>0</v>
      </c>
      <c r="L462" s="9">
        <v>20400</v>
      </c>
      <c r="M462" s="15" t="s">
        <v>20</v>
      </c>
      <c r="N462" s="15" t="e">
        <v>#N/A</v>
      </c>
      <c r="O462" s="1" t="s">
        <v>1293</v>
      </c>
      <c r="P462" s="9">
        <v>20400</v>
      </c>
      <c r="Q462" s="1">
        <v>136102781</v>
      </c>
      <c r="R462" s="1"/>
      <c r="S462" s="1"/>
      <c r="T462" s="35">
        <v>0</v>
      </c>
      <c r="U462" s="35">
        <v>0</v>
      </c>
      <c r="V462" s="41" t="s">
        <v>1294</v>
      </c>
      <c r="W462" s="37" t="s">
        <v>1294</v>
      </c>
      <c r="X462" s="35">
        <v>0</v>
      </c>
      <c r="Y462" s="35">
        <v>0</v>
      </c>
      <c r="Z462" s="35">
        <v>0</v>
      </c>
      <c r="AA462" s="36"/>
      <c r="AB462" s="37"/>
      <c r="AC462" s="35">
        <v>0</v>
      </c>
      <c r="AD462" s="35">
        <v>0</v>
      </c>
      <c r="AE462" s="35">
        <v>0</v>
      </c>
      <c r="AF462" s="36"/>
      <c r="AG462" s="37"/>
      <c r="AH462" s="35">
        <v>0</v>
      </c>
      <c r="AI462" s="1" t="s">
        <v>1242</v>
      </c>
      <c r="AJ462" s="8">
        <v>45107</v>
      </c>
      <c r="AK462" s="8">
        <v>45238</v>
      </c>
      <c r="AL462" s="8"/>
      <c r="AM462" s="29">
        <v>20400</v>
      </c>
      <c r="AN462" s="29">
        <v>20400</v>
      </c>
      <c r="AO462" s="29">
        <v>20400</v>
      </c>
      <c r="AP462" s="29">
        <v>0</v>
      </c>
      <c r="AQ462" s="29">
        <v>0</v>
      </c>
      <c r="AR462" s="29">
        <v>0</v>
      </c>
      <c r="AS462" s="29">
        <v>0</v>
      </c>
      <c r="AT462" s="29">
        <v>0</v>
      </c>
      <c r="AU462" s="29">
        <v>0</v>
      </c>
      <c r="AV462" s="29"/>
      <c r="AW462" s="29"/>
      <c r="AX462" s="29">
        <v>0</v>
      </c>
      <c r="AY462" s="29">
        <v>20400</v>
      </c>
    </row>
    <row r="463" spans="1:51" x14ac:dyDescent="0.25">
      <c r="A463" s="1">
        <v>805027287</v>
      </c>
      <c r="B463" s="1" t="s">
        <v>13</v>
      </c>
      <c r="C463" s="7" t="s">
        <v>14</v>
      </c>
      <c r="D463" s="7">
        <v>302790</v>
      </c>
      <c r="E463" s="7" t="s">
        <v>146</v>
      </c>
      <c r="F463" s="7" t="s">
        <v>147</v>
      </c>
      <c r="G463" s="8">
        <v>45124.563993044198</v>
      </c>
      <c r="H463" s="8">
        <v>45238</v>
      </c>
      <c r="I463" s="9">
        <v>20400</v>
      </c>
      <c r="J463" s="9">
        <v>20400</v>
      </c>
      <c r="K463" s="9">
        <v>0</v>
      </c>
      <c r="L463" s="9">
        <v>20400</v>
      </c>
      <c r="M463" s="15" t="s">
        <v>20</v>
      </c>
      <c r="N463" s="15" t="e">
        <v>#N/A</v>
      </c>
      <c r="O463" s="1" t="s">
        <v>1293</v>
      </c>
      <c r="P463" s="9">
        <v>20400</v>
      </c>
      <c r="Q463" s="1">
        <v>136102253</v>
      </c>
      <c r="R463" s="1"/>
      <c r="S463" s="1"/>
      <c r="T463" s="35">
        <v>0</v>
      </c>
      <c r="U463" s="35">
        <v>0</v>
      </c>
      <c r="V463" s="41" t="s">
        <v>1294</v>
      </c>
      <c r="W463" s="37" t="s">
        <v>1294</v>
      </c>
      <c r="X463" s="35">
        <v>0</v>
      </c>
      <c r="Y463" s="35">
        <v>0</v>
      </c>
      <c r="Z463" s="35">
        <v>0</v>
      </c>
      <c r="AA463" s="36"/>
      <c r="AB463" s="37"/>
      <c r="AC463" s="35">
        <v>0</v>
      </c>
      <c r="AD463" s="35">
        <v>0</v>
      </c>
      <c r="AE463" s="35">
        <v>0</v>
      </c>
      <c r="AF463" s="36"/>
      <c r="AG463" s="37"/>
      <c r="AH463" s="35">
        <v>0</v>
      </c>
      <c r="AI463" s="1" t="s">
        <v>1242</v>
      </c>
      <c r="AJ463" s="8">
        <v>45124</v>
      </c>
      <c r="AK463" s="8">
        <v>45238</v>
      </c>
      <c r="AL463" s="8"/>
      <c r="AM463" s="29">
        <v>20400</v>
      </c>
      <c r="AN463" s="29">
        <v>20400</v>
      </c>
      <c r="AO463" s="29">
        <v>20400</v>
      </c>
      <c r="AP463" s="29">
        <v>0</v>
      </c>
      <c r="AQ463" s="29">
        <v>0</v>
      </c>
      <c r="AR463" s="29">
        <v>0</v>
      </c>
      <c r="AS463" s="29">
        <v>0</v>
      </c>
      <c r="AT463" s="29">
        <v>0</v>
      </c>
      <c r="AU463" s="29">
        <v>0</v>
      </c>
      <c r="AV463" s="29"/>
      <c r="AW463" s="29"/>
      <c r="AX463" s="29">
        <v>0</v>
      </c>
      <c r="AY463" s="29">
        <v>20400</v>
      </c>
    </row>
    <row r="464" spans="1:51" x14ac:dyDescent="0.25">
      <c r="A464" s="1">
        <v>805027287</v>
      </c>
      <c r="B464" s="1" t="s">
        <v>13</v>
      </c>
      <c r="C464" s="7" t="s">
        <v>14</v>
      </c>
      <c r="D464" s="7">
        <v>313790</v>
      </c>
      <c r="E464" s="7" t="s">
        <v>166</v>
      </c>
      <c r="F464" s="7" t="s">
        <v>167</v>
      </c>
      <c r="G464" s="8">
        <v>45180.393634247594</v>
      </c>
      <c r="H464" s="8">
        <v>45240</v>
      </c>
      <c r="I464" s="9">
        <v>20400</v>
      </c>
      <c r="J464" s="9">
        <v>20400</v>
      </c>
      <c r="K464" s="9">
        <v>0</v>
      </c>
      <c r="L464" s="9">
        <v>20400</v>
      </c>
      <c r="M464" s="15" t="s">
        <v>20</v>
      </c>
      <c r="N464" s="15" t="e">
        <v>#N/A</v>
      </c>
      <c r="O464" s="1" t="s">
        <v>1293</v>
      </c>
      <c r="P464" s="9">
        <v>20400</v>
      </c>
      <c r="Q464" s="1">
        <v>136102765</v>
      </c>
      <c r="R464" s="1"/>
      <c r="S464" s="1"/>
      <c r="T464" s="35">
        <v>0</v>
      </c>
      <c r="U464" s="35">
        <v>0</v>
      </c>
      <c r="V464" s="41" t="s">
        <v>1294</v>
      </c>
      <c r="W464" s="37" t="s">
        <v>1294</v>
      </c>
      <c r="X464" s="35">
        <v>0</v>
      </c>
      <c r="Y464" s="35">
        <v>0</v>
      </c>
      <c r="Z464" s="35">
        <v>0</v>
      </c>
      <c r="AA464" s="36"/>
      <c r="AB464" s="37"/>
      <c r="AC464" s="35">
        <v>0</v>
      </c>
      <c r="AD464" s="35">
        <v>0</v>
      </c>
      <c r="AE464" s="35">
        <v>0</v>
      </c>
      <c r="AF464" s="36"/>
      <c r="AG464" s="37"/>
      <c r="AH464" s="35">
        <v>0</v>
      </c>
      <c r="AI464" s="1" t="s">
        <v>1242</v>
      </c>
      <c r="AJ464" s="8">
        <v>45180</v>
      </c>
      <c r="AK464" s="8">
        <v>45240</v>
      </c>
      <c r="AL464" s="8"/>
      <c r="AM464" s="29">
        <v>20400</v>
      </c>
      <c r="AN464" s="29">
        <v>20400</v>
      </c>
      <c r="AO464" s="29">
        <v>20400</v>
      </c>
      <c r="AP464" s="29">
        <v>0</v>
      </c>
      <c r="AQ464" s="29">
        <v>0</v>
      </c>
      <c r="AR464" s="29">
        <v>0</v>
      </c>
      <c r="AS464" s="29">
        <v>0</v>
      </c>
      <c r="AT464" s="29">
        <v>0</v>
      </c>
      <c r="AU464" s="29">
        <v>0</v>
      </c>
      <c r="AV464" s="29"/>
      <c r="AW464" s="29"/>
      <c r="AX464" s="29">
        <v>0</v>
      </c>
      <c r="AY464" s="29">
        <v>20400</v>
      </c>
    </row>
    <row r="465" spans="1:51" x14ac:dyDescent="0.25">
      <c r="A465" s="1">
        <v>805027287</v>
      </c>
      <c r="B465" s="1" t="s">
        <v>13</v>
      </c>
      <c r="C465" s="7" t="s">
        <v>14</v>
      </c>
      <c r="D465" s="7">
        <v>314024</v>
      </c>
      <c r="E465" s="7" t="s">
        <v>182</v>
      </c>
      <c r="F465" s="7" t="s">
        <v>183</v>
      </c>
      <c r="G465" s="8">
        <v>45184.557175925933</v>
      </c>
      <c r="H465" s="8">
        <v>45240</v>
      </c>
      <c r="I465" s="9">
        <v>20400</v>
      </c>
      <c r="J465" s="9">
        <v>20400</v>
      </c>
      <c r="K465" s="9">
        <v>0</v>
      </c>
      <c r="L465" s="9">
        <v>20400</v>
      </c>
      <c r="M465" s="15" t="s">
        <v>20</v>
      </c>
      <c r="N465" s="15" t="e">
        <v>#N/A</v>
      </c>
      <c r="O465" s="1" t="s">
        <v>1293</v>
      </c>
      <c r="P465" s="9">
        <v>20400</v>
      </c>
      <c r="Q465" s="1">
        <v>136102816</v>
      </c>
      <c r="R465" s="1"/>
      <c r="S465" s="1"/>
      <c r="T465" s="35">
        <v>0</v>
      </c>
      <c r="U465" s="35">
        <v>0</v>
      </c>
      <c r="V465" s="41" t="s">
        <v>1294</v>
      </c>
      <c r="W465" s="37" t="s">
        <v>1294</v>
      </c>
      <c r="X465" s="35">
        <v>0</v>
      </c>
      <c r="Y465" s="35">
        <v>0</v>
      </c>
      <c r="Z465" s="35">
        <v>0</v>
      </c>
      <c r="AA465" s="36"/>
      <c r="AB465" s="37"/>
      <c r="AC465" s="35">
        <v>0</v>
      </c>
      <c r="AD465" s="35">
        <v>0</v>
      </c>
      <c r="AE465" s="35">
        <v>0</v>
      </c>
      <c r="AF465" s="36"/>
      <c r="AG465" s="37"/>
      <c r="AH465" s="35">
        <v>0</v>
      </c>
      <c r="AI465" s="1" t="s">
        <v>1242</v>
      </c>
      <c r="AJ465" s="8">
        <v>45184</v>
      </c>
      <c r="AK465" s="8">
        <v>45240</v>
      </c>
      <c r="AL465" s="8"/>
      <c r="AM465" s="29">
        <v>20400</v>
      </c>
      <c r="AN465" s="29">
        <v>20400</v>
      </c>
      <c r="AO465" s="29">
        <v>20400</v>
      </c>
      <c r="AP465" s="29">
        <v>0</v>
      </c>
      <c r="AQ465" s="29">
        <v>0</v>
      </c>
      <c r="AR465" s="29">
        <v>0</v>
      </c>
      <c r="AS465" s="29">
        <v>0</v>
      </c>
      <c r="AT465" s="29">
        <v>0</v>
      </c>
      <c r="AU465" s="29">
        <v>0</v>
      </c>
      <c r="AV465" s="29"/>
      <c r="AW465" s="29"/>
      <c r="AX465" s="29">
        <v>0</v>
      </c>
      <c r="AY465" s="29">
        <v>20400</v>
      </c>
    </row>
    <row r="466" spans="1:51" x14ac:dyDescent="0.25">
      <c r="A466" s="1">
        <v>805027287</v>
      </c>
      <c r="B466" s="1" t="s">
        <v>13</v>
      </c>
      <c r="C466" s="7" t="s">
        <v>14</v>
      </c>
      <c r="D466" s="7">
        <v>308091</v>
      </c>
      <c r="E466" s="7" t="s">
        <v>260</v>
      </c>
      <c r="F466" s="7" t="s">
        <v>261</v>
      </c>
      <c r="G466" s="8">
        <v>45154.619571759365</v>
      </c>
      <c r="H466" s="8">
        <v>45265</v>
      </c>
      <c r="I466" s="9">
        <v>20400</v>
      </c>
      <c r="J466" s="9">
        <v>20400</v>
      </c>
      <c r="K466" s="9">
        <v>0</v>
      </c>
      <c r="L466" s="9">
        <v>20400</v>
      </c>
      <c r="M466" s="15" t="s">
        <v>20</v>
      </c>
      <c r="N466" s="15" t="e">
        <v>#N/A</v>
      </c>
      <c r="O466" s="1" t="s">
        <v>1293</v>
      </c>
      <c r="P466" s="9">
        <v>20400</v>
      </c>
      <c r="Q466" s="1">
        <v>136102735</v>
      </c>
      <c r="R466" s="1"/>
      <c r="S466" s="1"/>
      <c r="T466" s="35">
        <v>0</v>
      </c>
      <c r="U466" s="35">
        <v>0</v>
      </c>
      <c r="V466" s="41" t="s">
        <v>1294</v>
      </c>
      <c r="W466" s="37" t="s">
        <v>1294</v>
      </c>
      <c r="X466" s="35">
        <v>0</v>
      </c>
      <c r="Y466" s="35">
        <v>0</v>
      </c>
      <c r="Z466" s="35">
        <v>0</v>
      </c>
      <c r="AA466" s="36"/>
      <c r="AB466" s="37"/>
      <c r="AC466" s="35">
        <v>0</v>
      </c>
      <c r="AD466" s="35">
        <v>0</v>
      </c>
      <c r="AE466" s="35">
        <v>0</v>
      </c>
      <c r="AF466" s="36"/>
      <c r="AG466" s="37"/>
      <c r="AH466" s="35">
        <v>0</v>
      </c>
      <c r="AI466" s="1" t="s">
        <v>1242</v>
      </c>
      <c r="AJ466" s="8">
        <v>45160</v>
      </c>
      <c r="AK466" s="8">
        <v>45265</v>
      </c>
      <c r="AL466" s="8"/>
      <c r="AM466" s="29">
        <v>20400</v>
      </c>
      <c r="AN466" s="29">
        <v>20400</v>
      </c>
      <c r="AO466" s="29">
        <v>20400</v>
      </c>
      <c r="AP466" s="29">
        <v>0</v>
      </c>
      <c r="AQ466" s="29">
        <v>0</v>
      </c>
      <c r="AR466" s="29">
        <v>0</v>
      </c>
      <c r="AS466" s="29">
        <v>0</v>
      </c>
      <c r="AT466" s="29">
        <v>0</v>
      </c>
      <c r="AU466" s="29">
        <v>0</v>
      </c>
      <c r="AV466" s="29"/>
      <c r="AW466" s="29"/>
      <c r="AX466" s="29">
        <v>0</v>
      </c>
      <c r="AY466" s="29">
        <v>20400</v>
      </c>
    </row>
    <row r="467" spans="1:51" x14ac:dyDescent="0.25">
      <c r="A467" s="1">
        <v>805027287</v>
      </c>
      <c r="B467" s="1" t="s">
        <v>13</v>
      </c>
      <c r="C467" s="7" t="s">
        <v>14</v>
      </c>
      <c r="D467" s="7">
        <v>308099</v>
      </c>
      <c r="E467" s="7" t="s">
        <v>276</v>
      </c>
      <c r="F467" s="7" t="s">
        <v>277</v>
      </c>
      <c r="G467" s="8">
        <v>45154.621539351996</v>
      </c>
      <c r="H467" s="8">
        <v>45265</v>
      </c>
      <c r="I467" s="9">
        <v>20400</v>
      </c>
      <c r="J467" s="9">
        <v>20400</v>
      </c>
      <c r="K467" s="9">
        <v>0</v>
      </c>
      <c r="L467" s="9">
        <v>20400</v>
      </c>
      <c r="M467" s="15" t="s">
        <v>20</v>
      </c>
      <c r="N467" s="15" t="e">
        <v>#N/A</v>
      </c>
      <c r="O467" s="1" t="s">
        <v>1293</v>
      </c>
      <c r="P467" s="9">
        <v>20400</v>
      </c>
      <c r="Q467" s="1">
        <v>136102742</v>
      </c>
      <c r="R467" s="1"/>
      <c r="S467" s="1"/>
      <c r="T467" s="35">
        <v>0</v>
      </c>
      <c r="U467" s="35">
        <v>0</v>
      </c>
      <c r="V467" s="41" t="s">
        <v>1294</v>
      </c>
      <c r="W467" s="37" t="s">
        <v>1294</v>
      </c>
      <c r="X467" s="35">
        <v>0</v>
      </c>
      <c r="Y467" s="35">
        <v>0</v>
      </c>
      <c r="Z467" s="35">
        <v>0</v>
      </c>
      <c r="AA467" s="36"/>
      <c r="AB467" s="37"/>
      <c r="AC467" s="35">
        <v>0</v>
      </c>
      <c r="AD467" s="35">
        <v>0</v>
      </c>
      <c r="AE467" s="35">
        <v>0</v>
      </c>
      <c r="AF467" s="36"/>
      <c r="AG467" s="37"/>
      <c r="AH467" s="35">
        <v>0</v>
      </c>
      <c r="AI467" s="1" t="s">
        <v>1242</v>
      </c>
      <c r="AJ467" s="8">
        <v>45160</v>
      </c>
      <c r="AK467" s="8">
        <v>45265</v>
      </c>
      <c r="AL467" s="8"/>
      <c r="AM467" s="29">
        <v>20400</v>
      </c>
      <c r="AN467" s="29">
        <v>20400</v>
      </c>
      <c r="AO467" s="29">
        <v>20400</v>
      </c>
      <c r="AP467" s="29">
        <v>0</v>
      </c>
      <c r="AQ467" s="29">
        <v>0</v>
      </c>
      <c r="AR467" s="29">
        <v>0</v>
      </c>
      <c r="AS467" s="29">
        <v>0</v>
      </c>
      <c r="AT467" s="29">
        <v>0</v>
      </c>
      <c r="AU467" s="29">
        <v>0</v>
      </c>
      <c r="AV467" s="29"/>
      <c r="AW467" s="29"/>
      <c r="AX467" s="29">
        <v>0</v>
      </c>
      <c r="AY467" s="29">
        <v>20400</v>
      </c>
    </row>
    <row r="468" spans="1:51" x14ac:dyDescent="0.25">
      <c r="A468" s="1">
        <v>805027287</v>
      </c>
      <c r="B468" s="1" t="s">
        <v>13</v>
      </c>
      <c r="C468" s="7" t="s">
        <v>14</v>
      </c>
      <c r="D468" s="7">
        <v>308414</v>
      </c>
      <c r="E468" s="7" t="s">
        <v>296</v>
      </c>
      <c r="F468" s="7" t="s">
        <v>297</v>
      </c>
      <c r="G468" s="8">
        <v>45169.455208321568</v>
      </c>
      <c r="H468" s="8">
        <v>45265</v>
      </c>
      <c r="I468" s="9">
        <v>20400</v>
      </c>
      <c r="J468" s="9">
        <v>20400</v>
      </c>
      <c r="K468" s="9">
        <v>0</v>
      </c>
      <c r="L468" s="9">
        <v>20400</v>
      </c>
      <c r="M468" s="15" t="s">
        <v>20</v>
      </c>
      <c r="N468" s="15" t="e">
        <v>#N/A</v>
      </c>
      <c r="O468" s="1" t="s">
        <v>1293</v>
      </c>
      <c r="P468" s="9">
        <v>20400</v>
      </c>
      <c r="Q468" s="1">
        <v>136102758</v>
      </c>
      <c r="R468" s="1"/>
      <c r="S468" s="1"/>
      <c r="T468" s="35">
        <v>0</v>
      </c>
      <c r="U468" s="35">
        <v>0</v>
      </c>
      <c r="V468" s="41" t="s">
        <v>1294</v>
      </c>
      <c r="W468" s="37" t="s">
        <v>1294</v>
      </c>
      <c r="X468" s="35">
        <v>0</v>
      </c>
      <c r="Y468" s="35">
        <v>0</v>
      </c>
      <c r="Z468" s="35">
        <v>0</v>
      </c>
      <c r="AA468" s="36"/>
      <c r="AB468" s="37"/>
      <c r="AC468" s="35">
        <v>0</v>
      </c>
      <c r="AD468" s="35">
        <v>0</v>
      </c>
      <c r="AE468" s="35">
        <v>0</v>
      </c>
      <c r="AF468" s="36"/>
      <c r="AG468" s="37"/>
      <c r="AH468" s="35">
        <v>0</v>
      </c>
      <c r="AI468" s="1" t="s">
        <v>1242</v>
      </c>
      <c r="AJ468" s="8">
        <v>45169</v>
      </c>
      <c r="AK468" s="8">
        <v>45265</v>
      </c>
      <c r="AL468" s="8"/>
      <c r="AM468" s="29">
        <v>20400</v>
      </c>
      <c r="AN468" s="29">
        <v>20400</v>
      </c>
      <c r="AO468" s="29">
        <v>20400</v>
      </c>
      <c r="AP468" s="29">
        <v>0</v>
      </c>
      <c r="AQ468" s="29">
        <v>0</v>
      </c>
      <c r="AR468" s="29">
        <v>0</v>
      </c>
      <c r="AS468" s="29">
        <v>0</v>
      </c>
      <c r="AT468" s="29">
        <v>0</v>
      </c>
      <c r="AU468" s="29">
        <v>0</v>
      </c>
      <c r="AV468" s="29"/>
      <c r="AW468" s="29"/>
      <c r="AX468" s="29">
        <v>0</v>
      </c>
      <c r="AY468" s="29">
        <v>20400</v>
      </c>
    </row>
    <row r="469" spans="1:51" x14ac:dyDescent="0.25">
      <c r="A469" s="1">
        <v>805027287</v>
      </c>
      <c r="B469" s="1" t="s">
        <v>13</v>
      </c>
      <c r="C469" s="7" t="s">
        <v>14</v>
      </c>
      <c r="D469" s="7">
        <v>327917</v>
      </c>
      <c r="E469" s="7" t="s">
        <v>318</v>
      </c>
      <c r="F469" s="7" t="s">
        <v>319</v>
      </c>
      <c r="G469" s="8">
        <v>45259.619641203899</v>
      </c>
      <c r="H469" s="8">
        <v>45266</v>
      </c>
      <c r="I469" s="9">
        <v>20400</v>
      </c>
      <c r="J469" s="9">
        <v>20400</v>
      </c>
      <c r="K469" s="9">
        <v>0</v>
      </c>
      <c r="L469" s="9">
        <v>20400</v>
      </c>
      <c r="M469" s="15" t="s">
        <v>20</v>
      </c>
      <c r="N469" s="15" t="e">
        <v>#N/A</v>
      </c>
      <c r="O469" s="1" t="s">
        <v>1293</v>
      </c>
      <c r="P469" s="9">
        <v>20400</v>
      </c>
      <c r="Q469" s="1">
        <v>136103314</v>
      </c>
      <c r="R469" s="1"/>
      <c r="S469" s="1"/>
      <c r="T469" s="35">
        <v>0</v>
      </c>
      <c r="U469" s="35">
        <v>0</v>
      </c>
      <c r="V469" s="41" t="s">
        <v>1294</v>
      </c>
      <c r="W469" s="37" t="s">
        <v>1294</v>
      </c>
      <c r="X469" s="35">
        <v>0</v>
      </c>
      <c r="Y469" s="35">
        <v>0</v>
      </c>
      <c r="Z469" s="35">
        <v>0</v>
      </c>
      <c r="AA469" s="36"/>
      <c r="AB469" s="37"/>
      <c r="AC469" s="35">
        <v>0</v>
      </c>
      <c r="AD469" s="35">
        <v>0</v>
      </c>
      <c r="AE469" s="35">
        <v>0</v>
      </c>
      <c r="AF469" s="36"/>
      <c r="AG469" s="37"/>
      <c r="AH469" s="35">
        <v>0</v>
      </c>
      <c r="AI469" s="1" t="s">
        <v>1242</v>
      </c>
      <c r="AJ469" s="8">
        <v>45259</v>
      </c>
      <c r="AK469" s="8">
        <v>45266</v>
      </c>
      <c r="AL469" s="8"/>
      <c r="AM469" s="29">
        <v>20400</v>
      </c>
      <c r="AN469" s="29">
        <v>20400</v>
      </c>
      <c r="AO469" s="29">
        <v>20400</v>
      </c>
      <c r="AP469" s="29">
        <v>0</v>
      </c>
      <c r="AQ469" s="29">
        <v>0</v>
      </c>
      <c r="AR469" s="29">
        <v>0</v>
      </c>
      <c r="AS469" s="29">
        <v>0</v>
      </c>
      <c r="AT469" s="29">
        <v>0</v>
      </c>
      <c r="AU469" s="29">
        <v>0</v>
      </c>
      <c r="AV469" s="29"/>
      <c r="AW469" s="29"/>
      <c r="AX469" s="29">
        <v>0</v>
      </c>
      <c r="AY469" s="29">
        <v>20400</v>
      </c>
    </row>
    <row r="470" spans="1:51" x14ac:dyDescent="0.25">
      <c r="A470" s="1">
        <v>805027287</v>
      </c>
      <c r="B470" s="1" t="s">
        <v>13</v>
      </c>
      <c r="C470" s="7" t="s">
        <v>14</v>
      </c>
      <c r="D470" s="7">
        <v>327918</v>
      </c>
      <c r="E470" s="7" t="s">
        <v>320</v>
      </c>
      <c r="F470" s="7" t="s">
        <v>321</v>
      </c>
      <c r="G470" s="8">
        <v>45259.619930555578</v>
      </c>
      <c r="H470" s="8">
        <v>45266</v>
      </c>
      <c r="I470" s="9">
        <v>20400</v>
      </c>
      <c r="J470" s="9">
        <v>20400</v>
      </c>
      <c r="K470" s="9">
        <v>0</v>
      </c>
      <c r="L470" s="9">
        <v>20400</v>
      </c>
      <c r="M470" s="15" t="s">
        <v>20</v>
      </c>
      <c r="N470" s="15" t="e">
        <v>#N/A</v>
      </c>
      <c r="O470" s="1" t="s">
        <v>1293</v>
      </c>
      <c r="P470" s="9">
        <v>20400</v>
      </c>
      <c r="Q470" s="1">
        <v>136103315</v>
      </c>
      <c r="R470" s="1"/>
      <c r="S470" s="1"/>
      <c r="T470" s="35">
        <v>0</v>
      </c>
      <c r="U470" s="35">
        <v>0</v>
      </c>
      <c r="V470" s="41" t="s">
        <v>1294</v>
      </c>
      <c r="W470" s="37" t="s">
        <v>1294</v>
      </c>
      <c r="X470" s="35">
        <v>0</v>
      </c>
      <c r="Y470" s="35">
        <v>0</v>
      </c>
      <c r="Z470" s="35">
        <v>0</v>
      </c>
      <c r="AA470" s="36"/>
      <c r="AB470" s="37"/>
      <c r="AC470" s="35">
        <v>0</v>
      </c>
      <c r="AD470" s="35">
        <v>0</v>
      </c>
      <c r="AE470" s="35">
        <v>0</v>
      </c>
      <c r="AF470" s="36"/>
      <c r="AG470" s="37"/>
      <c r="AH470" s="35">
        <v>0</v>
      </c>
      <c r="AI470" s="1" t="s">
        <v>1242</v>
      </c>
      <c r="AJ470" s="8">
        <v>45259</v>
      </c>
      <c r="AK470" s="8">
        <v>45266</v>
      </c>
      <c r="AL470" s="8"/>
      <c r="AM470" s="29">
        <v>20400</v>
      </c>
      <c r="AN470" s="29">
        <v>20400</v>
      </c>
      <c r="AO470" s="29">
        <v>20400</v>
      </c>
      <c r="AP470" s="29">
        <v>0</v>
      </c>
      <c r="AQ470" s="29">
        <v>0</v>
      </c>
      <c r="AR470" s="29">
        <v>0</v>
      </c>
      <c r="AS470" s="29">
        <v>0</v>
      </c>
      <c r="AT470" s="29">
        <v>0</v>
      </c>
      <c r="AU470" s="29">
        <v>0</v>
      </c>
      <c r="AV470" s="29"/>
      <c r="AW470" s="29"/>
      <c r="AX470" s="29">
        <v>0</v>
      </c>
      <c r="AY470" s="29">
        <v>20400</v>
      </c>
    </row>
    <row r="471" spans="1:51" x14ac:dyDescent="0.25">
      <c r="A471" s="1">
        <v>805027287</v>
      </c>
      <c r="B471" s="1" t="s">
        <v>13</v>
      </c>
      <c r="C471" s="7" t="s">
        <v>14</v>
      </c>
      <c r="D471" s="7">
        <v>328066</v>
      </c>
      <c r="E471" s="7" t="s">
        <v>332</v>
      </c>
      <c r="F471" s="7" t="s">
        <v>333</v>
      </c>
      <c r="G471" s="8">
        <v>45260.70559027791</v>
      </c>
      <c r="H471" s="8">
        <v>45272</v>
      </c>
      <c r="I471" s="9">
        <v>20400</v>
      </c>
      <c r="J471" s="9">
        <v>20400</v>
      </c>
      <c r="K471" s="9">
        <v>0</v>
      </c>
      <c r="L471" s="9">
        <v>20400</v>
      </c>
      <c r="M471" s="15" t="s">
        <v>20</v>
      </c>
      <c r="N471" s="15" t="e">
        <v>#N/A</v>
      </c>
      <c r="O471" s="1" t="s">
        <v>1293</v>
      </c>
      <c r="P471" s="9">
        <v>20400</v>
      </c>
      <c r="Q471" s="1">
        <v>136103373</v>
      </c>
      <c r="R471" s="1"/>
      <c r="S471" s="1"/>
      <c r="T471" s="35">
        <v>0</v>
      </c>
      <c r="U471" s="35">
        <v>0</v>
      </c>
      <c r="V471" s="41" t="s">
        <v>1294</v>
      </c>
      <c r="W471" s="37" t="s">
        <v>1294</v>
      </c>
      <c r="X471" s="35">
        <v>0</v>
      </c>
      <c r="Y471" s="35">
        <v>0</v>
      </c>
      <c r="Z471" s="35">
        <v>0</v>
      </c>
      <c r="AA471" s="36"/>
      <c r="AB471" s="37"/>
      <c r="AC471" s="35">
        <v>0</v>
      </c>
      <c r="AD471" s="35">
        <v>0</v>
      </c>
      <c r="AE471" s="35">
        <v>0</v>
      </c>
      <c r="AF471" s="36"/>
      <c r="AG471" s="37"/>
      <c r="AH471" s="35">
        <v>0</v>
      </c>
      <c r="AI471" s="1" t="s">
        <v>1242</v>
      </c>
      <c r="AJ471" s="8">
        <v>45260</v>
      </c>
      <c r="AK471" s="8">
        <v>45272</v>
      </c>
      <c r="AL471" s="8"/>
      <c r="AM471" s="29">
        <v>20400</v>
      </c>
      <c r="AN471" s="29">
        <v>20400</v>
      </c>
      <c r="AO471" s="29">
        <v>20400</v>
      </c>
      <c r="AP471" s="29">
        <v>0</v>
      </c>
      <c r="AQ471" s="29">
        <v>0</v>
      </c>
      <c r="AR471" s="29">
        <v>0</v>
      </c>
      <c r="AS471" s="29">
        <v>0</v>
      </c>
      <c r="AT471" s="29">
        <v>0</v>
      </c>
      <c r="AU471" s="29">
        <v>0</v>
      </c>
      <c r="AV471" s="29"/>
      <c r="AW471" s="29"/>
      <c r="AX471" s="29">
        <v>0</v>
      </c>
      <c r="AY471" s="29">
        <v>20400</v>
      </c>
    </row>
    <row r="472" spans="1:51" x14ac:dyDescent="0.25">
      <c r="A472" s="1">
        <v>805027287</v>
      </c>
      <c r="B472" s="1" t="s">
        <v>13</v>
      </c>
      <c r="C472" s="7" t="s">
        <v>14</v>
      </c>
      <c r="D472" s="7">
        <v>322110</v>
      </c>
      <c r="E472" s="7" t="s">
        <v>396</v>
      </c>
      <c r="F472" s="7" t="s">
        <v>397</v>
      </c>
      <c r="G472" s="8">
        <v>45229.443888877518</v>
      </c>
      <c r="H472" s="8">
        <v>45245</v>
      </c>
      <c r="I472" s="9">
        <v>20400</v>
      </c>
      <c r="J472" s="9">
        <v>20400</v>
      </c>
      <c r="K472" s="9">
        <v>0</v>
      </c>
      <c r="L472" s="9">
        <v>20400</v>
      </c>
      <c r="M472" s="15" t="s">
        <v>20</v>
      </c>
      <c r="N472" s="15" t="e">
        <v>#N/A</v>
      </c>
      <c r="O472" s="1" t="s">
        <v>1293</v>
      </c>
      <c r="P472" s="9">
        <v>20400</v>
      </c>
      <c r="Q472" s="1">
        <v>136102880</v>
      </c>
      <c r="R472" s="1"/>
      <c r="S472" s="1"/>
      <c r="T472" s="35">
        <v>0</v>
      </c>
      <c r="U472" s="35">
        <v>0</v>
      </c>
      <c r="V472" s="41" t="s">
        <v>1294</v>
      </c>
      <c r="W472" s="37" t="s">
        <v>1294</v>
      </c>
      <c r="X472" s="35">
        <v>0</v>
      </c>
      <c r="Y472" s="35">
        <v>0</v>
      </c>
      <c r="Z472" s="35">
        <v>0</v>
      </c>
      <c r="AA472" s="36"/>
      <c r="AB472" s="37"/>
      <c r="AC472" s="35">
        <v>0</v>
      </c>
      <c r="AD472" s="35">
        <v>0</v>
      </c>
      <c r="AE472" s="35">
        <v>0</v>
      </c>
      <c r="AF472" s="36"/>
      <c r="AG472" s="37"/>
      <c r="AH472" s="35">
        <v>0</v>
      </c>
      <c r="AI472" s="1" t="s">
        <v>1242</v>
      </c>
      <c r="AJ472" s="8">
        <v>45229</v>
      </c>
      <c r="AK472" s="8">
        <v>45245</v>
      </c>
      <c r="AL472" s="8"/>
      <c r="AM472" s="29">
        <v>20400</v>
      </c>
      <c r="AN472" s="29">
        <v>20400</v>
      </c>
      <c r="AO472" s="29">
        <v>20400</v>
      </c>
      <c r="AP472" s="29">
        <v>0</v>
      </c>
      <c r="AQ472" s="29">
        <v>0</v>
      </c>
      <c r="AR472" s="29">
        <v>0</v>
      </c>
      <c r="AS472" s="29">
        <v>0</v>
      </c>
      <c r="AT472" s="29">
        <v>0</v>
      </c>
      <c r="AU472" s="29">
        <v>0</v>
      </c>
      <c r="AV472" s="29"/>
      <c r="AW472" s="29"/>
      <c r="AX472" s="29">
        <v>0</v>
      </c>
      <c r="AY472" s="29">
        <v>20400</v>
      </c>
    </row>
    <row r="473" spans="1:51" x14ac:dyDescent="0.25">
      <c r="A473" s="1">
        <v>805027287</v>
      </c>
      <c r="B473" s="1" t="s">
        <v>13</v>
      </c>
      <c r="C473" s="7" t="s">
        <v>14</v>
      </c>
      <c r="D473" s="7">
        <v>297442</v>
      </c>
      <c r="E473" s="7" t="s">
        <v>54</v>
      </c>
      <c r="F473" s="7" t="s">
        <v>55</v>
      </c>
      <c r="G473" s="8">
        <v>45105.999988425989</v>
      </c>
      <c r="H473" s="8">
        <v>45238</v>
      </c>
      <c r="I473" s="9">
        <v>10200</v>
      </c>
      <c r="J473" s="9">
        <v>10200</v>
      </c>
      <c r="K473" s="9">
        <v>0</v>
      </c>
      <c r="L473" s="9">
        <v>10200</v>
      </c>
      <c r="M473" s="15" t="s">
        <v>20</v>
      </c>
      <c r="N473" s="15" t="e">
        <v>#N/A</v>
      </c>
      <c r="O473" s="1" t="s">
        <v>1293</v>
      </c>
      <c r="P473" s="9">
        <v>10200</v>
      </c>
      <c r="Q473" s="1">
        <v>136102752</v>
      </c>
      <c r="R473" s="1"/>
      <c r="S473" s="1"/>
      <c r="T473" s="35">
        <v>0</v>
      </c>
      <c r="U473" s="35">
        <v>0</v>
      </c>
      <c r="V473" s="41" t="s">
        <v>1294</v>
      </c>
      <c r="W473" s="37" t="s">
        <v>1294</v>
      </c>
      <c r="X473" s="35">
        <v>0</v>
      </c>
      <c r="Y473" s="35">
        <v>0</v>
      </c>
      <c r="Z473" s="35">
        <v>0</v>
      </c>
      <c r="AA473" s="36"/>
      <c r="AB473" s="37"/>
      <c r="AC473" s="35">
        <v>0</v>
      </c>
      <c r="AD473" s="35">
        <v>0</v>
      </c>
      <c r="AE473" s="35">
        <v>0</v>
      </c>
      <c r="AF473" s="36"/>
      <c r="AG473" s="37"/>
      <c r="AH473" s="35">
        <v>0</v>
      </c>
      <c r="AI473" s="1" t="s">
        <v>1242</v>
      </c>
      <c r="AJ473" s="8">
        <v>45106</v>
      </c>
      <c r="AK473" s="8">
        <v>45238</v>
      </c>
      <c r="AL473" s="8"/>
      <c r="AM473" s="29">
        <v>10200</v>
      </c>
      <c r="AN473" s="29">
        <v>10200</v>
      </c>
      <c r="AO473" s="29">
        <v>10200</v>
      </c>
      <c r="AP473" s="29">
        <v>0</v>
      </c>
      <c r="AQ473" s="29">
        <v>0</v>
      </c>
      <c r="AR473" s="29">
        <v>0</v>
      </c>
      <c r="AS473" s="29">
        <v>0</v>
      </c>
      <c r="AT473" s="29">
        <v>0</v>
      </c>
      <c r="AU473" s="29">
        <v>0</v>
      </c>
      <c r="AV473" s="29"/>
      <c r="AW473" s="29"/>
      <c r="AX473" s="29">
        <v>0</v>
      </c>
      <c r="AY473" s="29">
        <v>10200</v>
      </c>
    </row>
    <row r="474" spans="1:51" x14ac:dyDescent="0.25">
      <c r="A474" s="1">
        <v>805027287</v>
      </c>
      <c r="B474" s="1" t="s">
        <v>13</v>
      </c>
      <c r="C474" s="7" t="s">
        <v>14</v>
      </c>
      <c r="D474" s="7">
        <v>297443</v>
      </c>
      <c r="E474" s="7" t="s">
        <v>56</v>
      </c>
      <c r="F474" s="7" t="s">
        <v>57</v>
      </c>
      <c r="G474" s="8">
        <v>45105.999988425989</v>
      </c>
      <c r="H474" s="8">
        <v>45238</v>
      </c>
      <c r="I474" s="9">
        <v>10200</v>
      </c>
      <c r="J474" s="9">
        <v>10200</v>
      </c>
      <c r="K474" s="9">
        <v>0</v>
      </c>
      <c r="L474" s="9">
        <v>10200</v>
      </c>
      <c r="M474" s="15" t="s">
        <v>20</v>
      </c>
      <c r="N474" s="15" t="e">
        <v>#N/A</v>
      </c>
      <c r="O474" s="1" t="s">
        <v>1293</v>
      </c>
      <c r="P474" s="9">
        <v>10200</v>
      </c>
      <c r="Q474" s="1">
        <v>136102753</v>
      </c>
      <c r="R474" s="1"/>
      <c r="S474" s="1"/>
      <c r="T474" s="35">
        <v>0</v>
      </c>
      <c r="U474" s="35">
        <v>0</v>
      </c>
      <c r="V474" s="41" t="s">
        <v>1294</v>
      </c>
      <c r="W474" s="37" t="s">
        <v>1294</v>
      </c>
      <c r="X474" s="35">
        <v>0</v>
      </c>
      <c r="Y474" s="35">
        <v>0</v>
      </c>
      <c r="Z474" s="35">
        <v>0</v>
      </c>
      <c r="AA474" s="36"/>
      <c r="AB474" s="37"/>
      <c r="AC474" s="35">
        <v>0</v>
      </c>
      <c r="AD474" s="35">
        <v>0</v>
      </c>
      <c r="AE474" s="35">
        <v>0</v>
      </c>
      <c r="AF474" s="36"/>
      <c r="AG474" s="37"/>
      <c r="AH474" s="35">
        <v>0</v>
      </c>
      <c r="AI474" s="1" t="s">
        <v>1242</v>
      </c>
      <c r="AJ474" s="8">
        <v>45106</v>
      </c>
      <c r="AK474" s="8">
        <v>45238</v>
      </c>
      <c r="AL474" s="8"/>
      <c r="AM474" s="29">
        <v>10200</v>
      </c>
      <c r="AN474" s="29">
        <v>10200</v>
      </c>
      <c r="AO474" s="29">
        <v>10200</v>
      </c>
      <c r="AP474" s="29">
        <v>0</v>
      </c>
      <c r="AQ474" s="29">
        <v>0</v>
      </c>
      <c r="AR474" s="29">
        <v>0</v>
      </c>
      <c r="AS474" s="29">
        <v>0</v>
      </c>
      <c r="AT474" s="29">
        <v>0</v>
      </c>
      <c r="AU474" s="29">
        <v>0</v>
      </c>
      <c r="AV474" s="29"/>
      <c r="AW474" s="29"/>
      <c r="AX474" s="29">
        <v>0</v>
      </c>
      <c r="AY474" s="29">
        <v>10200</v>
      </c>
    </row>
    <row r="475" spans="1:51" x14ac:dyDescent="0.25">
      <c r="A475" s="1">
        <v>805027287</v>
      </c>
      <c r="B475" s="1" t="s">
        <v>13</v>
      </c>
      <c r="C475" s="7" t="s">
        <v>14</v>
      </c>
      <c r="D475" s="7">
        <v>297444</v>
      </c>
      <c r="E475" s="7" t="s">
        <v>58</v>
      </c>
      <c r="F475" s="7" t="s">
        <v>59</v>
      </c>
      <c r="G475" s="8">
        <v>45105.999988425989</v>
      </c>
      <c r="H475" s="8">
        <v>45238</v>
      </c>
      <c r="I475" s="9">
        <v>10200</v>
      </c>
      <c r="J475" s="9">
        <v>10200</v>
      </c>
      <c r="K475" s="9">
        <v>0</v>
      </c>
      <c r="L475" s="9">
        <v>10200</v>
      </c>
      <c r="M475" s="15" t="s">
        <v>20</v>
      </c>
      <c r="N475" s="15" t="e">
        <v>#N/A</v>
      </c>
      <c r="O475" s="1" t="s">
        <v>1293</v>
      </c>
      <c r="P475" s="9">
        <v>10200</v>
      </c>
      <c r="Q475" s="1">
        <v>136102772</v>
      </c>
      <c r="R475" s="1"/>
      <c r="S475" s="1"/>
      <c r="T475" s="35">
        <v>0</v>
      </c>
      <c r="U475" s="35">
        <v>0</v>
      </c>
      <c r="V475" s="41" t="s">
        <v>1294</v>
      </c>
      <c r="W475" s="37" t="s">
        <v>1294</v>
      </c>
      <c r="X475" s="35">
        <v>0</v>
      </c>
      <c r="Y475" s="35">
        <v>0</v>
      </c>
      <c r="Z475" s="35">
        <v>0</v>
      </c>
      <c r="AA475" s="36"/>
      <c r="AB475" s="37"/>
      <c r="AC475" s="35">
        <v>0</v>
      </c>
      <c r="AD475" s="35">
        <v>0</v>
      </c>
      <c r="AE475" s="35">
        <v>0</v>
      </c>
      <c r="AF475" s="36"/>
      <c r="AG475" s="37"/>
      <c r="AH475" s="35">
        <v>0</v>
      </c>
      <c r="AI475" s="1" t="s">
        <v>1242</v>
      </c>
      <c r="AJ475" s="8">
        <v>45106</v>
      </c>
      <c r="AK475" s="8">
        <v>45238</v>
      </c>
      <c r="AL475" s="8"/>
      <c r="AM475" s="29">
        <v>10200</v>
      </c>
      <c r="AN475" s="29">
        <v>10200</v>
      </c>
      <c r="AO475" s="29">
        <v>10200</v>
      </c>
      <c r="AP475" s="29">
        <v>0</v>
      </c>
      <c r="AQ475" s="29">
        <v>0</v>
      </c>
      <c r="AR475" s="29">
        <v>0</v>
      </c>
      <c r="AS475" s="29">
        <v>0</v>
      </c>
      <c r="AT475" s="29">
        <v>0</v>
      </c>
      <c r="AU475" s="29">
        <v>0</v>
      </c>
      <c r="AV475" s="29"/>
      <c r="AW475" s="29"/>
      <c r="AX475" s="29">
        <v>0</v>
      </c>
      <c r="AY475" s="29">
        <v>10200</v>
      </c>
    </row>
    <row r="476" spans="1:51" x14ac:dyDescent="0.25">
      <c r="A476" s="1">
        <v>805027287</v>
      </c>
      <c r="B476" s="1" t="s">
        <v>13</v>
      </c>
      <c r="C476" s="7" t="s">
        <v>14</v>
      </c>
      <c r="D476" s="7">
        <v>297445</v>
      </c>
      <c r="E476" s="7" t="s">
        <v>60</v>
      </c>
      <c r="F476" s="7" t="s">
        <v>61</v>
      </c>
      <c r="G476" s="8">
        <v>45105.999988425989</v>
      </c>
      <c r="H476" s="8">
        <v>45238</v>
      </c>
      <c r="I476" s="9">
        <v>10200</v>
      </c>
      <c r="J476" s="9">
        <v>10200</v>
      </c>
      <c r="K476" s="9">
        <v>0</v>
      </c>
      <c r="L476" s="9">
        <v>10200</v>
      </c>
      <c r="M476" s="15" t="s">
        <v>20</v>
      </c>
      <c r="N476" s="15" t="e">
        <v>#N/A</v>
      </c>
      <c r="O476" s="1" t="s">
        <v>1293</v>
      </c>
      <c r="P476" s="9">
        <v>10200</v>
      </c>
      <c r="Q476" s="1">
        <v>136102773</v>
      </c>
      <c r="R476" s="1"/>
      <c r="S476" s="1"/>
      <c r="T476" s="35">
        <v>0</v>
      </c>
      <c r="U476" s="35">
        <v>0</v>
      </c>
      <c r="V476" s="41" t="s">
        <v>1294</v>
      </c>
      <c r="W476" s="37" t="s">
        <v>1294</v>
      </c>
      <c r="X476" s="35">
        <v>0</v>
      </c>
      <c r="Y476" s="35">
        <v>0</v>
      </c>
      <c r="Z476" s="35">
        <v>0</v>
      </c>
      <c r="AA476" s="36"/>
      <c r="AB476" s="37"/>
      <c r="AC476" s="35">
        <v>0</v>
      </c>
      <c r="AD476" s="35">
        <v>0</v>
      </c>
      <c r="AE476" s="35">
        <v>0</v>
      </c>
      <c r="AF476" s="36"/>
      <c r="AG476" s="37"/>
      <c r="AH476" s="35">
        <v>0</v>
      </c>
      <c r="AI476" s="1" t="s">
        <v>1242</v>
      </c>
      <c r="AJ476" s="8">
        <v>45106</v>
      </c>
      <c r="AK476" s="8">
        <v>45238</v>
      </c>
      <c r="AL476" s="8"/>
      <c r="AM476" s="29">
        <v>10200</v>
      </c>
      <c r="AN476" s="29">
        <v>10200</v>
      </c>
      <c r="AO476" s="29">
        <v>10200</v>
      </c>
      <c r="AP476" s="29">
        <v>0</v>
      </c>
      <c r="AQ476" s="29">
        <v>0</v>
      </c>
      <c r="AR476" s="29">
        <v>0</v>
      </c>
      <c r="AS476" s="29">
        <v>0</v>
      </c>
      <c r="AT476" s="29">
        <v>0</v>
      </c>
      <c r="AU476" s="29">
        <v>0</v>
      </c>
      <c r="AV476" s="29"/>
      <c r="AW476" s="29"/>
      <c r="AX476" s="29">
        <v>0</v>
      </c>
      <c r="AY476" s="29">
        <v>10200</v>
      </c>
    </row>
    <row r="477" spans="1:51" x14ac:dyDescent="0.25">
      <c r="A477" s="1">
        <v>805027287</v>
      </c>
      <c r="B477" s="1" t="s">
        <v>13</v>
      </c>
      <c r="C477" s="7" t="s">
        <v>14</v>
      </c>
      <c r="D477" s="7">
        <v>297446</v>
      </c>
      <c r="E477" s="7" t="s">
        <v>62</v>
      </c>
      <c r="F477" s="7" t="s">
        <v>63</v>
      </c>
      <c r="G477" s="8">
        <v>45105.999988425989</v>
      </c>
      <c r="H477" s="8">
        <v>45238</v>
      </c>
      <c r="I477" s="9">
        <v>10200</v>
      </c>
      <c r="J477" s="9">
        <v>10200</v>
      </c>
      <c r="K477" s="9">
        <v>0</v>
      </c>
      <c r="L477" s="9">
        <v>10200</v>
      </c>
      <c r="M477" s="15" t="s">
        <v>20</v>
      </c>
      <c r="N477" s="15" t="e">
        <v>#N/A</v>
      </c>
      <c r="O477" s="1" t="s">
        <v>1293</v>
      </c>
      <c r="P477" s="9">
        <v>10200</v>
      </c>
      <c r="Q477" s="1">
        <v>136102774</v>
      </c>
      <c r="R477" s="1"/>
      <c r="S477" s="1"/>
      <c r="T477" s="35">
        <v>0</v>
      </c>
      <c r="U477" s="35">
        <v>0</v>
      </c>
      <c r="V477" s="41" t="s">
        <v>1294</v>
      </c>
      <c r="W477" s="37" t="s">
        <v>1294</v>
      </c>
      <c r="X477" s="35">
        <v>0</v>
      </c>
      <c r="Y477" s="35">
        <v>0</v>
      </c>
      <c r="Z477" s="35">
        <v>0</v>
      </c>
      <c r="AA477" s="36"/>
      <c r="AB477" s="37"/>
      <c r="AC477" s="35">
        <v>0</v>
      </c>
      <c r="AD477" s="35">
        <v>0</v>
      </c>
      <c r="AE477" s="35">
        <v>0</v>
      </c>
      <c r="AF477" s="36"/>
      <c r="AG477" s="37"/>
      <c r="AH477" s="35">
        <v>0</v>
      </c>
      <c r="AI477" s="1" t="s">
        <v>1242</v>
      </c>
      <c r="AJ477" s="8">
        <v>45106</v>
      </c>
      <c r="AK477" s="8">
        <v>45238</v>
      </c>
      <c r="AL477" s="8"/>
      <c r="AM477" s="29">
        <v>10200</v>
      </c>
      <c r="AN477" s="29">
        <v>10200</v>
      </c>
      <c r="AO477" s="29">
        <v>10200</v>
      </c>
      <c r="AP477" s="29">
        <v>0</v>
      </c>
      <c r="AQ477" s="29">
        <v>0</v>
      </c>
      <c r="AR477" s="29">
        <v>0</v>
      </c>
      <c r="AS477" s="29">
        <v>0</v>
      </c>
      <c r="AT477" s="29">
        <v>0</v>
      </c>
      <c r="AU477" s="29">
        <v>0</v>
      </c>
      <c r="AV477" s="29"/>
      <c r="AW477" s="29"/>
      <c r="AX477" s="29">
        <v>0</v>
      </c>
      <c r="AY477" s="29">
        <v>10200</v>
      </c>
    </row>
    <row r="478" spans="1:51" x14ac:dyDescent="0.25">
      <c r="A478" s="1">
        <v>805027287</v>
      </c>
      <c r="B478" s="1" t="s">
        <v>13</v>
      </c>
      <c r="C478" s="7" t="s">
        <v>14</v>
      </c>
      <c r="D478" s="7">
        <v>297448</v>
      </c>
      <c r="E478" s="7" t="s">
        <v>66</v>
      </c>
      <c r="F478" s="7" t="s">
        <v>67</v>
      </c>
      <c r="G478" s="8">
        <v>45105.999988425989</v>
      </c>
      <c r="H478" s="8">
        <v>45238</v>
      </c>
      <c r="I478" s="9">
        <v>10200</v>
      </c>
      <c r="J478" s="9">
        <v>10200</v>
      </c>
      <c r="K478" s="9">
        <v>0</v>
      </c>
      <c r="L478" s="9">
        <v>10200</v>
      </c>
      <c r="M478" s="15" t="s">
        <v>20</v>
      </c>
      <c r="N478" s="15" t="e">
        <v>#N/A</v>
      </c>
      <c r="O478" s="1" t="s">
        <v>1293</v>
      </c>
      <c r="P478" s="9">
        <v>10200</v>
      </c>
      <c r="Q478" s="1">
        <v>136102776</v>
      </c>
      <c r="R478" s="1"/>
      <c r="S478" s="1"/>
      <c r="T478" s="35">
        <v>0</v>
      </c>
      <c r="U478" s="35">
        <v>0</v>
      </c>
      <c r="V478" s="41" t="s">
        <v>1294</v>
      </c>
      <c r="W478" s="37" t="s">
        <v>1294</v>
      </c>
      <c r="X478" s="35">
        <v>0</v>
      </c>
      <c r="Y478" s="35">
        <v>0</v>
      </c>
      <c r="Z478" s="35">
        <v>0</v>
      </c>
      <c r="AA478" s="36"/>
      <c r="AB478" s="37"/>
      <c r="AC478" s="35">
        <v>0</v>
      </c>
      <c r="AD478" s="35">
        <v>0</v>
      </c>
      <c r="AE478" s="35">
        <v>0</v>
      </c>
      <c r="AF478" s="36"/>
      <c r="AG478" s="37"/>
      <c r="AH478" s="35">
        <v>0</v>
      </c>
      <c r="AI478" s="1" t="s">
        <v>1242</v>
      </c>
      <c r="AJ478" s="8">
        <v>45106</v>
      </c>
      <c r="AK478" s="8">
        <v>45238</v>
      </c>
      <c r="AL478" s="8"/>
      <c r="AM478" s="29">
        <v>10200</v>
      </c>
      <c r="AN478" s="29">
        <v>10200</v>
      </c>
      <c r="AO478" s="29">
        <v>10200</v>
      </c>
      <c r="AP478" s="29">
        <v>0</v>
      </c>
      <c r="AQ478" s="29">
        <v>0</v>
      </c>
      <c r="AR478" s="29">
        <v>0</v>
      </c>
      <c r="AS478" s="29">
        <v>0</v>
      </c>
      <c r="AT478" s="29">
        <v>0</v>
      </c>
      <c r="AU478" s="29">
        <v>0</v>
      </c>
      <c r="AV478" s="29"/>
      <c r="AW478" s="29"/>
      <c r="AX478" s="29">
        <v>0</v>
      </c>
      <c r="AY478" s="29">
        <v>10200</v>
      </c>
    </row>
    <row r="479" spans="1:51" x14ac:dyDescent="0.25">
      <c r="A479" s="1">
        <v>805027287</v>
      </c>
      <c r="B479" s="1" t="s">
        <v>13</v>
      </c>
      <c r="C479" s="7" t="s">
        <v>14</v>
      </c>
      <c r="D479" s="7">
        <v>299864</v>
      </c>
      <c r="E479" s="7" t="s">
        <v>72</v>
      </c>
      <c r="F479" s="7" t="s">
        <v>73</v>
      </c>
      <c r="G479" s="8">
        <v>45107.453912025318</v>
      </c>
      <c r="H479" s="8">
        <v>45238</v>
      </c>
      <c r="I479" s="9">
        <v>10200</v>
      </c>
      <c r="J479" s="9">
        <v>10200</v>
      </c>
      <c r="K479" s="9">
        <v>0</v>
      </c>
      <c r="L479" s="9">
        <v>10200</v>
      </c>
      <c r="M479" s="15" t="s">
        <v>20</v>
      </c>
      <c r="N479" s="15" t="e">
        <v>#N/A</v>
      </c>
      <c r="O479" s="1" t="s">
        <v>1293</v>
      </c>
      <c r="P479" s="9">
        <v>10200</v>
      </c>
      <c r="Q479" s="1">
        <v>136102777</v>
      </c>
      <c r="R479" s="1"/>
      <c r="S479" s="1"/>
      <c r="T479" s="35">
        <v>0</v>
      </c>
      <c r="U479" s="35">
        <v>0</v>
      </c>
      <c r="V479" s="41" t="s">
        <v>1294</v>
      </c>
      <c r="W479" s="37" t="s">
        <v>1294</v>
      </c>
      <c r="X479" s="35">
        <v>0</v>
      </c>
      <c r="Y479" s="35">
        <v>0</v>
      </c>
      <c r="Z479" s="35">
        <v>0</v>
      </c>
      <c r="AA479" s="36"/>
      <c r="AB479" s="37"/>
      <c r="AC479" s="35">
        <v>0</v>
      </c>
      <c r="AD479" s="35">
        <v>0</v>
      </c>
      <c r="AE479" s="35">
        <v>0</v>
      </c>
      <c r="AF479" s="36"/>
      <c r="AG479" s="37"/>
      <c r="AH479" s="35">
        <v>0</v>
      </c>
      <c r="AI479" s="1" t="s">
        <v>1242</v>
      </c>
      <c r="AJ479" s="8">
        <v>45107</v>
      </c>
      <c r="AK479" s="8">
        <v>45238</v>
      </c>
      <c r="AL479" s="8"/>
      <c r="AM479" s="29">
        <v>10200</v>
      </c>
      <c r="AN479" s="29">
        <v>10200</v>
      </c>
      <c r="AO479" s="29">
        <v>10200</v>
      </c>
      <c r="AP479" s="29">
        <v>0</v>
      </c>
      <c r="AQ479" s="29">
        <v>0</v>
      </c>
      <c r="AR479" s="29">
        <v>0</v>
      </c>
      <c r="AS479" s="29">
        <v>0</v>
      </c>
      <c r="AT479" s="29">
        <v>0</v>
      </c>
      <c r="AU479" s="29">
        <v>0</v>
      </c>
      <c r="AV479" s="29"/>
      <c r="AW479" s="29"/>
      <c r="AX479" s="29">
        <v>0</v>
      </c>
      <c r="AY479" s="29">
        <v>10200</v>
      </c>
    </row>
    <row r="480" spans="1:51" x14ac:dyDescent="0.25">
      <c r="A480" s="1">
        <v>805027287</v>
      </c>
      <c r="B480" s="1" t="s">
        <v>13</v>
      </c>
      <c r="C480" s="7" t="s">
        <v>14</v>
      </c>
      <c r="D480" s="7">
        <v>299865</v>
      </c>
      <c r="E480" s="7" t="s">
        <v>74</v>
      </c>
      <c r="F480" s="7" t="s">
        <v>75</v>
      </c>
      <c r="G480" s="8">
        <v>45107.454247673508</v>
      </c>
      <c r="H480" s="8">
        <v>45238</v>
      </c>
      <c r="I480" s="9">
        <v>10200</v>
      </c>
      <c r="J480" s="9">
        <v>10200</v>
      </c>
      <c r="K480" s="9">
        <v>0</v>
      </c>
      <c r="L480" s="9">
        <v>10200</v>
      </c>
      <c r="M480" s="15" t="s">
        <v>20</v>
      </c>
      <c r="N480" s="15" t="e">
        <v>#N/A</v>
      </c>
      <c r="O480" s="1" t="s">
        <v>1293</v>
      </c>
      <c r="P480" s="9">
        <v>10200</v>
      </c>
      <c r="Q480" s="1">
        <v>136102778</v>
      </c>
      <c r="R480" s="1"/>
      <c r="S480" s="1"/>
      <c r="T480" s="35">
        <v>0</v>
      </c>
      <c r="U480" s="35">
        <v>0</v>
      </c>
      <c r="V480" s="41" t="s">
        <v>1294</v>
      </c>
      <c r="W480" s="37" t="s">
        <v>1294</v>
      </c>
      <c r="X480" s="35">
        <v>0</v>
      </c>
      <c r="Y480" s="35">
        <v>0</v>
      </c>
      <c r="Z480" s="35">
        <v>0</v>
      </c>
      <c r="AA480" s="36"/>
      <c r="AB480" s="37"/>
      <c r="AC480" s="35">
        <v>0</v>
      </c>
      <c r="AD480" s="35">
        <v>0</v>
      </c>
      <c r="AE480" s="35">
        <v>0</v>
      </c>
      <c r="AF480" s="36"/>
      <c r="AG480" s="37"/>
      <c r="AH480" s="35">
        <v>0</v>
      </c>
      <c r="AI480" s="1" t="s">
        <v>1242</v>
      </c>
      <c r="AJ480" s="8">
        <v>45107</v>
      </c>
      <c r="AK480" s="8">
        <v>45238</v>
      </c>
      <c r="AL480" s="8"/>
      <c r="AM480" s="29">
        <v>10200</v>
      </c>
      <c r="AN480" s="29">
        <v>10200</v>
      </c>
      <c r="AO480" s="29">
        <v>10200</v>
      </c>
      <c r="AP480" s="29">
        <v>0</v>
      </c>
      <c r="AQ480" s="29">
        <v>0</v>
      </c>
      <c r="AR480" s="29">
        <v>0</v>
      </c>
      <c r="AS480" s="29">
        <v>0</v>
      </c>
      <c r="AT480" s="29">
        <v>0</v>
      </c>
      <c r="AU480" s="29">
        <v>0</v>
      </c>
      <c r="AV480" s="29"/>
      <c r="AW480" s="29"/>
      <c r="AX480" s="29">
        <v>0</v>
      </c>
      <c r="AY480" s="29">
        <v>10200</v>
      </c>
    </row>
    <row r="481" spans="1:51" x14ac:dyDescent="0.25">
      <c r="A481" s="1">
        <v>805027287</v>
      </c>
      <c r="B481" s="1" t="s">
        <v>13</v>
      </c>
      <c r="C481" s="7" t="s">
        <v>14</v>
      </c>
      <c r="D481" s="7">
        <v>299866</v>
      </c>
      <c r="E481" s="7" t="s">
        <v>76</v>
      </c>
      <c r="F481" s="7" t="s">
        <v>77</v>
      </c>
      <c r="G481" s="8">
        <v>45107.454537025653</v>
      </c>
      <c r="H481" s="8">
        <v>45238</v>
      </c>
      <c r="I481" s="9">
        <v>10200</v>
      </c>
      <c r="J481" s="9">
        <v>10200</v>
      </c>
      <c r="K481" s="9">
        <v>0</v>
      </c>
      <c r="L481" s="9">
        <v>10200</v>
      </c>
      <c r="M481" s="15" t="s">
        <v>20</v>
      </c>
      <c r="N481" s="15" t="e">
        <v>#N/A</v>
      </c>
      <c r="O481" s="1" t="s">
        <v>1293</v>
      </c>
      <c r="P481" s="9">
        <v>10200</v>
      </c>
      <c r="Q481" s="1">
        <v>136102779</v>
      </c>
      <c r="R481" s="1"/>
      <c r="S481" s="1"/>
      <c r="T481" s="35">
        <v>0</v>
      </c>
      <c r="U481" s="35">
        <v>0</v>
      </c>
      <c r="V481" s="41" t="s">
        <v>1294</v>
      </c>
      <c r="W481" s="37" t="s">
        <v>1294</v>
      </c>
      <c r="X481" s="35">
        <v>0</v>
      </c>
      <c r="Y481" s="35">
        <v>0</v>
      </c>
      <c r="Z481" s="35">
        <v>0</v>
      </c>
      <c r="AA481" s="36"/>
      <c r="AB481" s="37"/>
      <c r="AC481" s="35">
        <v>0</v>
      </c>
      <c r="AD481" s="35">
        <v>0</v>
      </c>
      <c r="AE481" s="35">
        <v>0</v>
      </c>
      <c r="AF481" s="36"/>
      <c r="AG481" s="37"/>
      <c r="AH481" s="35">
        <v>0</v>
      </c>
      <c r="AI481" s="1" t="s">
        <v>1242</v>
      </c>
      <c r="AJ481" s="8">
        <v>45107</v>
      </c>
      <c r="AK481" s="8">
        <v>45238</v>
      </c>
      <c r="AL481" s="8"/>
      <c r="AM481" s="29">
        <v>10200</v>
      </c>
      <c r="AN481" s="29">
        <v>10200</v>
      </c>
      <c r="AO481" s="29">
        <v>10200</v>
      </c>
      <c r="AP481" s="29">
        <v>0</v>
      </c>
      <c r="AQ481" s="29">
        <v>0</v>
      </c>
      <c r="AR481" s="29">
        <v>0</v>
      </c>
      <c r="AS481" s="29">
        <v>0</v>
      </c>
      <c r="AT481" s="29">
        <v>0</v>
      </c>
      <c r="AU481" s="29">
        <v>0</v>
      </c>
      <c r="AV481" s="29"/>
      <c r="AW481" s="29"/>
      <c r="AX481" s="29">
        <v>0</v>
      </c>
      <c r="AY481" s="29">
        <v>10200</v>
      </c>
    </row>
    <row r="482" spans="1:51" x14ac:dyDescent="0.25">
      <c r="A482" s="1">
        <v>805027287</v>
      </c>
      <c r="B482" s="1" t="s">
        <v>13</v>
      </c>
      <c r="C482" s="7" t="s">
        <v>14</v>
      </c>
      <c r="D482" s="7">
        <v>299867</v>
      </c>
      <c r="E482" s="7" t="s">
        <v>78</v>
      </c>
      <c r="F482" s="7" t="s">
        <v>79</v>
      </c>
      <c r="G482" s="8">
        <v>45107.454803240951</v>
      </c>
      <c r="H482" s="8">
        <v>45238</v>
      </c>
      <c r="I482" s="9">
        <v>10200</v>
      </c>
      <c r="J482" s="9">
        <v>10200</v>
      </c>
      <c r="K482" s="9">
        <v>0</v>
      </c>
      <c r="L482" s="9">
        <v>10200</v>
      </c>
      <c r="M482" s="15" t="s">
        <v>20</v>
      </c>
      <c r="N482" s="15" t="e">
        <v>#N/A</v>
      </c>
      <c r="O482" s="1" t="s">
        <v>1293</v>
      </c>
      <c r="P482" s="9">
        <v>10200</v>
      </c>
      <c r="Q482" s="1">
        <v>136102780</v>
      </c>
      <c r="R482" s="1"/>
      <c r="S482" s="1"/>
      <c r="T482" s="35">
        <v>0</v>
      </c>
      <c r="U482" s="35">
        <v>0</v>
      </c>
      <c r="V482" s="41" t="s">
        <v>1294</v>
      </c>
      <c r="W482" s="37" t="s">
        <v>1294</v>
      </c>
      <c r="X482" s="35">
        <v>0</v>
      </c>
      <c r="Y482" s="35">
        <v>0</v>
      </c>
      <c r="Z482" s="35">
        <v>0</v>
      </c>
      <c r="AA482" s="36"/>
      <c r="AB482" s="37"/>
      <c r="AC482" s="35">
        <v>0</v>
      </c>
      <c r="AD482" s="35">
        <v>0</v>
      </c>
      <c r="AE482" s="35">
        <v>0</v>
      </c>
      <c r="AF482" s="36"/>
      <c r="AG482" s="37"/>
      <c r="AH482" s="35">
        <v>0</v>
      </c>
      <c r="AI482" s="1" t="s">
        <v>1242</v>
      </c>
      <c r="AJ482" s="8">
        <v>45107</v>
      </c>
      <c r="AK482" s="8">
        <v>45238</v>
      </c>
      <c r="AL482" s="8"/>
      <c r="AM482" s="29">
        <v>10200</v>
      </c>
      <c r="AN482" s="29">
        <v>10200</v>
      </c>
      <c r="AO482" s="29">
        <v>10200</v>
      </c>
      <c r="AP482" s="29">
        <v>0</v>
      </c>
      <c r="AQ482" s="29">
        <v>0</v>
      </c>
      <c r="AR482" s="29">
        <v>0</v>
      </c>
      <c r="AS482" s="29">
        <v>0</v>
      </c>
      <c r="AT482" s="29">
        <v>0</v>
      </c>
      <c r="AU482" s="29">
        <v>0</v>
      </c>
      <c r="AV482" s="29"/>
      <c r="AW482" s="29"/>
      <c r="AX482" s="29">
        <v>0</v>
      </c>
      <c r="AY482" s="29">
        <v>10200</v>
      </c>
    </row>
    <row r="483" spans="1:51" x14ac:dyDescent="0.25">
      <c r="A483" s="1">
        <v>805027287</v>
      </c>
      <c r="B483" s="1" t="s">
        <v>13</v>
      </c>
      <c r="C483" s="7" t="s">
        <v>14</v>
      </c>
      <c r="D483" s="7">
        <v>299871</v>
      </c>
      <c r="E483" s="7" t="s">
        <v>86</v>
      </c>
      <c r="F483" s="7" t="s">
        <v>87</v>
      </c>
      <c r="G483" s="8">
        <v>45107.455833333544</v>
      </c>
      <c r="H483" s="8">
        <v>45238</v>
      </c>
      <c r="I483" s="9">
        <v>10200</v>
      </c>
      <c r="J483" s="9">
        <v>10200</v>
      </c>
      <c r="K483" s="9">
        <v>0</v>
      </c>
      <c r="L483" s="9">
        <v>10200</v>
      </c>
      <c r="M483" s="15" t="s">
        <v>20</v>
      </c>
      <c r="N483" s="15" t="e">
        <v>#N/A</v>
      </c>
      <c r="O483" s="1" t="s">
        <v>1293</v>
      </c>
      <c r="P483" s="9">
        <v>10200</v>
      </c>
      <c r="Q483" s="1">
        <v>136102784</v>
      </c>
      <c r="R483" s="1"/>
      <c r="S483" s="1"/>
      <c r="T483" s="35">
        <v>0</v>
      </c>
      <c r="U483" s="35">
        <v>0</v>
      </c>
      <c r="V483" s="41" t="s">
        <v>1294</v>
      </c>
      <c r="W483" s="37" t="s">
        <v>1294</v>
      </c>
      <c r="X483" s="35">
        <v>0</v>
      </c>
      <c r="Y483" s="35">
        <v>0</v>
      </c>
      <c r="Z483" s="35">
        <v>0</v>
      </c>
      <c r="AA483" s="36"/>
      <c r="AB483" s="37"/>
      <c r="AC483" s="35">
        <v>0</v>
      </c>
      <c r="AD483" s="35">
        <v>0</v>
      </c>
      <c r="AE483" s="35">
        <v>0</v>
      </c>
      <c r="AF483" s="36"/>
      <c r="AG483" s="37"/>
      <c r="AH483" s="35">
        <v>0</v>
      </c>
      <c r="AI483" s="1" t="s">
        <v>1242</v>
      </c>
      <c r="AJ483" s="8">
        <v>45107</v>
      </c>
      <c r="AK483" s="8">
        <v>45238</v>
      </c>
      <c r="AL483" s="8"/>
      <c r="AM483" s="29">
        <v>10200</v>
      </c>
      <c r="AN483" s="29">
        <v>10200</v>
      </c>
      <c r="AO483" s="29">
        <v>10200</v>
      </c>
      <c r="AP483" s="29">
        <v>0</v>
      </c>
      <c r="AQ483" s="29">
        <v>0</v>
      </c>
      <c r="AR483" s="29">
        <v>0</v>
      </c>
      <c r="AS483" s="29">
        <v>0</v>
      </c>
      <c r="AT483" s="29">
        <v>0</v>
      </c>
      <c r="AU483" s="29">
        <v>0</v>
      </c>
      <c r="AV483" s="29"/>
      <c r="AW483" s="29"/>
      <c r="AX483" s="29">
        <v>0</v>
      </c>
      <c r="AY483" s="29">
        <v>10200</v>
      </c>
    </row>
    <row r="484" spans="1:51" x14ac:dyDescent="0.25">
      <c r="A484" s="1">
        <v>805027287</v>
      </c>
      <c r="B484" s="1" t="s">
        <v>13</v>
      </c>
      <c r="C484" s="7" t="s">
        <v>14</v>
      </c>
      <c r="D484" s="7">
        <v>299872</v>
      </c>
      <c r="E484" s="7" t="s">
        <v>88</v>
      </c>
      <c r="F484" s="7" t="s">
        <v>89</v>
      </c>
      <c r="G484" s="8">
        <v>45107.456053229049</v>
      </c>
      <c r="H484" s="8">
        <v>45238</v>
      </c>
      <c r="I484" s="9">
        <v>10200</v>
      </c>
      <c r="J484" s="9">
        <v>10200</v>
      </c>
      <c r="K484" s="9">
        <v>0</v>
      </c>
      <c r="L484" s="9">
        <v>10200</v>
      </c>
      <c r="M484" s="15" t="s">
        <v>20</v>
      </c>
      <c r="N484" s="15" t="e">
        <v>#N/A</v>
      </c>
      <c r="O484" s="1" t="s">
        <v>1293</v>
      </c>
      <c r="P484" s="9">
        <v>10200</v>
      </c>
      <c r="Q484" s="1">
        <v>136102785</v>
      </c>
      <c r="R484" s="1"/>
      <c r="S484" s="1"/>
      <c r="T484" s="35">
        <v>0</v>
      </c>
      <c r="U484" s="35">
        <v>0</v>
      </c>
      <c r="V484" s="41" t="s">
        <v>1294</v>
      </c>
      <c r="W484" s="37" t="s">
        <v>1294</v>
      </c>
      <c r="X484" s="35">
        <v>0</v>
      </c>
      <c r="Y484" s="35">
        <v>0</v>
      </c>
      <c r="Z484" s="35">
        <v>0</v>
      </c>
      <c r="AA484" s="36"/>
      <c r="AB484" s="37"/>
      <c r="AC484" s="35">
        <v>0</v>
      </c>
      <c r="AD484" s="35">
        <v>0</v>
      </c>
      <c r="AE484" s="35">
        <v>0</v>
      </c>
      <c r="AF484" s="36"/>
      <c r="AG484" s="37"/>
      <c r="AH484" s="35">
        <v>0</v>
      </c>
      <c r="AI484" s="1" t="s">
        <v>1242</v>
      </c>
      <c r="AJ484" s="8">
        <v>45107</v>
      </c>
      <c r="AK484" s="8">
        <v>45238</v>
      </c>
      <c r="AL484" s="8"/>
      <c r="AM484" s="29">
        <v>10200</v>
      </c>
      <c r="AN484" s="29">
        <v>10200</v>
      </c>
      <c r="AO484" s="29">
        <v>10200</v>
      </c>
      <c r="AP484" s="29">
        <v>0</v>
      </c>
      <c r="AQ484" s="29">
        <v>0</v>
      </c>
      <c r="AR484" s="29">
        <v>0</v>
      </c>
      <c r="AS484" s="29">
        <v>0</v>
      </c>
      <c r="AT484" s="29">
        <v>0</v>
      </c>
      <c r="AU484" s="29">
        <v>0</v>
      </c>
      <c r="AV484" s="29"/>
      <c r="AW484" s="29"/>
      <c r="AX484" s="29">
        <v>0</v>
      </c>
      <c r="AY484" s="29">
        <v>10200</v>
      </c>
    </row>
    <row r="485" spans="1:51" x14ac:dyDescent="0.25">
      <c r="A485" s="1">
        <v>805027287</v>
      </c>
      <c r="B485" s="1" t="s">
        <v>13</v>
      </c>
      <c r="C485" s="7" t="s">
        <v>14</v>
      </c>
      <c r="D485" s="7">
        <v>299873</v>
      </c>
      <c r="E485" s="7" t="s">
        <v>90</v>
      </c>
      <c r="F485" s="7" t="s">
        <v>91</v>
      </c>
      <c r="G485" s="8">
        <v>45107.459594896063</v>
      </c>
      <c r="H485" s="8">
        <v>45238</v>
      </c>
      <c r="I485" s="9">
        <v>10200</v>
      </c>
      <c r="J485" s="9">
        <v>10200</v>
      </c>
      <c r="K485" s="9">
        <v>0</v>
      </c>
      <c r="L485" s="9">
        <v>10200</v>
      </c>
      <c r="M485" s="15" t="s">
        <v>20</v>
      </c>
      <c r="N485" s="15" t="e">
        <v>#N/A</v>
      </c>
      <c r="O485" s="1" t="s">
        <v>1293</v>
      </c>
      <c r="P485" s="9">
        <v>10200</v>
      </c>
      <c r="Q485" s="1">
        <v>136102786</v>
      </c>
      <c r="R485" s="1"/>
      <c r="S485" s="1"/>
      <c r="T485" s="35">
        <v>0</v>
      </c>
      <c r="U485" s="35">
        <v>0</v>
      </c>
      <c r="V485" s="41" t="s">
        <v>1294</v>
      </c>
      <c r="W485" s="37" t="s">
        <v>1294</v>
      </c>
      <c r="X485" s="35">
        <v>0</v>
      </c>
      <c r="Y485" s="35">
        <v>0</v>
      </c>
      <c r="Z485" s="35">
        <v>0</v>
      </c>
      <c r="AA485" s="36"/>
      <c r="AB485" s="37"/>
      <c r="AC485" s="35">
        <v>0</v>
      </c>
      <c r="AD485" s="35">
        <v>0</v>
      </c>
      <c r="AE485" s="35">
        <v>0</v>
      </c>
      <c r="AF485" s="36"/>
      <c r="AG485" s="37"/>
      <c r="AH485" s="35">
        <v>0</v>
      </c>
      <c r="AI485" s="1" t="s">
        <v>1242</v>
      </c>
      <c r="AJ485" s="8">
        <v>45107</v>
      </c>
      <c r="AK485" s="8">
        <v>45238</v>
      </c>
      <c r="AL485" s="8"/>
      <c r="AM485" s="29">
        <v>10200</v>
      </c>
      <c r="AN485" s="29">
        <v>10200</v>
      </c>
      <c r="AO485" s="29">
        <v>10200</v>
      </c>
      <c r="AP485" s="29">
        <v>0</v>
      </c>
      <c r="AQ485" s="29">
        <v>0</v>
      </c>
      <c r="AR485" s="29">
        <v>0</v>
      </c>
      <c r="AS485" s="29">
        <v>0</v>
      </c>
      <c r="AT485" s="29">
        <v>0</v>
      </c>
      <c r="AU485" s="29">
        <v>0</v>
      </c>
      <c r="AV485" s="29"/>
      <c r="AW485" s="29"/>
      <c r="AX485" s="29">
        <v>0</v>
      </c>
      <c r="AY485" s="29">
        <v>10200</v>
      </c>
    </row>
    <row r="486" spans="1:51" x14ac:dyDescent="0.25">
      <c r="A486" s="1">
        <v>805027287</v>
      </c>
      <c r="B486" s="1" t="s">
        <v>13</v>
      </c>
      <c r="C486" s="7" t="s">
        <v>14</v>
      </c>
      <c r="D486" s="7">
        <v>299874</v>
      </c>
      <c r="E486" s="7" t="s">
        <v>92</v>
      </c>
      <c r="F486" s="7" t="s">
        <v>93</v>
      </c>
      <c r="G486" s="8">
        <v>45107.45982637722</v>
      </c>
      <c r="H486" s="8">
        <v>45238</v>
      </c>
      <c r="I486" s="9">
        <v>10200</v>
      </c>
      <c r="J486" s="9">
        <v>10200</v>
      </c>
      <c r="K486" s="9">
        <v>0</v>
      </c>
      <c r="L486" s="9">
        <v>10200</v>
      </c>
      <c r="M486" s="15" t="s">
        <v>20</v>
      </c>
      <c r="N486" s="15" t="e">
        <v>#N/A</v>
      </c>
      <c r="O486" s="1" t="s">
        <v>1293</v>
      </c>
      <c r="P486" s="9">
        <v>10200</v>
      </c>
      <c r="Q486" s="1">
        <v>136102787</v>
      </c>
      <c r="R486" s="1"/>
      <c r="S486" s="1"/>
      <c r="T486" s="35">
        <v>0</v>
      </c>
      <c r="U486" s="35">
        <v>0</v>
      </c>
      <c r="V486" s="41" t="s">
        <v>1294</v>
      </c>
      <c r="W486" s="37" t="s">
        <v>1294</v>
      </c>
      <c r="X486" s="35">
        <v>0</v>
      </c>
      <c r="Y486" s="35">
        <v>0</v>
      </c>
      <c r="Z486" s="35">
        <v>0</v>
      </c>
      <c r="AA486" s="36"/>
      <c r="AB486" s="37"/>
      <c r="AC486" s="35">
        <v>0</v>
      </c>
      <c r="AD486" s="35">
        <v>0</v>
      </c>
      <c r="AE486" s="35">
        <v>0</v>
      </c>
      <c r="AF486" s="36"/>
      <c r="AG486" s="37"/>
      <c r="AH486" s="35">
        <v>0</v>
      </c>
      <c r="AI486" s="1" t="s">
        <v>1242</v>
      </c>
      <c r="AJ486" s="8">
        <v>45107</v>
      </c>
      <c r="AK486" s="8">
        <v>45238</v>
      </c>
      <c r="AL486" s="8"/>
      <c r="AM486" s="29">
        <v>10200</v>
      </c>
      <c r="AN486" s="29">
        <v>10200</v>
      </c>
      <c r="AO486" s="29">
        <v>10200</v>
      </c>
      <c r="AP486" s="29">
        <v>0</v>
      </c>
      <c r="AQ486" s="29">
        <v>0</v>
      </c>
      <c r="AR486" s="29">
        <v>0</v>
      </c>
      <c r="AS486" s="29">
        <v>0</v>
      </c>
      <c r="AT486" s="29">
        <v>0</v>
      </c>
      <c r="AU486" s="29">
        <v>0</v>
      </c>
      <c r="AV486" s="29"/>
      <c r="AW486" s="29"/>
      <c r="AX486" s="29">
        <v>0</v>
      </c>
      <c r="AY486" s="29">
        <v>10200</v>
      </c>
    </row>
    <row r="487" spans="1:51" x14ac:dyDescent="0.25">
      <c r="A487" s="1">
        <v>805027287</v>
      </c>
      <c r="B487" s="1" t="s">
        <v>13</v>
      </c>
      <c r="C487" s="7" t="s">
        <v>14</v>
      </c>
      <c r="D487" s="7">
        <v>299875</v>
      </c>
      <c r="E487" s="7" t="s">
        <v>94</v>
      </c>
      <c r="F487" s="7" t="s">
        <v>95</v>
      </c>
      <c r="G487" s="8">
        <v>45107.460092580877</v>
      </c>
      <c r="H487" s="8">
        <v>45238</v>
      </c>
      <c r="I487" s="9">
        <v>10200</v>
      </c>
      <c r="J487" s="9">
        <v>10200</v>
      </c>
      <c r="K487" s="9">
        <v>0</v>
      </c>
      <c r="L487" s="9">
        <v>10200</v>
      </c>
      <c r="M487" s="15" t="s">
        <v>20</v>
      </c>
      <c r="N487" s="15" t="e">
        <v>#N/A</v>
      </c>
      <c r="O487" s="1" t="s">
        <v>1293</v>
      </c>
      <c r="P487" s="9">
        <v>10200</v>
      </c>
      <c r="Q487" s="1">
        <v>136102788</v>
      </c>
      <c r="R487" s="1"/>
      <c r="S487" s="1"/>
      <c r="T487" s="35">
        <v>0</v>
      </c>
      <c r="U487" s="35">
        <v>0</v>
      </c>
      <c r="V487" s="41" t="s">
        <v>1294</v>
      </c>
      <c r="W487" s="37" t="s">
        <v>1294</v>
      </c>
      <c r="X487" s="35">
        <v>0</v>
      </c>
      <c r="Y487" s="35">
        <v>0</v>
      </c>
      <c r="Z487" s="35">
        <v>0</v>
      </c>
      <c r="AA487" s="36"/>
      <c r="AB487" s="37"/>
      <c r="AC487" s="35">
        <v>0</v>
      </c>
      <c r="AD487" s="35">
        <v>0</v>
      </c>
      <c r="AE487" s="35">
        <v>0</v>
      </c>
      <c r="AF487" s="36"/>
      <c r="AG487" s="37"/>
      <c r="AH487" s="35">
        <v>0</v>
      </c>
      <c r="AI487" s="1" t="s">
        <v>1242</v>
      </c>
      <c r="AJ487" s="8">
        <v>45107</v>
      </c>
      <c r="AK487" s="8">
        <v>45238</v>
      </c>
      <c r="AL487" s="8"/>
      <c r="AM487" s="29">
        <v>10200</v>
      </c>
      <c r="AN487" s="29">
        <v>10200</v>
      </c>
      <c r="AO487" s="29">
        <v>10200</v>
      </c>
      <c r="AP487" s="29">
        <v>0</v>
      </c>
      <c r="AQ487" s="29">
        <v>0</v>
      </c>
      <c r="AR487" s="29">
        <v>0</v>
      </c>
      <c r="AS487" s="29">
        <v>0</v>
      </c>
      <c r="AT487" s="29">
        <v>0</v>
      </c>
      <c r="AU487" s="29">
        <v>0</v>
      </c>
      <c r="AV487" s="29"/>
      <c r="AW487" s="29"/>
      <c r="AX487" s="29">
        <v>0</v>
      </c>
      <c r="AY487" s="29">
        <v>10200</v>
      </c>
    </row>
    <row r="488" spans="1:51" x14ac:dyDescent="0.25">
      <c r="A488" s="1">
        <v>805027287</v>
      </c>
      <c r="B488" s="1" t="s">
        <v>13</v>
      </c>
      <c r="C488" s="7" t="s">
        <v>14</v>
      </c>
      <c r="D488" s="7">
        <v>299876</v>
      </c>
      <c r="E488" s="7" t="s">
        <v>96</v>
      </c>
      <c r="F488" s="7" t="s">
        <v>97</v>
      </c>
      <c r="G488" s="8">
        <v>45107.46031250013</v>
      </c>
      <c r="H488" s="8">
        <v>45238</v>
      </c>
      <c r="I488" s="9">
        <v>10200</v>
      </c>
      <c r="J488" s="9">
        <v>10200</v>
      </c>
      <c r="K488" s="9">
        <v>0</v>
      </c>
      <c r="L488" s="9">
        <v>10200</v>
      </c>
      <c r="M488" s="15" t="s">
        <v>20</v>
      </c>
      <c r="N488" s="15" t="e">
        <v>#N/A</v>
      </c>
      <c r="O488" s="1" t="s">
        <v>1293</v>
      </c>
      <c r="P488" s="9">
        <v>10200</v>
      </c>
      <c r="Q488" s="1">
        <v>136102789</v>
      </c>
      <c r="R488" s="1"/>
      <c r="S488" s="1"/>
      <c r="T488" s="35">
        <v>0</v>
      </c>
      <c r="U488" s="35">
        <v>0</v>
      </c>
      <c r="V488" s="41" t="s">
        <v>1294</v>
      </c>
      <c r="W488" s="37" t="s">
        <v>1294</v>
      </c>
      <c r="X488" s="35">
        <v>0</v>
      </c>
      <c r="Y488" s="35">
        <v>0</v>
      </c>
      <c r="Z488" s="35">
        <v>0</v>
      </c>
      <c r="AA488" s="36"/>
      <c r="AB488" s="37"/>
      <c r="AC488" s="35">
        <v>0</v>
      </c>
      <c r="AD488" s="35">
        <v>0</v>
      </c>
      <c r="AE488" s="35">
        <v>0</v>
      </c>
      <c r="AF488" s="36"/>
      <c r="AG488" s="37"/>
      <c r="AH488" s="35">
        <v>0</v>
      </c>
      <c r="AI488" s="1" t="s">
        <v>1242</v>
      </c>
      <c r="AJ488" s="8">
        <v>45107</v>
      </c>
      <c r="AK488" s="8">
        <v>45238</v>
      </c>
      <c r="AL488" s="8"/>
      <c r="AM488" s="29">
        <v>10200</v>
      </c>
      <c r="AN488" s="29">
        <v>10200</v>
      </c>
      <c r="AO488" s="29">
        <v>10200</v>
      </c>
      <c r="AP488" s="29">
        <v>0</v>
      </c>
      <c r="AQ488" s="29">
        <v>0</v>
      </c>
      <c r="AR488" s="29">
        <v>0</v>
      </c>
      <c r="AS488" s="29">
        <v>0</v>
      </c>
      <c r="AT488" s="29">
        <v>0</v>
      </c>
      <c r="AU488" s="29">
        <v>0</v>
      </c>
      <c r="AV488" s="29"/>
      <c r="AW488" s="29"/>
      <c r="AX488" s="29">
        <v>0</v>
      </c>
      <c r="AY488" s="29">
        <v>10200</v>
      </c>
    </row>
    <row r="489" spans="1:51" x14ac:dyDescent="0.25">
      <c r="A489" s="1">
        <v>805027287</v>
      </c>
      <c r="B489" s="1" t="s">
        <v>13</v>
      </c>
      <c r="C489" s="7" t="s">
        <v>14</v>
      </c>
      <c r="D489" s="7">
        <v>299877</v>
      </c>
      <c r="E489" s="7" t="s">
        <v>98</v>
      </c>
      <c r="F489" s="7" t="s">
        <v>99</v>
      </c>
      <c r="G489" s="8">
        <v>45107.460497685242</v>
      </c>
      <c r="H489" s="8">
        <v>45238</v>
      </c>
      <c r="I489" s="9">
        <v>10200</v>
      </c>
      <c r="J489" s="9">
        <v>10200</v>
      </c>
      <c r="K489" s="9">
        <v>0</v>
      </c>
      <c r="L489" s="9">
        <v>10200</v>
      </c>
      <c r="M489" s="15" t="s">
        <v>20</v>
      </c>
      <c r="N489" s="15" t="e">
        <v>#N/A</v>
      </c>
      <c r="O489" s="1" t="s">
        <v>1293</v>
      </c>
      <c r="P489" s="9">
        <v>10200</v>
      </c>
      <c r="Q489" s="1">
        <v>136102790</v>
      </c>
      <c r="R489" s="1"/>
      <c r="S489" s="1"/>
      <c r="T489" s="35">
        <v>0</v>
      </c>
      <c r="U489" s="35">
        <v>0</v>
      </c>
      <c r="V489" s="41" t="s">
        <v>1294</v>
      </c>
      <c r="W489" s="37" t="s">
        <v>1294</v>
      </c>
      <c r="X489" s="35">
        <v>0</v>
      </c>
      <c r="Y489" s="35">
        <v>0</v>
      </c>
      <c r="Z489" s="35">
        <v>0</v>
      </c>
      <c r="AA489" s="36"/>
      <c r="AB489" s="37"/>
      <c r="AC489" s="35">
        <v>0</v>
      </c>
      <c r="AD489" s="35">
        <v>0</v>
      </c>
      <c r="AE489" s="35">
        <v>0</v>
      </c>
      <c r="AF489" s="36"/>
      <c r="AG489" s="37"/>
      <c r="AH489" s="35">
        <v>0</v>
      </c>
      <c r="AI489" s="1" t="s">
        <v>1242</v>
      </c>
      <c r="AJ489" s="8">
        <v>45107</v>
      </c>
      <c r="AK489" s="8">
        <v>45238</v>
      </c>
      <c r="AL489" s="8"/>
      <c r="AM489" s="29">
        <v>10200</v>
      </c>
      <c r="AN489" s="29">
        <v>10200</v>
      </c>
      <c r="AO489" s="29">
        <v>10200</v>
      </c>
      <c r="AP489" s="29">
        <v>0</v>
      </c>
      <c r="AQ489" s="29">
        <v>0</v>
      </c>
      <c r="AR489" s="29">
        <v>0</v>
      </c>
      <c r="AS489" s="29">
        <v>0</v>
      </c>
      <c r="AT489" s="29">
        <v>0</v>
      </c>
      <c r="AU489" s="29">
        <v>0</v>
      </c>
      <c r="AV489" s="29"/>
      <c r="AW489" s="29"/>
      <c r="AX489" s="29">
        <v>0</v>
      </c>
      <c r="AY489" s="29">
        <v>10200</v>
      </c>
    </row>
    <row r="490" spans="1:51" x14ac:dyDescent="0.25">
      <c r="A490" s="1">
        <v>805027287</v>
      </c>
      <c r="B490" s="1" t="s">
        <v>13</v>
      </c>
      <c r="C490" s="7" t="s">
        <v>14</v>
      </c>
      <c r="D490" s="7">
        <v>299879</v>
      </c>
      <c r="E490" s="7" t="s">
        <v>100</v>
      </c>
      <c r="F490" s="7" t="s">
        <v>101</v>
      </c>
      <c r="G490" s="8">
        <v>45107.460833333433</v>
      </c>
      <c r="H490" s="8">
        <v>45238</v>
      </c>
      <c r="I490" s="9">
        <v>10200</v>
      </c>
      <c r="J490" s="9">
        <v>10200</v>
      </c>
      <c r="K490" s="9">
        <v>0</v>
      </c>
      <c r="L490" s="9">
        <v>10200</v>
      </c>
      <c r="M490" s="15" t="s">
        <v>20</v>
      </c>
      <c r="N490" s="15" t="e">
        <v>#N/A</v>
      </c>
      <c r="O490" s="1" t="s">
        <v>1293</v>
      </c>
      <c r="P490" s="9">
        <v>10200</v>
      </c>
      <c r="Q490" s="1">
        <v>136102791</v>
      </c>
      <c r="R490" s="1"/>
      <c r="S490" s="1"/>
      <c r="T490" s="35">
        <v>0</v>
      </c>
      <c r="U490" s="35">
        <v>0</v>
      </c>
      <c r="V490" s="41" t="s">
        <v>1294</v>
      </c>
      <c r="W490" s="37" t="s">
        <v>1294</v>
      </c>
      <c r="X490" s="35">
        <v>0</v>
      </c>
      <c r="Y490" s="35">
        <v>0</v>
      </c>
      <c r="Z490" s="35">
        <v>0</v>
      </c>
      <c r="AA490" s="36"/>
      <c r="AB490" s="37"/>
      <c r="AC490" s="35">
        <v>0</v>
      </c>
      <c r="AD490" s="35">
        <v>0</v>
      </c>
      <c r="AE490" s="35">
        <v>0</v>
      </c>
      <c r="AF490" s="36"/>
      <c r="AG490" s="37"/>
      <c r="AH490" s="35">
        <v>0</v>
      </c>
      <c r="AI490" s="1" t="s">
        <v>1242</v>
      </c>
      <c r="AJ490" s="8">
        <v>45107</v>
      </c>
      <c r="AK490" s="8">
        <v>45238</v>
      </c>
      <c r="AL490" s="8"/>
      <c r="AM490" s="29">
        <v>10200</v>
      </c>
      <c r="AN490" s="29">
        <v>10200</v>
      </c>
      <c r="AO490" s="29">
        <v>10200</v>
      </c>
      <c r="AP490" s="29">
        <v>0</v>
      </c>
      <c r="AQ490" s="29">
        <v>0</v>
      </c>
      <c r="AR490" s="29">
        <v>0</v>
      </c>
      <c r="AS490" s="29">
        <v>0</v>
      </c>
      <c r="AT490" s="29">
        <v>0</v>
      </c>
      <c r="AU490" s="29">
        <v>0</v>
      </c>
      <c r="AV490" s="29"/>
      <c r="AW490" s="29"/>
      <c r="AX490" s="29">
        <v>0</v>
      </c>
      <c r="AY490" s="29">
        <v>10200</v>
      </c>
    </row>
    <row r="491" spans="1:51" x14ac:dyDescent="0.25">
      <c r="A491" s="1">
        <v>805027287</v>
      </c>
      <c r="B491" s="1" t="s">
        <v>13</v>
      </c>
      <c r="C491" s="7" t="s">
        <v>14</v>
      </c>
      <c r="D491" s="7">
        <v>299880</v>
      </c>
      <c r="E491" s="7" t="s">
        <v>102</v>
      </c>
      <c r="F491" s="7" t="s">
        <v>103</v>
      </c>
      <c r="G491" s="8">
        <v>45107.461064803414</v>
      </c>
      <c r="H491" s="8">
        <v>45238</v>
      </c>
      <c r="I491" s="9">
        <v>10200</v>
      </c>
      <c r="J491" s="9">
        <v>10200</v>
      </c>
      <c r="K491" s="9">
        <v>0</v>
      </c>
      <c r="L491" s="9">
        <v>10200</v>
      </c>
      <c r="M491" s="15" t="s">
        <v>20</v>
      </c>
      <c r="N491" s="15" t="e">
        <v>#N/A</v>
      </c>
      <c r="O491" s="1" t="s">
        <v>1293</v>
      </c>
      <c r="P491" s="9">
        <v>10200</v>
      </c>
      <c r="Q491" s="1">
        <v>136102792</v>
      </c>
      <c r="R491" s="1"/>
      <c r="S491" s="1"/>
      <c r="T491" s="35">
        <v>0</v>
      </c>
      <c r="U491" s="35">
        <v>0</v>
      </c>
      <c r="V491" s="41" t="s">
        <v>1294</v>
      </c>
      <c r="W491" s="37" t="s">
        <v>1294</v>
      </c>
      <c r="X491" s="35">
        <v>0</v>
      </c>
      <c r="Y491" s="35">
        <v>0</v>
      </c>
      <c r="Z491" s="35">
        <v>0</v>
      </c>
      <c r="AA491" s="36"/>
      <c r="AB491" s="37"/>
      <c r="AC491" s="35">
        <v>0</v>
      </c>
      <c r="AD491" s="35">
        <v>0</v>
      </c>
      <c r="AE491" s="35">
        <v>0</v>
      </c>
      <c r="AF491" s="36"/>
      <c r="AG491" s="37"/>
      <c r="AH491" s="35">
        <v>0</v>
      </c>
      <c r="AI491" s="1" t="s">
        <v>1242</v>
      </c>
      <c r="AJ491" s="8">
        <v>45107</v>
      </c>
      <c r="AK491" s="8">
        <v>45238</v>
      </c>
      <c r="AL491" s="8"/>
      <c r="AM491" s="29">
        <v>10200</v>
      </c>
      <c r="AN491" s="29">
        <v>10200</v>
      </c>
      <c r="AO491" s="29">
        <v>10200</v>
      </c>
      <c r="AP491" s="29">
        <v>0</v>
      </c>
      <c r="AQ491" s="29">
        <v>0</v>
      </c>
      <c r="AR491" s="29">
        <v>0</v>
      </c>
      <c r="AS491" s="29">
        <v>0</v>
      </c>
      <c r="AT491" s="29">
        <v>0</v>
      </c>
      <c r="AU491" s="29">
        <v>0</v>
      </c>
      <c r="AV491" s="29"/>
      <c r="AW491" s="29"/>
      <c r="AX491" s="29">
        <v>0</v>
      </c>
      <c r="AY491" s="29">
        <v>10200</v>
      </c>
    </row>
    <row r="492" spans="1:51" x14ac:dyDescent="0.25">
      <c r="A492" s="1">
        <v>805027287</v>
      </c>
      <c r="B492" s="1" t="s">
        <v>13</v>
      </c>
      <c r="C492" s="7" t="s">
        <v>14</v>
      </c>
      <c r="D492" s="7">
        <v>299882</v>
      </c>
      <c r="E492" s="7" t="s">
        <v>104</v>
      </c>
      <c r="F492" s="7" t="s">
        <v>105</v>
      </c>
      <c r="G492" s="8">
        <v>45107.461620370392</v>
      </c>
      <c r="H492" s="8">
        <v>45238</v>
      </c>
      <c r="I492" s="9">
        <v>10200</v>
      </c>
      <c r="J492" s="9">
        <v>10200</v>
      </c>
      <c r="K492" s="9">
        <v>0</v>
      </c>
      <c r="L492" s="9">
        <v>10200</v>
      </c>
      <c r="M492" s="15" t="s">
        <v>20</v>
      </c>
      <c r="N492" s="15" t="e">
        <v>#N/A</v>
      </c>
      <c r="O492" s="1" t="s">
        <v>1293</v>
      </c>
      <c r="P492" s="9">
        <v>10200</v>
      </c>
      <c r="Q492" s="1">
        <v>136102793</v>
      </c>
      <c r="R492" s="1"/>
      <c r="S492" s="1"/>
      <c r="T492" s="35">
        <v>0</v>
      </c>
      <c r="U492" s="35">
        <v>0</v>
      </c>
      <c r="V492" s="41" t="s">
        <v>1294</v>
      </c>
      <c r="W492" s="37" t="s">
        <v>1294</v>
      </c>
      <c r="X492" s="35">
        <v>0</v>
      </c>
      <c r="Y492" s="35">
        <v>0</v>
      </c>
      <c r="Z492" s="35">
        <v>0</v>
      </c>
      <c r="AA492" s="36"/>
      <c r="AB492" s="37"/>
      <c r="AC492" s="35">
        <v>0</v>
      </c>
      <c r="AD492" s="35">
        <v>0</v>
      </c>
      <c r="AE492" s="35">
        <v>0</v>
      </c>
      <c r="AF492" s="36"/>
      <c r="AG492" s="37"/>
      <c r="AH492" s="35">
        <v>0</v>
      </c>
      <c r="AI492" s="1" t="s">
        <v>1242</v>
      </c>
      <c r="AJ492" s="8">
        <v>45107</v>
      </c>
      <c r="AK492" s="8">
        <v>45238</v>
      </c>
      <c r="AL492" s="8"/>
      <c r="AM492" s="29">
        <v>10200</v>
      </c>
      <c r="AN492" s="29">
        <v>10200</v>
      </c>
      <c r="AO492" s="29">
        <v>10200</v>
      </c>
      <c r="AP492" s="29">
        <v>0</v>
      </c>
      <c r="AQ492" s="29">
        <v>0</v>
      </c>
      <c r="AR492" s="29">
        <v>0</v>
      </c>
      <c r="AS492" s="29">
        <v>0</v>
      </c>
      <c r="AT492" s="29">
        <v>0</v>
      </c>
      <c r="AU492" s="29">
        <v>0</v>
      </c>
      <c r="AV492" s="29"/>
      <c r="AW492" s="29"/>
      <c r="AX492" s="29">
        <v>0</v>
      </c>
      <c r="AY492" s="29">
        <v>10200</v>
      </c>
    </row>
    <row r="493" spans="1:51" x14ac:dyDescent="0.25">
      <c r="A493" s="1">
        <v>805027287</v>
      </c>
      <c r="B493" s="1" t="s">
        <v>13</v>
      </c>
      <c r="C493" s="7" t="s">
        <v>14</v>
      </c>
      <c r="D493" s="7">
        <v>299883</v>
      </c>
      <c r="E493" s="7" t="s">
        <v>106</v>
      </c>
      <c r="F493" s="7" t="s">
        <v>107</v>
      </c>
      <c r="G493" s="8">
        <v>45107.461921284907</v>
      </c>
      <c r="H493" s="8">
        <v>45238</v>
      </c>
      <c r="I493" s="9">
        <v>10200</v>
      </c>
      <c r="J493" s="9">
        <v>10200</v>
      </c>
      <c r="K493" s="9">
        <v>0</v>
      </c>
      <c r="L493" s="9">
        <v>10200</v>
      </c>
      <c r="M493" s="15" t="s">
        <v>20</v>
      </c>
      <c r="N493" s="15" t="e">
        <v>#N/A</v>
      </c>
      <c r="O493" s="1" t="s">
        <v>1293</v>
      </c>
      <c r="P493" s="9">
        <v>10200</v>
      </c>
      <c r="Q493" s="1">
        <v>136102794</v>
      </c>
      <c r="R493" s="1"/>
      <c r="S493" s="1"/>
      <c r="T493" s="35">
        <v>0</v>
      </c>
      <c r="U493" s="35">
        <v>0</v>
      </c>
      <c r="V493" s="41" t="s">
        <v>1294</v>
      </c>
      <c r="W493" s="37" t="s">
        <v>1294</v>
      </c>
      <c r="X493" s="35">
        <v>0</v>
      </c>
      <c r="Y493" s="35">
        <v>0</v>
      </c>
      <c r="Z493" s="35">
        <v>0</v>
      </c>
      <c r="AA493" s="36"/>
      <c r="AB493" s="37"/>
      <c r="AC493" s="35">
        <v>0</v>
      </c>
      <c r="AD493" s="35">
        <v>0</v>
      </c>
      <c r="AE493" s="35">
        <v>0</v>
      </c>
      <c r="AF493" s="36"/>
      <c r="AG493" s="37"/>
      <c r="AH493" s="35">
        <v>0</v>
      </c>
      <c r="AI493" s="1" t="s">
        <v>1242</v>
      </c>
      <c r="AJ493" s="8">
        <v>45107</v>
      </c>
      <c r="AK493" s="8">
        <v>45238</v>
      </c>
      <c r="AL493" s="8"/>
      <c r="AM493" s="29">
        <v>10200</v>
      </c>
      <c r="AN493" s="29">
        <v>10200</v>
      </c>
      <c r="AO493" s="29">
        <v>10200</v>
      </c>
      <c r="AP493" s="29">
        <v>0</v>
      </c>
      <c r="AQ493" s="29">
        <v>0</v>
      </c>
      <c r="AR493" s="29">
        <v>0</v>
      </c>
      <c r="AS493" s="29">
        <v>0</v>
      </c>
      <c r="AT493" s="29">
        <v>0</v>
      </c>
      <c r="AU493" s="29">
        <v>0</v>
      </c>
      <c r="AV493" s="29"/>
      <c r="AW493" s="29"/>
      <c r="AX493" s="29">
        <v>0</v>
      </c>
      <c r="AY493" s="29">
        <v>10200</v>
      </c>
    </row>
    <row r="494" spans="1:51" x14ac:dyDescent="0.25">
      <c r="A494" s="1">
        <v>805027287</v>
      </c>
      <c r="B494" s="1" t="s">
        <v>13</v>
      </c>
      <c r="C494" s="7" t="s">
        <v>14</v>
      </c>
      <c r="D494" s="7">
        <v>299884</v>
      </c>
      <c r="E494" s="7" t="s">
        <v>108</v>
      </c>
      <c r="F494" s="7" t="s">
        <v>109</v>
      </c>
      <c r="G494" s="8">
        <v>45107.462187500205</v>
      </c>
      <c r="H494" s="8">
        <v>45238</v>
      </c>
      <c r="I494" s="9">
        <v>10200</v>
      </c>
      <c r="J494" s="9">
        <v>10200</v>
      </c>
      <c r="K494" s="9">
        <v>0</v>
      </c>
      <c r="L494" s="9">
        <v>10200</v>
      </c>
      <c r="M494" s="15" t="s">
        <v>20</v>
      </c>
      <c r="N494" s="15" t="e">
        <v>#N/A</v>
      </c>
      <c r="O494" s="1" t="s">
        <v>1293</v>
      </c>
      <c r="P494" s="9">
        <v>10200</v>
      </c>
      <c r="Q494" s="1">
        <v>136102795</v>
      </c>
      <c r="R494" s="1"/>
      <c r="S494" s="1"/>
      <c r="T494" s="35">
        <v>0</v>
      </c>
      <c r="U494" s="35">
        <v>0</v>
      </c>
      <c r="V494" s="41" t="s">
        <v>1294</v>
      </c>
      <c r="W494" s="37" t="s">
        <v>1294</v>
      </c>
      <c r="X494" s="35">
        <v>0</v>
      </c>
      <c r="Y494" s="35">
        <v>0</v>
      </c>
      <c r="Z494" s="35">
        <v>0</v>
      </c>
      <c r="AA494" s="36"/>
      <c r="AB494" s="37"/>
      <c r="AC494" s="35">
        <v>0</v>
      </c>
      <c r="AD494" s="35">
        <v>0</v>
      </c>
      <c r="AE494" s="35">
        <v>0</v>
      </c>
      <c r="AF494" s="36"/>
      <c r="AG494" s="37"/>
      <c r="AH494" s="35">
        <v>0</v>
      </c>
      <c r="AI494" s="1" t="s">
        <v>1242</v>
      </c>
      <c r="AJ494" s="8">
        <v>45107</v>
      </c>
      <c r="AK494" s="8">
        <v>45238</v>
      </c>
      <c r="AL494" s="8"/>
      <c r="AM494" s="29">
        <v>10200</v>
      </c>
      <c r="AN494" s="29">
        <v>10200</v>
      </c>
      <c r="AO494" s="29">
        <v>10200</v>
      </c>
      <c r="AP494" s="29">
        <v>0</v>
      </c>
      <c r="AQ494" s="29">
        <v>0</v>
      </c>
      <c r="AR494" s="29">
        <v>0</v>
      </c>
      <c r="AS494" s="29">
        <v>0</v>
      </c>
      <c r="AT494" s="29">
        <v>0</v>
      </c>
      <c r="AU494" s="29">
        <v>0</v>
      </c>
      <c r="AV494" s="29"/>
      <c r="AW494" s="29"/>
      <c r="AX494" s="29">
        <v>0</v>
      </c>
      <c r="AY494" s="29">
        <v>10200</v>
      </c>
    </row>
    <row r="495" spans="1:51" x14ac:dyDescent="0.25">
      <c r="A495" s="1">
        <v>805027287</v>
      </c>
      <c r="B495" s="1" t="s">
        <v>13</v>
      </c>
      <c r="C495" s="7" t="s">
        <v>14</v>
      </c>
      <c r="D495" s="7">
        <v>299885</v>
      </c>
      <c r="E495" s="7" t="s">
        <v>110</v>
      </c>
      <c r="F495" s="7" t="s">
        <v>111</v>
      </c>
      <c r="G495" s="8">
        <v>45107.462384259328</v>
      </c>
      <c r="H495" s="8">
        <v>45238</v>
      </c>
      <c r="I495" s="9">
        <v>10200</v>
      </c>
      <c r="J495" s="9">
        <v>10200</v>
      </c>
      <c r="K495" s="9">
        <v>0</v>
      </c>
      <c r="L495" s="9">
        <v>10200</v>
      </c>
      <c r="M495" s="15" t="s">
        <v>20</v>
      </c>
      <c r="N495" s="15" t="e">
        <v>#N/A</v>
      </c>
      <c r="O495" s="1" t="s">
        <v>1293</v>
      </c>
      <c r="P495" s="9">
        <v>10200</v>
      </c>
      <c r="Q495" s="1">
        <v>136102796</v>
      </c>
      <c r="R495" s="1"/>
      <c r="S495" s="1"/>
      <c r="T495" s="35">
        <v>0</v>
      </c>
      <c r="U495" s="35">
        <v>0</v>
      </c>
      <c r="V495" s="41" t="s">
        <v>1294</v>
      </c>
      <c r="W495" s="37" t="s">
        <v>1294</v>
      </c>
      <c r="X495" s="35">
        <v>0</v>
      </c>
      <c r="Y495" s="35">
        <v>0</v>
      </c>
      <c r="Z495" s="35">
        <v>0</v>
      </c>
      <c r="AA495" s="36"/>
      <c r="AB495" s="37"/>
      <c r="AC495" s="35">
        <v>0</v>
      </c>
      <c r="AD495" s="35">
        <v>0</v>
      </c>
      <c r="AE495" s="35">
        <v>0</v>
      </c>
      <c r="AF495" s="36"/>
      <c r="AG495" s="37"/>
      <c r="AH495" s="35">
        <v>0</v>
      </c>
      <c r="AI495" s="1" t="s">
        <v>1242</v>
      </c>
      <c r="AJ495" s="8">
        <v>45107</v>
      </c>
      <c r="AK495" s="8">
        <v>45238</v>
      </c>
      <c r="AL495" s="8"/>
      <c r="AM495" s="29">
        <v>10200</v>
      </c>
      <c r="AN495" s="29">
        <v>10200</v>
      </c>
      <c r="AO495" s="29">
        <v>10200</v>
      </c>
      <c r="AP495" s="29">
        <v>0</v>
      </c>
      <c r="AQ495" s="29">
        <v>0</v>
      </c>
      <c r="AR495" s="29">
        <v>0</v>
      </c>
      <c r="AS495" s="29">
        <v>0</v>
      </c>
      <c r="AT495" s="29">
        <v>0</v>
      </c>
      <c r="AU495" s="29">
        <v>0</v>
      </c>
      <c r="AV495" s="29"/>
      <c r="AW495" s="29"/>
      <c r="AX495" s="29">
        <v>0</v>
      </c>
      <c r="AY495" s="29">
        <v>10200</v>
      </c>
    </row>
    <row r="496" spans="1:51" x14ac:dyDescent="0.25">
      <c r="A496" s="1">
        <v>805027287</v>
      </c>
      <c r="B496" s="1" t="s">
        <v>13</v>
      </c>
      <c r="C496" s="7" t="s">
        <v>14</v>
      </c>
      <c r="D496" s="7">
        <v>299886</v>
      </c>
      <c r="E496" s="7" t="s">
        <v>112</v>
      </c>
      <c r="F496" s="7" t="s">
        <v>113</v>
      </c>
      <c r="G496" s="8">
        <v>45107.462615740951</v>
      </c>
      <c r="H496" s="8">
        <v>45238</v>
      </c>
      <c r="I496" s="9">
        <v>10200</v>
      </c>
      <c r="J496" s="9">
        <v>10200</v>
      </c>
      <c r="K496" s="9">
        <v>0</v>
      </c>
      <c r="L496" s="9">
        <v>10200</v>
      </c>
      <c r="M496" s="15" t="s">
        <v>20</v>
      </c>
      <c r="N496" s="15" t="e">
        <v>#N/A</v>
      </c>
      <c r="O496" s="1" t="s">
        <v>1293</v>
      </c>
      <c r="P496" s="9">
        <v>10200</v>
      </c>
      <c r="Q496" s="1">
        <v>136102797</v>
      </c>
      <c r="R496" s="1"/>
      <c r="S496" s="1"/>
      <c r="T496" s="35">
        <v>0</v>
      </c>
      <c r="U496" s="35">
        <v>0</v>
      </c>
      <c r="V496" s="41" t="s">
        <v>1294</v>
      </c>
      <c r="W496" s="37" t="s">
        <v>1294</v>
      </c>
      <c r="X496" s="35">
        <v>0</v>
      </c>
      <c r="Y496" s="35">
        <v>0</v>
      </c>
      <c r="Z496" s="35">
        <v>0</v>
      </c>
      <c r="AA496" s="36"/>
      <c r="AB496" s="37"/>
      <c r="AC496" s="35">
        <v>0</v>
      </c>
      <c r="AD496" s="35">
        <v>0</v>
      </c>
      <c r="AE496" s="35">
        <v>0</v>
      </c>
      <c r="AF496" s="36"/>
      <c r="AG496" s="37"/>
      <c r="AH496" s="35">
        <v>0</v>
      </c>
      <c r="AI496" s="1" t="s">
        <v>1242</v>
      </c>
      <c r="AJ496" s="8">
        <v>45107</v>
      </c>
      <c r="AK496" s="8">
        <v>45238</v>
      </c>
      <c r="AL496" s="8"/>
      <c r="AM496" s="29">
        <v>10200</v>
      </c>
      <c r="AN496" s="29">
        <v>10200</v>
      </c>
      <c r="AO496" s="29">
        <v>10200</v>
      </c>
      <c r="AP496" s="29">
        <v>0</v>
      </c>
      <c r="AQ496" s="29">
        <v>0</v>
      </c>
      <c r="AR496" s="29">
        <v>0</v>
      </c>
      <c r="AS496" s="29">
        <v>0</v>
      </c>
      <c r="AT496" s="29">
        <v>0</v>
      </c>
      <c r="AU496" s="29">
        <v>0</v>
      </c>
      <c r="AV496" s="29"/>
      <c r="AW496" s="29"/>
      <c r="AX496" s="29">
        <v>0</v>
      </c>
      <c r="AY496" s="29">
        <v>10200</v>
      </c>
    </row>
    <row r="497" spans="1:51" x14ac:dyDescent="0.25">
      <c r="A497" s="1">
        <v>805027287</v>
      </c>
      <c r="B497" s="1" t="s">
        <v>13</v>
      </c>
      <c r="C497" s="7" t="s">
        <v>14</v>
      </c>
      <c r="D497" s="7">
        <v>299887</v>
      </c>
      <c r="E497" s="7" t="s">
        <v>114</v>
      </c>
      <c r="F497" s="7" t="s">
        <v>115</v>
      </c>
      <c r="G497" s="8">
        <v>45107.462847210467</v>
      </c>
      <c r="H497" s="8">
        <v>45238</v>
      </c>
      <c r="I497" s="9">
        <v>10200</v>
      </c>
      <c r="J497" s="9">
        <v>10200</v>
      </c>
      <c r="K497" s="9">
        <v>0</v>
      </c>
      <c r="L497" s="9">
        <v>10200</v>
      </c>
      <c r="M497" s="15" t="s">
        <v>20</v>
      </c>
      <c r="N497" s="15" t="e">
        <v>#N/A</v>
      </c>
      <c r="O497" s="1" t="s">
        <v>1293</v>
      </c>
      <c r="P497" s="9">
        <v>10200</v>
      </c>
      <c r="Q497" s="1">
        <v>136102798</v>
      </c>
      <c r="R497" s="1"/>
      <c r="S497" s="1"/>
      <c r="T497" s="35">
        <v>0</v>
      </c>
      <c r="U497" s="35">
        <v>0</v>
      </c>
      <c r="V497" s="41" t="s">
        <v>1294</v>
      </c>
      <c r="W497" s="37" t="s">
        <v>1294</v>
      </c>
      <c r="X497" s="35">
        <v>0</v>
      </c>
      <c r="Y497" s="35">
        <v>0</v>
      </c>
      <c r="Z497" s="35">
        <v>0</v>
      </c>
      <c r="AA497" s="36"/>
      <c r="AB497" s="37"/>
      <c r="AC497" s="35">
        <v>0</v>
      </c>
      <c r="AD497" s="35">
        <v>0</v>
      </c>
      <c r="AE497" s="35">
        <v>0</v>
      </c>
      <c r="AF497" s="36"/>
      <c r="AG497" s="37"/>
      <c r="AH497" s="35">
        <v>0</v>
      </c>
      <c r="AI497" s="1" t="s">
        <v>1242</v>
      </c>
      <c r="AJ497" s="8">
        <v>45107</v>
      </c>
      <c r="AK497" s="8">
        <v>45238</v>
      </c>
      <c r="AL497" s="8"/>
      <c r="AM497" s="29">
        <v>10200</v>
      </c>
      <c r="AN497" s="29">
        <v>10200</v>
      </c>
      <c r="AO497" s="29">
        <v>10200</v>
      </c>
      <c r="AP497" s="29">
        <v>0</v>
      </c>
      <c r="AQ497" s="29">
        <v>0</v>
      </c>
      <c r="AR497" s="29">
        <v>0</v>
      </c>
      <c r="AS497" s="29">
        <v>0</v>
      </c>
      <c r="AT497" s="29">
        <v>0</v>
      </c>
      <c r="AU497" s="29">
        <v>0</v>
      </c>
      <c r="AV497" s="29"/>
      <c r="AW497" s="29"/>
      <c r="AX497" s="29">
        <v>0</v>
      </c>
      <c r="AY497" s="29">
        <v>10200</v>
      </c>
    </row>
    <row r="498" spans="1:51" x14ac:dyDescent="0.25">
      <c r="A498" s="1">
        <v>805027287</v>
      </c>
      <c r="B498" s="1" t="s">
        <v>13</v>
      </c>
      <c r="C498" s="7" t="s">
        <v>14</v>
      </c>
      <c r="D498" s="7">
        <v>299888</v>
      </c>
      <c r="E498" s="7" t="s">
        <v>116</v>
      </c>
      <c r="F498" s="7" t="s">
        <v>117</v>
      </c>
      <c r="G498" s="8">
        <v>45107.463032396045</v>
      </c>
      <c r="H498" s="8">
        <v>45238</v>
      </c>
      <c r="I498" s="9">
        <v>10200</v>
      </c>
      <c r="J498" s="9">
        <v>10200</v>
      </c>
      <c r="K498" s="9">
        <v>0</v>
      </c>
      <c r="L498" s="9">
        <v>10200</v>
      </c>
      <c r="M498" s="15" t="s">
        <v>20</v>
      </c>
      <c r="N498" s="15" t="e">
        <v>#N/A</v>
      </c>
      <c r="O498" s="1" t="s">
        <v>1293</v>
      </c>
      <c r="P498" s="9">
        <v>10200</v>
      </c>
      <c r="Q498" s="1">
        <v>136102799</v>
      </c>
      <c r="R498" s="1"/>
      <c r="S498" s="1"/>
      <c r="T498" s="35">
        <v>0</v>
      </c>
      <c r="U498" s="35">
        <v>0</v>
      </c>
      <c r="V498" s="41" t="s">
        <v>1294</v>
      </c>
      <c r="W498" s="37" t="s">
        <v>1294</v>
      </c>
      <c r="X498" s="35">
        <v>0</v>
      </c>
      <c r="Y498" s="35">
        <v>0</v>
      </c>
      <c r="Z498" s="35">
        <v>0</v>
      </c>
      <c r="AA498" s="36"/>
      <c r="AB498" s="37"/>
      <c r="AC498" s="35">
        <v>0</v>
      </c>
      <c r="AD498" s="35">
        <v>0</v>
      </c>
      <c r="AE498" s="35">
        <v>0</v>
      </c>
      <c r="AF498" s="36"/>
      <c r="AG498" s="37"/>
      <c r="AH498" s="35">
        <v>0</v>
      </c>
      <c r="AI498" s="1" t="s">
        <v>1242</v>
      </c>
      <c r="AJ498" s="8">
        <v>45107</v>
      </c>
      <c r="AK498" s="8">
        <v>45238</v>
      </c>
      <c r="AL498" s="8"/>
      <c r="AM498" s="29">
        <v>10200</v>
      </c>
      <c r="AN498" s="29">
        <v>10200</v>
      </c>
      <c r="AO498" s="29">
        <v>10200</v>
      </c>
      <c r="AP498" s="29">
        <v>0</v>
      </c>
      <c r="AQ498" s="29">
        <v>0</v>
      </c>
      <c r="AR498" s="29">
        <v>0</v>
      </c>
      <c r="AS498" s="29">
        <v>0</v>
      </c>
      <c r="AT498" s="29">
        <v>0</v>
      </c>
      <c r="AU498" s="29">
        <v>0</v>
      </c>
      <c r="AV498" s="29"/>
      <c r="AW498" s="29"/>
      <c r="AX498" s="29">
        <v>0</v>
      </c>
      <c r="AY498" s="29">
        <v>10200</v>
      </c>
    </row>
    <row r="499" spans="1:51" x14ac:dyDescent="0.25">
      <c r="A499" s="1">
        <v>805027287</v>
      </c>
      <c r="B499" s="1" t="s">
        <v>13</v>
      </c>
      <c r="C499" s="7" t="s">
        <v>14</v>
      </c>
      <c r="D499" s="7">
        <v>299889</v>
      </c>
      <c r="E499" s="7" t="s">
        <v>118</v>
      </c>
      <c r="F499" s="7" t="s">
        <v>119</v>
      </c>
      <c r="G499" s="8">
        <v>45107.463321759365</v>
      </c>
      <c r="H499" s="8">
        <v>45238</v>
      </c>
      <c r="I499" s="9">
        <v>10200</v>
      </c>
      <c r="J499" s="9">
        <v>10200</v>
      </c>
      <c r="K499" s="9">
        <v>0</v>
      </c>
      <c r="L499" s="9">
        <v>10200</v>
      </c>
      <c r="M499" s="15" t="s">
        <v>20</v>
      </c>
      <c r="N499" s="15" t="e">
        <v>#N/A</v>
      </c>
      <c r="O499" s="1" t="s">
        <v>1293</v>
      </c>
      <c r="P499" s="9">
        <v>10200</v>
      </c>
      <c r="Q499" s="1">
        <v>136102800</v>
      </c>
      <c r="R499" s="1"/>
      <c r="S499" s="1"/>
      <c r="T499" s="35">
        <v>0</v>
      </c>
      <c r="U499" s="35">
        <v>0</v>
      </c>
      <c r="V499" s="41" t="s">
        <v>1294</v>
      </c>
      <c r="W499" s="37" t="s">
        <v>1294</v>
      </c>
      <c r="X499" s="35">
        <v>0</v>
      </c>
      <c r="Y499" s="35">
        <v>0</v>
      </c>
      <c r="Z499" s="35">
        <v>0</v>
      </c>
      <c r="AA499" s="36"/>
      <c r="AB499" s="37"/>
      <c r="AC499" s="35">
        <v>0</v>
      </c>
      <c r="AD499" s="35">
        <v>0</v>
      </c>
      <c r="AE499" s="35">
        <v>0</v>
      </c>
      <c r="AF499" s="36"/>
      <c r="AG499" s="37"/>
      <c r="AH499" s="35">
        <v>0</v>
      </c>
      <c r="AI499" s="1" t="s">
        <v>1242</v>
      </c>
      <c r="AJ499" s="8">
        <v>45107</v>
      </c>
      <c r="AK499" s="8">
        <v>45238</v>
      </c>
      <c r="AL499" s="8"/>
      <c r="AM499" s="29">
        <v>10200</v>
      </c>
      <c r="AN499" s="29">
        <v>10200</v>
      </c>
      <c r="AO499" s="29">
        <v>10200</v>
      </c>
      <c r="AP499" s="29">
        <v>0</v>
      </c>
      <c r="AQ499" s="29">
        <v>0</v>
      </c>
      <c r="AR499" s="29">
        <v>0</v>
      </c>
      <c r="AS499" s="29">
        <v>0</v>
      </c>
      <c r="AT499" s="29">
        <v>0</v>
      </c>
      <c r="AU499" s="29">
        <v>0</v>
      </c>
      <c r="AV499" s="29"/>
      <c r="AW499" s="29"/>
      <c r="AX499" s="29">
        <v>0</v>
      </c>
      <c r="AY499" s="29">
        <v>10200</v>
      </c>
    </row>
    <row r="500" spans="1:51" x14ac:dyDescent="0.25">
      <c r="A500" s="1">
        <v>805027287</v>
      </c>
      <c r="B500" s="1" t="s">
        <v>13</v>
      </c>
      <c r="C500" s="7" t="s">
        <v>14</v>
      </c>
      <c r="D500" s="7">
        <v>302778</v>
      </c>
      <c r="E500" s="7" t="s">
        <v>122</v>
      </c>
      <c r="F500" s="7" t="s">
        <v>123</v>
      </c>
      <c r="G500" s="8">
        <v>45124.561064803042</v>
      </c>
      <c r="H500" s="8">
        <v>45238</v>
      </c>
      <c r="I500" s="9">
        <v>10200</v>
      </c>
      <c r="J500" s="9">
        <v>10200</v>
      </c>
      <c r="K500" s="9">
        <v>0</v>
      </c>
      <c r="L500" s="9">
        <v>10200</v>
      </c>
      <c r="M500" s="15" t="s">
        <v>20</v>
      </c>
      <c r="N500" s="15" t="e">
        <v>#N/A</v>
      </c>
      <c r="O500" s="1" t="s">
        <v>1293</v>
      </c>
      <c r="P500" s="9">
        <v>10200</v>
      </c>
      <c r="Q500" s="1">
        <v>136102259</v>
      </c>
      <c r="R500" s="1"/>
      <c r="S500" s="1"/>
      <c r="T500" s="35">
        <v>0</v>
      </c>
      <c r="U500" s="35">
        <v>0</v>
      </c>
      <c r="V500" s="41" t="s">
        <v>1294</v>
      </c>
      <c r="W500" s="37" t="s">
        <v>1294</v>
      </c>
      <c r="X500" s="35">
        <v>0</v>
      </c>
      <c r="Y500" s="35">
        <v>0</v>
      </c>
      <c r="Z500" s="35">
        <v>0</v>
      </c>
      <c r="AA500" s="36"/>
      <c r="AB500" s="37"/>
      <c r="AC500" s="35">
        <v>0</v>
      </c>
      <c r="AD500" s="35">
        <v>0</v>
      </c>
      <c r="AE500" s="35">
        <v>0</v>
      </c>
      <c r="AF500" s="36"/>
      <c r="AG500" s="37"/>
      <c r="AH500" s="35">
        <v>0</v>
      </c>
      <c r="AI500" s="1" t="s">
        <v>1242</v>
      </c>
      <c r="AJ500" s="8">
        <v>45124</v>
      </c>
      <c r="AK500" s="8">
        <v>45238</v>
      </c>
      <c r="AL500" s="8"/>
      <c r="AM500" s="29">
        <v>10200</v>
      </c>
      <c r="AN500" s="29">
        <v>10200</v>
      </c>
      <c r="AO500" s="29">
        <v>10200</v>
      </c>
      <c r="AP500" s="29">
        <v>0</v>
      </c>
      <c r="AQ500" s="29">
        <v>0</v>
      </c>
      <c r="AR500" s="29">
        <v>0</v>
      </c>
      <c r="AS500" s="29">
        <v>0</v>
      </c>
      <c r="AT500" s="29">
        <v>0</v>
      </c>
      <c r="AU500" s="29">
        <v>0</v>
      </c>
      <c r="AV500" s="29"/>
      <c r="AW500" s="29"/>
      <c r="AX500" s="29">
        <v>0</v>
      </c>
      <c r="AY500" s="29">
        <v>10200</v>
      </c>
    </row>
    <row r="501" spans="1:51" x14ac:dyDescent="0.25">
      <c r="A501" s="1">
        <v>805027287</v>
      </c>
      <c r="B501" s="1" t="s">
        <v>13</v>
      </c>
      <c r="C501" s="7" t="s">
        <v>14</v>
      </c>
      <c r="D501" s="7">
        <v>302780</v>
      </c>
      <c r="E501" s="7" t="s">
        <v>126</v>
      </c>
      <c r="F501" s="7" t="s">
        <v>127</v>
      </c>
      <c r="G501" s="8">
        <v>45124.561493043788</v>
      </c>
      <c r="H501" s="8">
        <v>45238</v>
      </c>
      <c r="I501" s="9">
        <v>10200</v>
      </c>
      <c r="J501" s="9">
        <v>10200</v>
      </c>
      <c r="K501" s="9">
        <v>0</v>
      </c>
      <c r="L501" s="9">
        <v>10200</v>
      </c>
      <c r="M501" s="15" t="s">
        <v>20</v>
      </c>
      <c r="N501" s="15" t="e">
        <v>#N/A</v>
      </c>
      <c r="O501" s="1" t="s">
        <v>1293</v>
      </c>
      <c r="P501" s="9">
        <v>10200</v>
      </c>
      <c r="Q501" s="1">
        <v>136102257</v>
      </c>
      <c r="R501" s="1"/>
      <c r="S501" s="1"/>
      <c r="T501" s="35">
        <v>0</v>
      </c>
      <c r="U501" s="35">
        <v>0</v>
      </c>
      <c r="V501" s="41" t="s">
        <v>1294</v>
      </c>
      <c r="W501" s="37" t="s">
        <v>1294</v>
      </c>
      <c r="X501" s="35">
        <v>0</v>
      </c>
      <c r="Y501" s="35">
        <v>0</v>
      </c>
      <c r="Z501" s="35">
        <v>0</v>
      </c>
      <c r="AA501" s="36"/>
      <c r="AB501" s="37"/>
      <c r="AC501" s="35">
        <v>0</v>
      </c>
      <c r="AD501" s="35">
        <v>0</v>
      </c>
      <c r="AE501" s="35">
        <v>0</v>
      </c>
      <c r="AF501" s="36"/>
      <c r="AG501" s="37"/>
      <c r="AH501" s="35">
        <v>0</v>
      </c>
      <c r="AI501" s="1" t="s">
        <v>1242</v>
      </c>
      <c r="AJ501" s="8">
        <v>45124</v>
      </c>
      <c r="AK501" s="8">
        <v>45238</v>
      </c>
      <c r="AL501" s="8"/>
      <c r="AM501" s="29">
        <v>10200</v>
      </c>
      <c r="AN501" s="29">
        <v>10200</v>
      </c>
      <c r="AO501" s="29">
        <v>10200</v>
      </c>
      <c r="AP501" s="29">
        <v>0</v>
      </c>
      <c r="AQ501" s="29">
        <v>0</v>
      </c>
      <c r="AR501" s="29">
        <v>0</v>
      </c>
      <c r="AS501" s="29">
        <v>0</v>
      </c>
      <c r="AT501" s="29">
        <v>0</v>
      </c>
      <c r="AU501" s="29">
        <v>0</v>
      </c>
      <c r="AV501" s="29"/>
      <c r="AW501" s="29"/>
      <c r="AX501" s="29">
        <v>0</v>
      </c>
      <c r="AY501" s="29">
        <v>10200</v>
      </c>
    </row>
    <row r="502" spans="1:51" x14ac:dyDescent="0.25">
      <c r="A502" s="1">
        <v>805027287</v>
      </c>
      <c r="B502" s="1" t="s">
        <v>13</v>
      </c>
      <c r="C502" s="7" t="s">
        <v>14</v>
      </c>
      <c r="D502" s="7">
        <v>302781</v>
      </c>
      <c r="E502" s="7" t="s">
        <v>128</v>
      </c>
      <c r="F502" s="7" t="s">
        <v>129</v>
      </c>
      <c r="G502" s="8">
        <v>45124.561851840466</v>
      </c>
      <c r="H502" s="8">
        <v>45238</v>
      </c>
      <c r="I502" s="9">
        <v>10200</v>
      </c>
      <c r="J502" s="9">
        <v>10200</v>
      </c>
      <c r="K502" s="9">
        <v>0</v>
      </c>
      <c r="L502" s="9">
        <v>10200</v>
      </c>
      <c r="M502" s="15" t="s">
        <v>20</v>
      </c>
      <c r="N502" s="15" t="e">
        <v>#N/A</v>
      </c>
      <c r="O502" s="1" t="s">
        <v>1293</v>
      </c>
      <c r="P502" s="9">
        <v>10200</v>
      </c>
      <c r="Q502" s="1">
        <v>136102256</v>
      </c>
      <c r="R502" s="1"/>
      <c r="S502" s="1"/>
      <c r="T502" s="35">
        <v>0</v>
      </c>
      <c r="U502" s="35">
        <v>0</v>
      </c>
      <c r="V502" s="41" t="s">
        <v>1294</v>
      </c>
      <c r="W502" s="37" t="s">
        <v>1294</v>
      </c>
      <c r="X502" s="35">
        <v>0</v>
      </c>
      <c r="Y502" s="35">
        <v>0</v>
      </c>
      <c r="Z502" s="35">
        <v>0</v>
      </c>
      <c r="AA502" s="36"/>
      <c r="AB502" s="37"/>
      <c r="AC502" s="35">
        <v>0</v>
      </c>
      <c r="AD502" s="35">
        <v>0</v>
      </c>
      <c r="AE502" s="35">
        <v>0</v>
      </c>
      <c r="AF502" s="36"/>
      <c r="AG502" s="37"/>
      <c r="AH502" s="35">
        <v>0</v>
      </c>
      <c r="AI502" s="1" t="s">
        <v>1242</v>
      </c>
      <c r="AJ502" s="8">
        <v>45124</v>
      </c>
      <c r="AK502" s="8">
        <v>45238</v>
      </c>
      <c r="AL502" s="8"/>
      <c r="AM502" s="29">
        <v>10200</v>
      </c>
      <c r="AN502" s="29">
        <v>10200</v>
      </c>
      <c r="AO502" s="29">
        <v>10200</v>
      </c>
      <c r="AP502" s="29">
        <v>0</v>
      </c>
      <c r="AQ502" s="29">
        <v>0</v>
      </c>
      <c r="AR502" s="29">
        <v>0</v>
      </c>
      <c r="AS502" s="29">
        <v>0</v>
      </c>
      <c r="AT502" s="29">
        <v>0</v>
      </c>
      <c r="AU502" s="29">
        <v>0</v>
      </c>
      <c r="AV502" s="29"/>
      <c r="AW502" s="29"/>
      <c r="AX502" s="29">
        <v>0</v>
      </c>
      <c r="AY502" s="29">
        <v>10200</v>
      </c>
    </row>
    <row r="503" spans="1:51" x14ac:dyDescent="0.25">
      <c r="A503" s="1">
        <v>805027287</v>
      </c>
      <c r="B503" s="1" t="s">
        <v>13</v>
      </c>
      <c r="C503" s="7" t="s">
        <v>14</v>
      </c>
      <c r="D503" s="7">
        <v>302783</v>
      </c>
      <c r="E503" s="7" t="s">
        <v>132</v>
      </c>
      <c r="F503" s="7" t="s">
        <v>133</v>
      </c>
      <c r="G503" s="8">
        <v>45124.562256932724</v>
      </c>
      <c r="H503" s="8">
        <v>45238</v>
      </c>
      <c r="I503" s="9">
        <v>10200</v>
      </c>
      <c r="J503" s="9">
        <v>10200</v>
      </c>
      <c r="K503" s="9">
        <v>0</v>
      </c>
      <c r="L503" s="9">
        <v>10200</v>
      </c>
      <c r="M503" s="15" t="s">
        <v>20</v>
      </c>
      <c r="N503" s="15" t="e">
        <v>#N/A</v>
      </c>
      <c r="O503" s="1" t="s">
        <v>1293</v>
      </c>
      <c r="P503" s="9">
        <v>10200</v>
      </c>
      <c r="Q503" s="1">
        <v>136102254</v>
      </c>
      <c r="R503" s="1"/>
      <c r="S503" s="1"/>
      <c r="T503" s="35">
        <v>0</v>
      </c>
      <c r="U503" s="35">
        <v>0</v>
      </c>
      <c r="V503" s="41" t="s">
        <v>1294</v>
      </c>
      <c r="W503" s="37" t="s">
        <v>1294</v>
      </c>
      <c r="X503" s="35">
        <v>0</v>
      </c>
      <c r="Y503" s="35">
        <v>0</v>
      </c>
      <c r="Z503" s="35">
        <v>0</v>
      </c>
      <c r="AA503" s="36"/>
      <c r="AB503" s="37"/>
      <c r="AC503" s="35">
        <v>0</v>
      </c>
      <c r="AD503" s="35">
        <v>0</v>
      </c>
      <c r="AE503" s="35">
        <v>0</v>
      </c>
      <c r="AF503" s="36"/>
      <c r="AG503" s="37"/>
      <c r="AH503" s="35">
        <v>0</v>
      </c>
      <c r="AI503" s="1" t="s">
        <v>1242</v>
      </c>
      <c r="AJ503" s="8">
        <v>45124</v>
      </c>
      <c r="AK503" s="8">
        <v>45238</v>
      </c>
      <c r="AL503" s="8"/>
      <c r="AM503" s="29">
        <v>10200</v>
      </c>
      <c r="AN503" s="29">
        <v>10200</v>
      </c>
      <c r="AO503" s="29">
        <v>10200</v>
      </c>
      <c r="AP503" s="29">
        <v>0</v>
      </c>
      <c r="AQ503" s="29">
        <v>0</v>
      </c>
      <c r="AR503" s="29">
        <v>0</v>
      </c>
      <c r="AS503" s="29">
        <v>0</v>
      </c>
      <c r="AT503" s="29">
        <v>0</v>
      </c>
      <c r="AU503" s="29">
        <v>0</v>
      </c>
      <c r="AV503" s="29"/>
      <c r="AW503" s="29"/>
      <c r="AX503" s="29">
        <v>0</v>
      </c>
      <c r="AY503" s="29">
        <v>10200</v>
      </c>
    </row>
    <row r="504" spans="1:51" x14ac:dyDescent="0.25">
      <c r="A504" s="1">
        <v>805027287</v>
      </c>
      <c r="B504" s="1" t="s">
        <v>13</v>
      </c>
      <c r="C504" s="7" t="s">
        <v>14</v>
      </c>
      <c r="D504" s="7">
        <v>302784</v>
      </c>
      <c r="E504" s="7" t="s">
        <v>134</v>
      </c>
      <c r="F504" s="7" t="s">
        <v>135</v>
      </c>
      <c r="G504" s="8">
        <v>45124.562453692313</v>
      </c>
      <c r="H504" s="8">
        <v>45238</v>
      </c>
      <c r="I504" s="9">
        <v>10200</v>
      </c>
      <c r="J504" s="9">
        <v>10200</v>
      </c>
      <c r="K504" s="9">
        <v>0</v>
      </c>
      <c r="L504" s="9">
        <v>10200</v>
      </c>
      <c r="M504" s="15" t="s">
        <v>20</v>
      </c>
      <c r="N504" s="15" t="e">
        <v>#N/A</v>
      </c>
      <c r="O504" s="1" t="s">
        <v>1293</v>
      </c>
      <c r="P504" s="9">
        <v>10200</v>
      </c>
      <c r="Q504" s="1">
        <v>136102807</v>
      </c>
      <c r="R504" s="1"/>
      <c r="S504" s="1"/>
      <c r="T504" s="35">
        <v>0</v>
      </c>
      <c r="U504" s="35">
        <v>0</v>
      </c>
      <c r="V504" s="41" t="s">
        <v>1294</v>
      </c>
      <c r="W504" s="37" t="s">
        <v>1294</v>
      </c>
      <c r="X504" s="35">
        <v>0</v>
      </c>
      <c r="Y504" s="35">
        <v>0</v>
      </c>
      <c r="Z504" s="35">
        <v>0</v>
      </c>
      <c r="AA504" s="36"/>
      <c r="AB504" s="37"/>
      <c r="AC504" s="35">
        <v>0</v>
      </c>
      <c r="AD504" s="35">
        <v>0</v>
      </c>
      <c r="AE504" s="35">
        <v>0</v>
      </c>
      <c r="AF504" s="36"/>
      <c r="AG504" s="37"/>
      <c r="AH504" s="35">
        <v>0</v>
      </c>
      <c r="AI504" s="1" t="s">
        <v>1242</v>
      </c>
      <c r="AJ504" s="8">
        <v>45124</v>
      </c>
      <c r="AK504" s="8">
        <v>45238</v>
      </c>
      <c r="AL504" s="8"/>
      <c r="AM504" s="29">
        <v>10200</v>
      </c>
      <c r="AN504" s="29">
        <v>10200</v>
      </c>
      <c r="AO504" s="29">
        <v>10200</v>
      </c>
      <c r="AP504" s="29">
        <v>0</v>
      </c>
      <c r="AQ504" s="29">
        <v>0</v>
      </c>
      <c r="AR504" s="29">
        <v>0</v>
      </c>
      <c r="AS504" s="29">
        <v>0</v>
      </c>
      <c r="AT504" s="29">
        <v>0</v>
      </c>
      <c r="AU504" s="29">
        <v>0</v>
      </c>
      <c r="AV504" s="29"/>
      <c r="AW504" s="29"/>
      <c r="AX504" s="29">
        <v>0</v>
      </c>
      <c r="AY504" s="29">
        <v>10200</v>
      </c>
    </row>
    <row r="505" spans="1:51" x14ac:dyDescent="0.25">
      <c r="A505" s="1">
        <v>805027287</v>
      </c>
      <c r="B505" s="1" t="s">
        <v>13</v>
      </c>
      <c r="C505" s="7" t="s">
        <v>14</v>
      </c>
      <c r="D505" s="7">
        <v>302785</v>
      </c>
      <c r="E505" s="7" t="s">
        <v>136</v>
      </c>
      <c r="F505" s="7" t="s">
        <v>137</v>
      </c>
      <c r="G505" s="8">
        <v>45124.562731481623</v>
      </c>
      <c r="H505" s="8">
        <v>45238</v>
      </c>
      <c r="I505" s="9">
        <v>10200</v>
      </c>
      <c r="J505" s="9">
        <v>10200</v>
      </c>
      <c r="K505" s="9">
        <v>0</v>
      </c>
      <c r="L505" s="9">
        <v>10200</v>
      </c>
      <c r="M505" s="15" t="s">
        <v>20</v>
      </c>
      <c r="N505" s="15" t="e">
        <v>#N/A</v>
      </c>
      <c r="O505" s="1" t="s">
        <v>1293</v>
      </c>
      <c r="P505" s="9">
        <v>10200</v>
      </c>
      <c r="Q505" s="1">
        <v>136102808</v>
      </c>
      <c r="R505" s="1"/>
      <c r="S505" s="1"/>
      <c r="T505" s="35">
        <v>0</v>
      </c>
      <c r="U505" s="35">
        <v>0</v>
      </c>
      <c r="V505" s="41" t="s">
        <v>1294</v>
      </c>
      <c r="W505" s="37" t="s">
        <v>1294</v>
      </c>
      <c r="X505" s="35">
        <v>0</v>
      </c>
      <c r="Y505" s="35">
        <v>0</v>
      </c>
      <c r="Z505" s="35">
        <v>0</v>
      </c>
      <c r="AA505" s="36"/>
      <c r="AB505" s="37"/>
      <c r="AC505" s="35">
        <v>0</v>
      </c>
      <c r="AD505" s="35">
        <v>0</v>
      </c>
      <c r="AE505" s="35">
        <v>0</v>
      </c>
      <c r="AF505" s="36"/>
      <c r="AG505" s="37"/>
      <c r="AH505" s="35">
        <v>0</v>
      </c>
      <c r="AI505" s="1" t="s">
        <v>1242</v>
      </c>
      <c r="AJ505" s="8">
        <v>45124</v>
      </c>
      <c r="AK505" s="8">
        <v>45238</v>
      </c>
      <c r="AL505" s="8"/>
      <c r="AM505" s="29">
        <v>10200</v>
      </c>
      <c r="AN505" s="29">
        <v>10200</v>
      </c>
      <c r="AO505" s="29">
        <v>10200</v>
      </c>
      <c r="AP505" s="29">
        <v>0</v>
      </c>
      <c r="AQ505" s="29">
        <v>0</v>
      </c>
      <c r="AR505" s="29">
        <v>0</v>
      </c>
      <c r="AS505" s="29">
        <v>0</v>
      </c>
      <c r="AT505" s="29">
        <v>0</v>
      </c>
      <c r="AU505" s="29">
        <v>0</v>
      </c>
      <c r="AV505" s="29"/>
      <c r="AW505" s="29"/>
      <c r="AX505" s="29">
        <v>0</v>
      </c>
      <c r="AY505" s="29">
        <v>10200</v>
      </c>
    </row>
    <row r="506" spans="1:51" x14ac:dyDescent="0.25">
      <c r="A506" s="1">
        <v>805027287</v>
      </c>
      <c r="B506" s="1" t="s">
        <v>13</v>
      </c>
      <c r="C506" s="7" t="s">
        <v>14</v>
      </c>
      <c r="D506" s="7">
        <v>302786</v>
      </c>
      <c r="E506" s="7" t="s">
        <v>138</v>
      </c>
      <c r="F506" s="7" t="s">
        <v>139</v>
      </c>
      <c r="G506" s="8">
        <v>45124.56299768528</v>
      </c>
      <c r="H506" s="8">
        <v>45238</v>
      </c>
      <c r="I506" s="9">
        <v>10200</v>
      </c>
      <c r="J506" s="9">
        <v>10200</v>
      </c>
      <c r="K506" s="9">
        <v>0</v>
      </c>
      <c r="L506" s="9">
        <v>10200</v>
      </c>
      <c r="M506" s="15" t="s">
        <v>20</v>
      </c>
      <c r="N506" s="15" t="e">
        <v>#N/A</v>
      </c>
      <c r="O506" s="1" t="s">
        <v>1293</v>
      </c>
      <c r="P506" s="9">
        <v>10200</v>
      </c>
      <c r="Q506" s="1">
        <v>136102809</v>
      </c>
      <c r="R506" s="1"/>
      <c r="S506" s="1"/>
      <c r="T506" s="35">
        <v>0</v>
      </c>
      <c r="U506" s="35">
        <v>0</v>
      </c>
      <c r="V506" s="41" t="s">
        <v>1294</v>
      </c>
      <c r="W506" s="37" t="s">
        <v>1294</v>
      </c>
      <c r="X506" s="35">
        <v>0</v>
      </c>
      <c r="Y506" s="35">
        <v>0</v>
      </c>
      <c r="Z506" s="35">
        <v>0</v>
      </c>
      <c r="AA506" s="36"/>
      <c r="AB506" s="37"/>
      <c r="AC506" s="35">
        <v>0</v>
      </c>
      <c r="AD506" s="35">
        <v>0</v>
      </c>
      <c r="AE506" s="35">
        <v>0</v>
      </c>
      <c r="AF506" s="36"/>
      <c r="AG506" s="37"/>
      <c r="AH506" s="35">
        <v>0</v>
      </c>
      <c r="AI506" s="1" t="s">
        <v>1242</v>
      </c>
      <c r="AJ506" s="8">
        <v>45124</v>
      </c>
      <c r="AK506" s="8">
        <v>45238</v>
      </c>
      <c r="AL506" s="8"/>
      <c r="AM506" s="29">
        <v>10200</v>
      </c>
      <c r="AN506" s="29">
        <v>10200</v>
      </c>
      <c r="AO506" s="29">
        <v>10200</v>
      </c>
      <c r="AP506" s="29">
        <v>0</v>
      </c>
      <c r="AQ506" s="29">
        <v>0</v>
      </c>
      <c r="AR506" s="29">
        <v>0</v>
      </c>
      <c r="AS506" s="29">
        <v>0</v>
      </c>
      <c r="AT506" s="29">
        <v>0</v>
      </c>
      <c r="AU506" s="29">
        <v>0</v>
      </c>
      <c r="AV506" s="29"/>
      <c r="AW506" s="29"/>
      <c r="AX506" s="29">
        <v>0</v>
      </c>
      <c r="AY506" s="29">
        <v>10200</v>
      </c>
    </row>
    <row r="507" spans="1:51" x14ac:dyDescent="0.25">
      <c r="A507" s="1">
        <v>805027287</v>
      </c>
      <c r="B507" s="1" t="s">
        <v>13</v>
      </c>
      <c r="C507" s="7" t="s">
        <v>14</v>
      </c>
      <c r="D507" s="7">
        <v>302788</v>
      </c>
      <c r="E507" s="7" t="s">
        <v>142</v>
      </c>
      <c r="F507" s="7" t="s">
        <v>143</v>
      </c>
      <c r="G507" s="8">
        <v>45124.563379617874</v>
      </c>
      <c r="H507" s="8">
        <v>45238</v>
      </c>
      <c r="I507" s="9">
        <v>10200</v>
      </c>
      <c r="J507" s="9">
        <v>10200</v>
      </c>
      <c r="K507" s="9">
        <v>0</v>
      </c>
      <c r="L507" s="9">
        <v>10200</v>
      </c>
      <c r="M507" s="15" t="s">
        <v>20</v>
      </c>
      <c r="N507" s="15" t="e">
        <v>#N/A</v>
      </c>
      <c r="O507" s="1" t="s">
        <v>1293</v>
      </c>
      <c r="P507" s="9">
        <v>10200</v>
      </c>
      <c r="Q507" s="1">
        <v>136102811</v>
      </c>
      <c r="R507" s="1"/>
      <c r="S507" s="1"/>
      <c r="T507" s="35">
        <v>0</v>
      </c>
      <c r="U507" s="35">
        <v>0</v>
      </c>
      <c r="V507" s="41" t="s">
        <v>1294</v>
      </c>
      <c r="W507" s="37" t="s">
        <v>1294</v>
      </c>
      <c r="X507" s="35">
        <v>0</v>
      </c>
      <c r="Y507" s="35">
        <v>0</v>
      </c>
      <c r="Z507" s="35">
        <v>0</v>
      </c>
      <c r="AA507" s="36"/>
      <c r="AB507" s="37"/>
      <c r="AC507" s="35">
        <v>0</v>
      </c>
      <c r="AD507" s="35">
        <v>0</v>
      </c>
      <c r="AE507" s="35">
        <v>0</v>
      </c>
      <c r="AF507" s="36"/>
      <c r="AG507" s="37"/>
      <c r="AH507" s="35">
        <v>0</v>
      </c>
      <c r="AI507" s="1" t="s">
        <v>1242</v>
      </c>
      <c r="AJ507" s="8">
        <v>45124</v>
      </c>
      <c r="AK507" s="8">
        <v>45238</v>
      </c>
      <c r="AL507" s="8"/>
      <c r="AM507" s="29">
        <v>10200</v>
      </c>
      <c r="AN507" s="29">
        <v>10200</v>
      </c>
      <c r="AO507" s="29">
        <v>10200</v>
      </c>
      <c r="AP507" s="29">
        <v>0</v>
      </c>
      <c r="AQ507" s="29">
        <v>0</v>
      </c>
      <c r="AR507" s="29">
        <v>0</v>
      </c>
      <c r="AS507" s="29">
        <v>0</v>
      </c>
      <c r="AT507" s="29">
        <v>0</v>
      </c>
      <c r="AU507" s="29">
        <v>0</v>
      </c>
      <c r="AV507" s="29"/>
      <c r="AW507" s="29"/>
      <c r="AX507" s="29">
        <v>0</v>
      </c>
      <c r="AY507" s="29">
        <v>10200</v>
      </c>
    </row>
    <row r="508" spans="1:51" x14ac:dyDescent="0.25">
      <c r="A508" s="1">
        <v>805027287</v>
      </c>
      <c r="B508" s="1" t="s">
        <v>13</v>
      </c>
      <c r="C508" s="7" t="s">
        <v>14</v>
      </c>
      <c r="D508" s="7">
        <v>302789</v>
      </c>
      <c r="E508" s="7" t="s">
        <v>144</v>
      </c>
      <c r="F508" s="7" t="s">
        <v>145</v>
      </c>
      <c r="G508" s="8">
        <v>45124.563599537127</v>
      </c>
      <c r="H508" s="8">
        <v>45238</v>
      </c>
      <c r="I508" s="9">
        <v>10200</v>
      </c>
      <c r="J508" s="9">
        <v>10200</v>
      </c>
      <c r="K508" s="9">
        <v>0</v>
      </c>
      <c r="L508" s="9">
        <v>10200</v>
      </c>
      <c r="M508" s="15" t="s">
        <v>20</v>
      </c>
      <c r="N508" s="15" t="e">
        <v>#N/A</v>
      </c>
      <c r="O508" s="1" t="s">
        <v>1293</v>
      </c>
      <c r="P508" s="9">
        <v>10200</v>
      </c>
      <c r="Q508" s="1">
        <v>136102812</v>
      </c>
      <c r="R508" s="1"/>
      <c r="S508" s="1"/>
      <c r="T508" s="35">
        <v>0</v>
      </c>
      <c r="U508" s="35">
        <v>0</v>
      </c>
      <c r="V508" s="41" t="s">
        <v>1294</v>
      </c>
      <c r="W508" s="37" t="s">
        <v>1294</v>
      </c>
      <c r="X508" s="35">
        <v>0</v>
      </c>
      <c r="Y508" s="35">
        <v>0</v>
      </c>
      <c r="Z508" s="35">
        <v>0</v>
      </c>
      <c r="AA508" s="36"/>
      <c r="AB508" s="37"/>
      <c r="AC508" s="35">
        <v>0</v>
      </c>
      <c r="AD508" s="35">
        <v>0</v>
      </c>
      <c r="AE508" s="35">
        <v>0</v>
      </c>
      <c r="AF508" s="36"/>
      <c r="AG508" s="37"/>
      <c r="AH508" s="35">
        <v>0</v>
      </c>
      <c r="AI508" s="1" t="s">
        <v>1242</v>
      </c>
      <c r="AJ508" s="8">
        <v>45124</v>
      </c>
      <c r="AK508" s="8">
        <v>45238</v>
      </c>
      <c r="AL508" s="8"/>
      <c r="AM508" s="29">
        <v>10200</v>
      </c>
      <c r="AN508" s="29">
        <v>10200</v>
      </c>
      <c r="AO508" s="29">
        <v>10200</v>
      </c>
      <c r="AP508" s="29">
        <v>0</v>
      </c>
      <c r="AQ508" s="29">
        <v>0</v>
      </c>
      <c r="AR508" s="29">
        <v>0</v>
      </c>
      <c r="AS508" s="29">
        <v>0</v>
      </c>
      <c r="AT508" s="29">
        <v>0</v>
      </c>
      <c r="AU508" s="29">
        <v>0</v>
      </c>
      <c r="AV508" s="29"/>
      <c r="AW508" s="29"/>
      <c r="AX508" s="29">
        <v>0</v>
      </c>
      <c r="AY508" s="29">
        <v>10200</v>
      </c>
    </row>
    <row r="509" spans="1:51" x14ac:dyDescent="0.25">
      <c r="A509" s="1">
        <v>805027287</v>
      </c>
      <c r="B509" s="1" t="s">
        <v>13</v>
      </c>
      <c r="C509" s="7" t="s">
        <v>14</v>
      </c>
      <c r="D509" s="7">
        <v>302891</v>
      </c>
      <c r="E509" s="7" t="s">
        <v>148</v>
      </c>
      <c r="F509" s="7" t="s">
        <v>149</v>
      </c>
      <c r="G509" s="8">
        <v>45126.404456006829</v>
      </c>
      <c r="H509" s="8">
        <v>45238</v>
      </c>
      <c r="I509" s="9">
        <v>10200</v>
      </c>
      <c r="J509" s="9">
        <v>10200</v>
      </c>
      <c r="K509" s="9">
        <v>0</v>
      </c>
      <c r="L509" s="9">
        <v>10200</v>
      </c>
      <c r="M509" s="15" t="s">
        <v>20</v>
      </c>
      <c r="N509" s="15" t="e">
        <v>#N/A</v>
      </c>
      <c r="O509" s="1" t="s">
        <v>1293</v>
      </c>
      <c r="P509" s="9">
        <v>10200</v>
      </c>
      <c r="Q509" s="1">
        <v>136102252</v>
      </c>
      <c r="R509" s="1"/>
      <c r="S509" s="1"/>
      <c r="T509" s="35">
        <v>0</v>
      </c>
      <c r="U509" s="35">
        <v>0</v>
      </c>
      <c r="V509" s="41" t="s">
        <v>1294</v>
      </c>
      <c r="W509" s="37" t="s">
        <v>1294</v>
      </c>
      <c r="X509" s="35">
        <v>0</v>
      </c>
      <c r="Y509" s="35">
        <v>0</v>
      </c>
      <c r="Z509" s="35">
        <v>0</v>
      </c>
      <c r="AA509" s="36"/>
      <c r="AB509" s="37"/>
      <c r="AC509" s="35">
        <v>0</v>
      </c>
      <c r="AD509" s="35">
        <v>0</v>
      </c>
      <c r="AE509" s="35">
        <v>0</v>
      </c>
      <c r="AF509" s="36"/>
      <c r="AG509" s="37"/>
      <c r="AH509" s="35">
        <v>0</v>
      </c>
      <c r="AI509" s="1" t="s">
        <v>1242</v>
      </c>
      <c r="AJ509" s="8">
        <v>45126</v>
      </c>
      <c r="AK509" s="8">
        <v>45238</v>
      </c>
      <c r="AL509" s="8"/>
      <c r="AM509" s="29">
        <v>10200</v>
      </c>
      <c r="AN509" s="29">
        <v>10200</v>
      </c>
      <c r="AO509" s="29">
        <v>10200</v>
      </c>
      <c r="AP509" s="29">
        <v>0</v>
      </c>
      <c r="AQ509" s="29">
        <v>0</v>
      </c>
      <c r="AR509" s="29">
        <v>0</v>
      </c>
      <c r="AS509" s="29">
        <v>0</v>
      </c>
      <c r="AT509" s="29">
        <v>0</v>
      </c>
      <c r="AU509" s="29">
        <v>0</v>
      </c>
      <c r="AV509" s="29"/>
      <c r="AW509" s="29"/>
      <c r="AX509" s="29">
        <v>0</v>
      </c>
      <c r="AY509" s="29">
        <v>10200</v>
      </c>
    </row>
    <row r="510" spans="1:51" x14ac:dyDescent="0.25">
      <c r="A510" s="1">
        <v>805027287</v>
      </c>
      <c r="B510" s="1" t="s">
        <v>13</v>
      </c>
      <c r="C510" s="7" t="s">
        <v>14</v>
      </c>
      <c r="D510" s="7">
        <v>305628</v>
      </c>
      <c r="E510" s="7" t="s">
        <v>154</v>
      </c>
      <c r="F510" s="7" t="s">
        <v>155</v>
      </c>
      <c r="G510" s="8">
        <v>45138.699398148339</v>
      </c>
      <c r="H510" s="8">
        <v>45238</v>
      </c>
      <c r="I510" s="9">
        <v>10200</v>
      </c>
      <c r="J510" s="9">
        <v>10200</v>
      </c>
      <c r="K510" s="9">
        <v>0</v>
      </c>
      <c r="L510" s="9">
        <v>10200</v>
      </c>
      <c r="M510" s="15" t="s">
        <v>20</v>
      </c>
      <c r="N510" s="15" t="e">
        <v>#N/A</v>
      </c>
      <c r="O510" s="1" t="s">
        <v>1293</v>
      </c>
      <c r="P510" s="9">
        <v>10200</v>
      </c>
      <c r="Q510" s="1">
        <v>136102251</v>
      </c>
      <c r="R510" s="1"/>
      <c r="S510" s="1"/>
      <c r="T510" s="35">
        <v>0</v>
      </c>
      <c r="U510" s="35">
        <v>0</v>
      </c>
      <c r="V510" s="41" t="s">
        <v>1294</v>
      </c>
      <c r="W510" s="37" t="s">
        <v>1294</v>
      </c>
      <c r="X510" s="35">
        <v>0</v>
      </c>
      <c r="Y510" s="35">
        <v>0</v>
      </c>
      <c r="Z510" s="35">
        <v>0</v>
      </c>
      <c r="AA510" s="36"/>
      <c r="AB510" s="37"/>
      <c r="AC510" s="35">
        <v>0</v>
      </c>
      <c r="AD510" s="35">
        <v>0</v>
      </c>
      <c r="AE510" s="35">
        <v>0</v>
      </c>
      <c r="AF510" s="36"/>
      <c r="AG510" s="37"/>
      <c r="AH510" s="35">
        <v>0</v>
      </c>
      <c r="AI510" s="1" t="s">
        <v>1242</v>
      </c>
      <c r="AJ510" s="8">
        <v>45138</v>
      </c>
      <c r="AK510" s="8">
        <v>45238</v>
      </c>
      <c r="AL510" s="8"/>
      <c r="AM510" s="29">
        <v>10200</v>
      </c>
      <c r="AN510" s="29">
        <v>10200</v>
      </c>
      <c r="AO510" s="29">
        <v>10200</v>
      </c>
      <c r="AP510" s="29">
        <v>0</v>
      </c>
      <c r="AQ510" s="29">
        <v>0</v>
      </c>
      <c r="AR510" s="29">
        <v>0</v>
      </c>
      <c r="AS510" s="29">
        <v>0</v>
      </c>
      <c r="AT510" s="29">
        <v>0</v>
      </c>
      <c r="AU510" s="29">
        <v>0</v>
      </c>
      <c r="AV510" s="29"/>
      <c r="AW510" s="29"/>
      <c r="AX510" s="29">
        <v>0</v>
      </c>
      <c r="AY510" s="29">
        <v>10200</v>
      </c>
    </row>
    <row r="511" spans="1:51" x14ac:dyDescent="0.25">
      <c r="A511" s="1">
        <v>805027287</v>
      </c>
      <c r="B511" s="1" t="s">
        <v>13</v>
      </c>
      <c r="C511" s="7" t="s">
        <v>14</v>
      </c>
      <c r="D511" s="7">
        <v>313786</v>
      </c>
      <c r="E511" s="7" t="s">
        <v>158</v>
      </c>
      <c r="F511" s="7" t="s">
        <v>159</v>
      </c>
      <c r="G511" s="8">
        <v>45180.391493043862</v>
      </c>
      <c r="H511" s="8">
        <v>45240</v>
      </c>
      <c r="I511" s="9">
        <v>10200</v>
      </c>
      <c r="J511" s="9">
        <v>10200</v>
      </c>
      <c r="K511" s="9">
        <v>0</v>
      </c>
      <c r="L511" s="9">
        <v>10200</v>
      </c>
      <c r="M511" s="15" t="s">
        <v>20</v>
      </c>
      <c r="N511" s="15" t="e">
        <v>#N/A</v>
      </c>
      <c r="O511" s="1" t="s">
        <v>1293</v>
      </c>
      <c r="P511" s="9">
        <v>10200</v>
      </c>
      <c r="Q511" s="1">
        <v>136102761</v>
      </c>
      <c r="R511" s="1"/>
      <c r="S511" s="1"/>
      <c r="T511" s="35">
        <v>0</v>
      </c>
      <c r="U511" s="35">
        <v>0</v>
      </c>
      <c r="V511" s="41" t="s">
        <v>1294</v>
      </c>
      <c r="W511" s="37" t="s">
        <v>1294</v>
      </c>
      <c r="X511" s="35">
        <v>0</v>
      </c>
      <c r="Y511" s="35">
        <v>0</v>
      </c>
      <c r="Z511" s="35">
        <v>0</v>
      </c>
      <c r="AA511" s="36"/>
      <c r="AB511" s="37"/>
      <c r="AC511" s="35">
        <v>0</v>
      </c>
      <c r="AD511" s="35">
        <v>0</v>
      </c>
      <c r="AE511" s="35">
        <v>0</v>
      </c>
      <c r="AF511" s="36"/>
      <c r="AG511" s="37"/>
      <c r="AH511" s="35">
        <v>0</v>
      </c>
      <c r="AI511" s="1" t="s">
        <v>1242</v>
      </c>
      <c r="AJ511" s="8">
        <v>45180</v>
      </c>
      <c r="AK511" s="8">
        <v>45240</v>
      </c>
      <c r="AL511" s="8"/>
      <c r="AM511" s="29">
        <v>10200</v>
      </c>
      <c r="AN511" s="29">
        <v>10200</v>
      </c>
      <c r="AO511" s="29">
        <v>10200</v>
      </c>
      <c r="AP511" s="29">
        <v>0</v>
      </c>
      <c r="AQ511" s="29">
        <v>0</v>
      </c>
      <c r="AR511" s="29">
        <v>0</v>
      </c>
      <c r="AS511" s="29">
        <v>0</v>
      </c>
      <c r="AT511" s="29">
        <v>0</v>
      </c>
      <c r="AU511" s="29">
        <v>0</v>
      </c>
      <c r="AV511" s="29"/>
      <c r="AW511" s="29"/>
      <c r="AX511" s="29">
        <v>0</v>
      </c>
      <c r="AY511" s="29">
        <v>10200</v>
      </c>
    </row>
    <row r="512" spans="1:51" x14ac:dyDescent="0.25">
      <c r="A512" s="1">
        <v>805027287</v>
      </c>
      <c r="B512" s="1" t="s">
        <v>13</v>
      </c>
      <c r="C512" s="7" t="s">
        <v>14</v>
      </c>
      <c r="D512" s="7">
        <v>313787</v>
      </c>
      <c r="E512" s="7" t="s">
        <v>160</v>
      </c>
      <c r="F512" s="7" t="s">
        <v>161</v>
      </c>
      <c r="G512" s="8">
        <v>45180.391701389104</v>
      </c>
      <c r="H512" s="8">
        <v>45240</v>
      </c>
      <c r="I512" s="9">
        <v>10200</v>
      </c>
      <c r="J512" s="9">
        <v>10200</v>
      </c>
      <c r="K512" s="9">
        <v>0</v>
      </c>
      <c r="L512" s="9">
        <v>10200</v>
      </c>
      <c r="M512" s="15" t="s">
        <v>20</v>
      </c>
      <c r="N512" s="15" t="e">
        <v>#N/A</v>
      </c>
      <c r="O512" s="1" t="s">
        <v>1293</v>
      </c>
      <c r="P512" s="9">
        <v>10200</v>
      </c>
      <c r="Q512" s="1">
        <v>136102762</v>
      </c>
      <c r="R512" s="1"/>
      <c r="S512" s="1"/>
      <c r="T512" s="35">
        <v>0</v>
      </c>
      <c r="U512" s="35">
        <v>0</v>
      </c>
      <c r="V512" s="41" t="s">
        <v>1294</v>
      </c>
      <c r="W512" s="37" t="s">
        <v>1294</v>
      </c>
      <c r="X512" s="35">
        <v>0</v>
      </c>
      <c r="Y512" s="35">
        <v>0</v>
      </c>
      <c r="Z512" s="35">
        <v>0</v>
      </c>
      <c r="AA512" s="36"/>
      <c r="AB512" s="37"/>
      <c r="AC512" s="35">
        <v>0</v>
      </c>
      <c r="AD512" s="35">
        <v>0</v>
      </c>
      <c r="AE512" s="35">
        <v>0</v>
      </c>
      <c r="AF512" s="36"/>
      <c r="AG512" s="37"/>
      <c r="AH512" s="35">
        <v>0</v>
      </c>
      <c r="AI512" s="1" t="s">
        <v>1242</v>
      </c>
      <c r="AJ512" s="8">
        <v>45180</v>
      </c>
      <c r="AK512" s="8">
        <v>45240</v>
      </c>
      <c r="AL512" s="8"/>
      <c r="AM512" s="29">
        <v>10200</v>
      </c>
      <c r="AN512" s="29">
        <v>10200</v>
      </c>
      <c r="AO512" s="29">
        <v>10200</v>
      </c>
      <c r="AP512" s="29">
        <v>0</v>
      </c>
      <c r="AQ512" s="29">
        <v>0</v>
      </c>
      <c r="AR512" s="29">
        <v>0</v>
      </c>
      <c r="AS512" s="29">
        <v>0</v>
      </c>
      <c r="AT512" s="29">
        <v>0</v>
      </c>
      <c r="AU512" s="29">
        <v>0</v>
      </c>
      <c r="AV512" s="29"/>
      <c r="AW512" s="29"/>
      <c r="AX512" s="29">
        <v>0</v>
      </c>
      <c r="AY512" s="29">
        <v>10200</v>
      </c>
    </row>
    <row r="513" spans="1:51" x14ac:dyDescent="0.25">
      <c r="A513" s="1">
        <v>805027287</v>
      </c>
      <c r="B513" s="1" t="s">
        <v>13</v>
      </c>
      <c r="C513" s="7" t="s">
        <v>14</v>
      </c>
      <c r="D513" s="7">
        <v>313788</v>
      </c>
      <c r="E513" s="7" t="s">
        <v>162</v>
      </c>
      <c r="F513" s="7" t="s">
        <v>163</v>
      </c>
      <c r="G513" s="8">
        <v>45180.393171296455</v>
      </c>
      <c r="H513" s="8">
        <v>45240</v>
      </c>
      <c r="I513" s="9">
        <v>10200</v>
      </c>
      <c r="J513" s="9">
        <v>10200</v>
      </c>
      <c r="K513" s="9">
        <v>0</v>
      </c>
      <c r="L513" s="9">
        <v>10200</v>
      </c>
      <c r="M513" s="15" t="s">
        <v>20</v>
      </c>
      <c r="N513" s="15" t="e">
        <v>#N/A</v>
      </c>
      <c r="O513" s="1" t="s">
        <v>1293</v>
      </c>
      <c r="P513" s="9">
        <v>10200</v>
      </c>
      <c r="Q513" s="1">
        <v>136102763</v>
      </c>
      <c r="R513" s="1"/>
      <c r="S513" s="1"/>
      <c r="T513" s="35">
        <v>0</v>
      </c>
      <c r="U513" s="35">
        <v>0</v>
      </c>
      <c r="V513" s="41" t="s">
        <v>1294</v>
      </c>
      <c r="W513" s="37" t="s">
        <v>1294</v>
      </c>
      <c r="X513" s="35">
        <v>0</v>
      </c>
      <c r="Y513" s="35">
        <v>0</v>
      </c>
      <c r="Z513" s="35">
        <v>0</v>
      </c>
      <c r="AA513" s="36"/>
      <c r="AB513" s="37"/>
      <c r="AC513" s="35">
        <v>0</v>
      </c>
      <c r="AD513" s="35">
        <v>0</v>
      </c>
      <c r="AE513" s="35">
        <v>0</v>
      </c>
      <c r="AF513" s="36"/>
      <c r="AG513" s="37"/>
      <c r="AH513" s="35">
        <v>0</v>
      </c>
      <c r="AI513" s="1" t="s">
        <v>1242</v>
      </c>
      <c r="AJ513" s="8">
        <v>45180</v>
      </c>
      <c r="AK513" s="8">
        <v>45240</v>
      </c>
      <c r="AL513" s="8"/>
      <c r="AM513" s="29">
        <v>10200</v>
      </c>
      <c r="AN513" s="29">
        <v>10200</v>
      </c>
      <c r="AO513" s="29">
        <v>10200</v>
      </c>
      <c r="AP513" s="29">
        <v>0</v>
      </c>
      <c r="AQ513" s="29">
        <v>0</v>
      </c>
      <c r="AR513" s="29">
        <v>0</v>
      </c>
      <c r="AS513" s="29">
        <v>0</v>
      </c>
      <c r="AT513" s="29">
        <v>0</v>
      </c>
      <c r="AU513" s="29">
        <v>0</v>
      </c>
      <c r="AV513" s="29"/>
      <c r="AW513" s="29"/>
      <c r="AX513" s="29">
        <v>0</v>
      </c>
      <c r="AY513" s="29">
        <v>10200</v>
      </c>
    </row>
    <row r="514" spans="1:51" x14ac:dyDescent="0.25">
      <c r="A514" s="1">
        <v>805027287</v>
      </c>
      <c r="B514" s="1" t="s">
        <v>13</v>
      </c>
      <c r="C514" s="7" t="s">
        <v>14</v>
      </c>
      <c r="D514" s="7">
        <v>313789</v>
      </c>
      <c r="E514" s="7" t="s">
        <v>164</v>
      </c>
      <c r="F514" s="7" t="s">
        <v>165</v>
      </c>
      <c r="G514" s="8">
        <v>45180.393402766436</v>
      </c>
      <c r="H514" s="8">
        <v>45240</v>
      </c>
      <c r="I514" s="9">
        <v>10200</v>
      </c>
      <c r="J514" s="9">
        <v>10200</v>
      </c>
      <c r="K514" s="9">
        <v>0</v>
      </c>
      <c r="L514" s="9">
        <v>10200</v>
      </c>
      <c r="M514" s="15" t="s">
        <v>20</v>
      </c>
      <c r="N514" s="15" t="e">
        <v>#N/A</v>
      </c>
      <c r="O514" s="1" t="s">
        <v>1293</v>
      </c>
      <c r="P514" s="9">
        <v>10200</v>
      </c>
      <c r="Q514" s="1">
        <v>136102764</v>
      </c>
      <c r="R514" s="1"/>
      <c r="S514" s="1"/>
      <c r="T514" s="35">
        <v>0</v>
      </c>
      <c r="U514" s="35">
        <v>0</v>
      </c>
      <c r="V514" s="41" t="s">
        <v>1294</v>
      </c>
      <c r="W514" s="37" t="s">
        <v>1294</v>
      </c>
      <c r="X514" s="35">
        <v>0</v>
      </c>
      <c r="Y514" s="35">
        <v>0</v>
      </c>
      <c r="Z514" s="35">
        <v>0</v>
      </c>
      <c r="AA514" s="36"/>
      <c r="AB514" s="37"/>
      <c r="AC514" s="35">
        <v>0</v>
      </c>
      <c r="AD514" s="35">
        <v>0</v>
      </c>
      <c r="AE514" s="35">
        <v>0</v>
      </c>
      <c r="AF514" s="36"/>
      <c r="AG514" s="37"/>
      <c r="AH514" s="35">
        <v>0</v>
      </c>
      <c r="AI514" s="1" t="s">
        <v>1242</v>
      </c>
      <c r="AJ514" s="8">
        <v>45180</v>
      </c>
      <c r="AK514" s="8">
        <v>45240</v>
      </c>
      <c r="AL514" s="8"/>
      <c r="AM514" s="29">
        <v>10200</v>
      </c>
      <c r="AN514" s="29">
        <v>10200</v>
      </c>
      <c r="AO514" s="29">
        <v>10200</v>
      </c>
      <c r="AP514" s="29">
        <v>0</v>
      </c>
      <c r="AQ514" s="29">
        <v>0</v>
      </c>
      <c r="AR514" s="29">
        <v>0</v>
      </c>
      <c r="AS514" s="29">
        <v>0</v>
      </c>
      <c r="AT514" s="29">
        <v>0</v>
      </c>
      <c r="AU514" s="29">
        <v>0</v>
      </c>
      <c r="AV514" s="29"/>
      <c r="AW514" s="29"/>
      <c r="AX514" s="29">
        <v>0</v>
      </c>
      <c r="AY514" s="29">
        <v>10200</v>
      </c>
    </row>
    <row r="515" spans="1:51" x14ac:dyDescent="0.25">
      <c r="A515" s="1">
        <v>805027287</v>
      </c>
      <c r="B515" s="1" t="s">
        <v>13</v>
      </c>
      <c r="C515" s="7" t="s">
        <v>14</v>
      </c>
      <c r="D515" s="7">
        <v>313791</v>
      </c>
      <c r="E515" s="7" t="s">
        <v>168</v>
      </c>
      <c r="F515" s="7" t="s">
        <v>169</v>
      </c>
      <c r="G515" s="8">
        <v>45180.393842581194</v>
      </c>
      <c r="H515" s="8">
        <v>45240</v>
      </c>
      <c r="I515" s="9">
        <v>10200</v>
      </c>
      <c r="J515" s="9">
        <v>10200</v>
      </c>
      <c r="K515" s="9">
        <v>0</v>
      </c>
      <c r="L515" s="9">
        <v>10200</v>
      </c>
      <c r="M515" s="15" t="s">
        <v>20</v>
      </c>
      <c r="N515" s="15" t="e">
        <v>#N/A</v>
      </c>
      <c r="O515" s="1" t="s">
        <v>1293</v>
      </c>
      <c r="P515" s="9">
        <v>10200</v>
      </c>
      <c r="Q515" s="1">
        <v>136102766</v>
      </c>
      <c r="R515" s="1"/>
      <c r="S515" s="1"/>
      <c r="T515" s="35">
        <v>0</v>
      </c>
      <c r="U515" s="35">
        <v>0</v>
      </c>
      <c r="V515" s="41" t="s">
        <v>1294</v>
      </c>
      <c r="W515" s="37" t="s">
        <v>1294</v>
      </c>
      <c r="X515" s="35">
        <v>0</v>
      </c>
      <c r="Y515" s="35">
        <v>0</v>
      </c>
      <c r="Z515" s="35">
        <v>0</v>
      </c>
      <c r="AA515" s="36"/>
      <c r="AB515" s="37"/>
      <c r="AC515" s="35">
        <v>0</v>
      </c>
      <c r="AD515" s="35">
        <v>0</v>
      </c>
      <c r="AE515" s="35">
        <v>0</v>
      </c>
      <c r="AF515" s="36"/>
      <c r="AG515" s="37"/>
      <c r="AH515" s="35">
        <v>0</v>
      </c>
      <c r="AI515" s="1" t="s">
        <v>1242</v>
      </c>
      <c r="AJ515" s="8">
        <v>45180</v>
      </c>
      <c r="AK515" s="8">
        <v>45240</v>
      </c>
      <c r="AL515" s="8"/>
      <c r="AM515" s="29">
        <v>10200</v>
      </c>
      <c r="AN515" s="29">
        <v>10200</v>
      </c>
      <c r="AO515" s="29">
        <v>10200</v>
      </c>
      <c r="AP515" s="29">
        <v>0</v>
      </c>
      <c r="AQ515" s="29">
        <v>0</v>
      </c>
      <c r="AR515" s="29">
        <v>0</v>
      </c>
      <c r="AS515" s="29">
        <v>0</v>
      </c>
      <c r="AT515" s="29">
        <v>0</v>
      </c>
      <c r="AU515" s="29">
        <v>0</v>
      </c>
      <c r="AV515" s="29"/>
      <c r="AW515" s="29"/>
      <c r="AX515" s="29">
        <v>0</v>
      </c>
      <c r="AY515" s="29">
        <v>10200</v>
      </c>
    </row>
    <row r="516" spans="1:51" x14ac:dyDescent="0.25">
      <c r="A516" s="1">
        <v>805027287</v>
      </c>
      <c r="B516" s="1" t="s">
        <v>13</v>
      </c>
      <c r="C516" s="7" t="s">
        <v>14</v>
      </c>
      <c r="D516" s="7">
        <v>313792</v>
      </c>
      <c r="E516" s="7" t="s">
        <v>170</v>
      </c>
      <c r="F516" s="7" t="s">
        <v>171</v>
      </c>
      <c r="G516" s="8">
        <v>45180.39406248834</v>
      </c>
      <c r="H516" s="8">
        <v>45240</v>
      </c>
      <c r="I516" s="9">
        <v>10200</v>
      </c>
      <c r="J516" s="9">
        <v>10200</v>
      </c>
      <c r="K516" s="9">
        <v>0</v>
      </c>
      <c r="L516" s="9">
        <v>10200</v>
      </c>
      <c r="M516" s="15" t="s">
        <v>20</v>
      </c>
      <c r="N516" s="15" t="e">
        <v>#N/A</v>
      </c>
      <c r="O516" s="1" t="s">
        <v>1293</v>
      </c>
      <c r="P516" s="9">
        <v>10200</v>
      </c>
      <c r="Q516" s="1">
        <v>136102767</v>
      </c>
      <c r="R516" s="1"/>
      <c r="S516" s="1"/>
      <c r="T516" s="35">
        <v>0</v>
      </c>
      <c r="U516" s="35">
        <v>0</v>
      </c>
      <c r="V516" s="41" t="s">
        <v>1294</v>
      </c>
      <c r="W516" s="37" t="s">
        <v>1294</v>
      </c>
      <c r="X516" s="35">
        <v>0</v>
      </c>
      <c r="Y516" s="35">
        <v>0</v>
      </c>
      <c r="Z516" s="35">
        <v>0</v>
      </c>
      <c r="AA516" s="36"/>
      <c r="AB516" s="37"/>
      <c r="AC516" s="35">
        <v>0</v>
      </c>
      <c r="AD516" s="35">
        <v>0</v>
      </c>
      <c r="AE516" s="35">
        <v>0</v>
      </c>
      <c r="AF516" s="36"/>
      <c r="AG516" s="37"/>
      <c r="AH516" s="35">
        <v>0</v>
      </c>
      <c r="AI516" s="1" t="s">
        <v>1242</v>
      </c>
      <c r="AJ516" s="8">
        <v>45180</v>
      </c>
      <c r="AK516" s="8">
        <v>45240</v>
      </c>
      <c r="AL516" s="8"/>
      <c r="AM516" s="29">
        <v>10200</v>
      </c>
      <c r="AN516" s="29">
        <v>10200</v>
      </c>
      <c r="AO516" s="29">
        <v>10200</v>
      </c>
      <c r="AP516" s="29">
        <v>0</v>
      </c>
      <c r="AQ516" s="29">
        <v>0</v>
      </c>
      <c r="AR516" s="29">
        <v>0</v>
      </c>
      <c r="AS516" s="29">
        <v>0</v>
      </c>
      <c r="AT516" s="29">
        <v>0</v>
      </c>
      <c r="AU516" s="29">
        <v>0</v>
      </c>
      <c r="AV516" s="29"/>
      <c r="AW516" s="29"/>
      <c r="AX516" s="29">
        <v>0</v>
      </c>
      <c r="AY516" s="29">
        <v>10200</v>
      </c>
    </row>
    <row r="517" spans="1:51" x14ac:dyDescent="0.25">
      <c r="A517" s="1">
        <v>805027287</v>
      </c>
      <c r="B517" s="1" t="s">
        <v>13</v>
      </c>
      <c r="C517" s="7" t="s">
        <v>14</v>
      </c>
      <c r="D517" s="7">
        <v>313793</v>
      </c>
      <c r="E517" s="7" t="s">
        <v>172</v>
      </c>
      <c r="F517" s="7" t="s">
        <v>173</v>
      </c>
      <c r="G517" s="8">
        <v>45180.394375000149</v>
      </c>
      <c r="H517" s="8">
        <v>45240</v>
      </c>
      <c r="I517" s="9">
        <v>10200</v>
      </c>
      <c r="J517" s="9">
        <v>10200</v>
      </c>
      <c r="K517" s="9">
        <v>0</v>
      </c>
      <c r="L517" s="9">
        <v>10200</v>
      </c>
      <c r="M517" s="15" t="s">
        <v>20</v>
      </c>
      <c r="N517" s="15" t="e">
        <v>#N/A</v>
      </c>
      <c r="O517" s="1" t="s">
        <v>1293</v>
      </c>
      <c r="P517" s="9">
        <v>10200</v>
      </c>
      <c r="Q517" s="1">
        <v>136102768</v>
      </c>
      <c r="R517" s="1"/>
      <c r="S517" s="1"/>
      <c r="T517" s="35">
        <v>0</v>
      </c>
      <c r="U517" s="35">
        <v>0</v>
      </c>
      <c r="V517" s="41" t="s">
        <v>1294</v>
      </c>
      <c r="W517" s="37" t="s">
        <v>1294</v>
      </c>
      <c r="X517" s="35">
        <v>0</v>
      </c>
      <c r="Y517" s="35">
        <v>0</v>
      </c>
      <c r="Z517" s="35">
        <v>0</v>
      </c>
      <c r="AA517" s="36"/>
      <c r="AB517" s="37"/>
      <c r="AC517" s="35">
        <v>0</v>
      </c>
      <c r="AD517" s="35">
        <v>0</v>
      </c>
      <c r="AE517" s="35">
        <v>0</v>
      </c>
      <c r="AF517" s="36"/>
      <c r="AG517" s="37"/>
      <c r="AH517" s="35">
        <v>0</v>
      </c>
      <c r="AI517" s="1" t="s">
        <v>1242</v>
      </c>
      <c r="AJ517" s="8">
        <v>45180</v>
      </c>
      <c r="AK517" s="8">
        <v>45240</v>
      </c>
      <c r="AL517" s="8"/>
      <c r="AM517" s="29">
        <v>10200</v>
      </c>
      <c r="AN517" s="29">
        <v>10200</v>
      </c>
      <c r="AO517" s="29">
        <v>10200</v>
      </c>
      <c r="AP517" s="29">
        <v>0</v>
      </c>
      <c r="AQ517" s="29">
        <v>0</v>
      </c>
      <c r="AR517" s="29">
        <v>0</v>
      </c>
      <c r="AS517" s="29">
        <v>0</v>
      </c>
      <c r="AT517" s="29">
        <v>0</v>
      </c>
      <c r="AU517" s="29">
        <v>0</v>
      </c>
      <c r="AV517" s="29"/>
      <c r="AW517" s="29"/>
      <c r="AX517" s="29">
        <v>0</v>
      </c>
      <c r="AY517" s="29">
        <v>10200</v>
      </c>
    </row>
    <row r="518" spans="1:51" x14ac:dyDescent="0.25">
      <c r="A518" s="1">
        <v>805027287</v>
      </c>
      <c r="B518" s="1" t="s">
        <v>13</v>
      </c>
      <c r="C518" s="7" t="s">
        <v>14</v>
      </c>
      <c r="D518" s="7">
        <v>313794</v>
      </c>
      <c r="E518" s="7" t="s">
        <v>174</v>
      </c>
      <c r="F518" s="7" t="s">
        <v>175</v>
      </c>
      <c r="G518" s="8">
        <v>45180.394618055783</v>
      </c>
      <c r="H518" s="8">
        <v>45240</v>
      </c>
      <c r="I518" s="9">
        <v>10200</v>
      </c>
      <c r="J518" s="9">
        <v>10200</v>
      </c>
      <c r="K518" s="9">
        <v>0</v>
      </c>
      <c r="L518" s="9">
        <v>10200</v>
      </c>
      <c r="M518" s="15" t="s">
        <v>20</v>
      </c>
      <c r="N518" s="15" t="e">
        <v>#N/A</v>
      </c>
      <c r="O518" s="1" t="s">
        <v>1293</v>
      </c>
      <c r="P518" s="9">
        <v>10200</v>
      </c>
      <c r="Q518" s="1">
        <v>136102769</v>
      </c>
      <c r="R518" s="1"/>
      <c r="S518" s="1"/>
      <c r="T518" s="35">
        <v>0</v>
      </c>
      <c r="U518" s="35">
        <v>0</v>
      </c>
      <c r="V518" s="41" t="s">
        <v>1294</v>
      </c>
      <c r="W518" s="37" t="s">
        <v>1294</v>
      </c>
      <c r="X518" s="35">
        <v>0</v>
      </c>
      <c r="Y518" s="35">
        <v>0</v>
      </c>
      <c r="Z518" s="35">
        <v>0</v>
      </c>
      <c r="AA518" s="36"/>
      <c r="AB518" s="37"/>
      <c r="AC518" s="35">
        <v>0</v>
      </c>
      <c r="AD518" s="35">
        <v>0</v>
      </c>
      <c r="AE518" s="35">
        <v>0</v>
      </c>
      <c r="AF518" s="36"/>
      <c r="AG518" s="37"/>
      <c r="AH518" s="35">
        <v>0</v>
      </c>
      <c r="AI518" s="1" t="s">
        <v>1242</v>
      </c>
      <c r="AJ518" s="8">
        <v>45180</v>
      </c>
      <c r="AK518" s="8">
        <v>45240</v>
      </c>
      <c r="AL518" s="8"/>
      <c r="AM518" s="29">
        <v>10200</v>
      </c>
      <c r="AN518" s="29">
        <v>10200</v>
      </c>
      <c r="AO518" s="29">
        <v>10200</v>
      </c>
      <c r="AP518" s="29">
        <v>0</v>
      </c>
      <c r="AQ518" s="29">
        <v>0</v>
      </c>
      <c r="AR518" s="29">
        <v>0</v>
      </c>
      <c r="AS518" s="29">
        <v>0</v>
      </c>
      <c r="AT518" s="29">
        <v>0</v>
      </c>
      <c r="AU518" s="29">
        <v>0</v>
      </c>
      <c r="AV518" s="29"/>
      <c r="AW518" s="29"/>
      <c r="AX518" s="29">
        <v>0</v>
      </c>
      <c r="AY518" s="29">
        <v>10200</v>
      </c>
    </row>
    <row r="519" spans="1:51" x14ac:dyDescent="0.25">
      <c r="A519" s="1">
        <v>805027287</v>
      </c>
      <c r="B519" s="1" t="s">
        <v>13</v>
      </c>
      <c r="C519" s="7" t="s">
        <v>14</v>
      </c>
      <c r="D519" s="7">
        <v>314021</v>
      </c>
      <c r="E519" s="7" t="s">
        <v>176</v>
      </c>
      <c r="F519" s="7" t="s">
        <v>177</v>
      </c>
      <c r="G519" s="8">
        <v>45184.556608784944</v>
      </c>
      <c r="H519" s="8">
        <v>45240</v>
      </c>
      <c r="I519" s="9">
        <v>10200</v>
      </c>
      <c r="J519" s="9">
        <v>10200</v>
      </c>
      <c r="K519" s="9">
        <v>0</v>
      </c>
      <c r="L519" s="9">
        <v>10200</v>
      </c>
      <c r="M519" s="15" t="s">
        <v>20</v>
      </c>
      <c r="N519" s="15" t="e">
        <v>#N/A</v>
      </c>
      <c r="O519" s="1" t="s">
        <v>1293</v>
      </c>
      <c r="P519" s="9">
        <v>10200</v>
      </c>
      <c r="Q519" s="1">
        <v>136102813</v>
      </c>
      <c r="R519" s="1"/>
      <c r="S519" s="1"/>
      <c r="T519" s="35">
        <v>0</v>
      </c>
      <c r="U519" s="35">
        <v>0</v>
      </c>
      <c r="V519" s="41" t="s">
        <v>1294</v>
      </c>
      <c r="W519" s="37" t="s">
        <v>1294</v>
      </c>
      <c r="X519" s="35">
        <v>0</v>
      </c>
      <c r="Y519" s="35">
        <v>0</v>
      </c>
      <c r="Z519" s="35">
        <v>0</v>
      </c>
      <c r="AA519" s="36"/>
      <c r="AB519" s="37"/>
      <c r="AC519" s="35">
        <v>0</v>
      </c>
      <c r="AD519" s="35">
        <v>0</v>
      </c>
      <c r="AE519" s="35">
        <v>0</v>
      </c>
      <c r="AF519" s="36"/>
      <c r="AG519" s="37"/>
      <c r="AH519" s="35">
        <v>0</v>
      </c>
      <c r="AI519" s="1" t="s">
        <v>1242</v>
      </c>
      <c r="AJ519" s="8">
        <v>45184</v>
      </c>
      <c r="AK519" s="8">
        <v>45240</v>
      </c>
      <c r="AL519" s="8"/>
      <c r="AM519" s="29">
        <v>10200</v>
      </c>
      <c r="AN519" s="29">
        <v>10200</v>
      </c>
      <c r="AO519" s="29">
        <v>10200</v>
      </c>
      <c r="AP519" s="29">
        <v>0</v>
      </c>
      <c r="AQ519" s="29">
        <v>0</v>
      </c>
      <c r="AR519" s="29">
        <v>0</v>
      </c>
      <c r="AS519" s="29">
        <v>0</v>
      </c>
      <c r="AT519" s="29">
        <v>0</v>
      </c>
      <c r="AU519" s="29">
        <v>0</v>
      </c>
      <c r="AV519" s="29"/>
      <c r="AW519" s="29"/>
      <c r="AX519" s="29">
        <v>0</v>
      </c>
      <c r="AY519" s="29">
        <v>10200</v>
      </c>
    </row>
    <row r="520" spans="1:51" x14ac:dyDescent="0.25">
      <c r="A520" s="1">
        <v>805027287</v>
      </c>
      <c r="B520" s="1" t="s">
        <v>13</v>
      </c>
      <c r="C520" s="7" t="s">
        <v>14</v>
      </c>
      <c r="D520" s="7">
        <v>314022</v>
      </c>
      <c r="E520" s="7" t="s">
        <v>178</v>
      </c>
      <c r="F520" s="7" t="s">
        <v>179</v>
      </c>
      <c r="G520" s="8">
        <v>45184.556793981697</v>
      </c>
      <c r="H520" s="8">
        <v>45240</v>
      </c>
      <c r="I520" s="9">
        <v>10200</v>
      </c>
      <c r="J520" s="9">
        <v>10200</v>
      </c>
      <c r="K520" s="9">
        <v>0</v>
      </c>
      <c r="L520" s="9">
        <v>10200</v>
      </c>
      <c r="M520" s="15" t="s">
        <v>20</v>
      </c>
      <c r="N520" s="15" t="e">
        <v>#N/A</v>
      </c>
      <c r="O520" s="1" t="s">
        <v>1293</v>
      </c>
      <c r="P520" s="9">
        <v>10200</v>
      </c>
      <c r="Q520" s="1">
        <v>136102814</v>
      </c>
      <c r="R520" s="1"/>
      <c r="S520" s="1"/>
      <c r="T520" s="35">
        <v>0</v>
      </c>
      <c r="U520" s="35">
        <v>0</v>
      </c>
      <c r="V520" s="41" t="s">
        <v>1294</v>
      </c>
      <c r="W520" s="37" t="s">
        <v>1294</v>
      </c>
      <c r="X520" s="35">
        <v>0</v>
      </c>
      <c r="Y520" s="35">
        <v>0</v>
      </c>
      <c r="Z520" s="35">
        <v>0</v>
      </c>
      <c r="AA520" s="36"/>
      <c r="AB520" s="37"/>
      <c r="AC520" s="35">
        <v>0</v>
      </c>
      <c r="AD520" s="35">
        <v>0</v>
      </c>
      <c r="AE520" s="35">
        <v>0</v>
      </c>
      <c r="AF520" s="36"/>
      <c r="AG520" s="37"/>
      <c r="AH520" s="35">
        <v>0</v>
      </c>
      <c r="AI520" s="1" t="s">
        <v>1242</v>
      </c>
      <c r="AJ520" s="8">
        <v>45184</v>
      </c>
      <c r="AK520" s="8">
        <v>45240</v>
      </c>
      <c r="AL520" s="8"/>
      <c r="AM520" s="29">
        <v>10200</v>
      </c>
      <c r="AN520" s="29">
        <v>10200</v>
      </c>
      <c r="AO520" s="29">
        <v>10200</v>
      </c>
      <c r="AP520" s="29">
        <v>0</v>
      </c>
      <c r="AQ520" s="29">
        <v>0</v>
      </c>
      <c r="AR520" s="29">
        <v>0</v>
      </c>
      <c r="AS520" s="29">
        <v>0</v>
      </c>
      <c r="AT520" s="29">
        <v>0</v>
      </c>
      <c r="AU520" s="29">
        <v>0</v>
      </c>
      <c r="AV520" s="29"/>
      <c r="AW520" s="29"/>
      <c r="AX520" s="29">
        <v>0</v>
      </c>
      <c r="AY520" s="29">
        <v>10200</v>
      </c>
    </row>
    <row r="521" spans="1:51" x14ac:dyDescent="0.25">
      <c r="A521" s="1">
        <v>805027287</v>
      </c>
      <c r="B521" s="1" t="s">
        <v>13</v>
      </c>
      <c r="C521" s="7" t="s">
        <v>14</v>
      </c>
      <c r="D521" s="7">
        <v>314023</v>
      </c>
      <c r="E521" s="7" t="s">
        <v>180</v>
      </c>
      <c r="F521" s="7" t="s">
        <v>181</v>
      </c>
      <c r="G521" s="8">
        <v>45184.557002314832</v>
      </c>
      <c r="H521" s="8">
        <v>45240</v>
      </c>
      <c r="I521" s="9">
        <v>10200</v>
      </c>
      <c r="J521" s="9">
        <v>10200</v>
      </c>
      <c r="K521" s="9">
        <v>0</v>
      </c>
      <c r="L521" s="9">
        <v>10200</v>
      </c>
      <c r="M521" s="15" t="s">
        <v>20</v>
      </c>
      <c r="N521" s="15" t="e">
        <v>#N/A</v>
      </c>
      <c r="O521" s="1" t="s">
        <v>1293</v>
      </c>
      <c r="P521" s="9">
        <v>10200</v>
      </c>
      <c r="Q521" s="1">
        <v>136102815</v>
      </c>
      <c r="R521" s="1"/>
      <c r="S521" s="1"/>
      <c r="T521" s="35">
        <v>0</v>
      </c>
      <c r="U521" s="35">
        <v>0</v>
      </c>
      <c r="V521" s="41" t="s">
        <v>1294</v>
      </c>
      <c r="W521" s="37" t="s">
        <v>1294</v>
      </c>
      <c r="X521" s="35">
        <v>0</v>
      </c>
      <c r="Y521" s="35">
        <v>0</v>
      </c>
      <c r="Z521" s="35">
        <v>0</v>
      </c>
      <c r="AA521" s="36"/>
      <c r="AB521" s="37"/>
      <c r="AC521" s="35">
        <v>0</v>
      </c>
      <c r="AD521" s="35">
        <v>0</v>
      </c>
      <c r="AE521" s="35">
        <v>0</v>
      </c>
      <c r="AF521" s="36"/>
      <c r="AG521" s="37"/>
      <c r="AH521" s="35">
        <v>0</v>
      </c>
      <c r="AI521" s="1" t="s">
        <v>1242</v>
      </c>
      <c r="AJ521" s="8">
        <v>45184</v>
      </c>
      <c r="AK521" s="8">
        <v>45240</v>
      </c>
      <c r="AL521" s="8"/>
      <c r="AM521" s="29">
        <v>10200</v>
      </c>
      <c r="AN521" s="29">
        <v>10200</v>
      </c>
      <c r="AO521" s="29">
        <v>10200</v>
      </c>
      <c r="AP521" s="29">
        <v>0</v>
      </c>
      <c r="AQ521" s="29">
        <v>0</v>
      </c>
      <c r="AR521" s="29">
        <v>0</v>
      </c>
      <c r="AS521" s="29">
        <v>0</v>
      </c>
      <c r="AT521" s="29">
        <v>0</v>
      </c>
      <c r="AU521" s="29">
        <v>0</v>
      </c>
      <c r="AV521" s="29"/>
      <c r="AW521" s="29"/>
      <c r="AX521" s="29">
        <v>0</v>
      </c>
      <c r="AY521" s="29">
        <v>10200</v>
      </c>
    </row>
    <row r="522" spans="1:51" x14ac:dyDescent="0.25">
      <c r="A522" s="1">
        <v>805027287</v>
      </c>
      <c r="B522" s="1" t="s">
        <v>13</v>
      </c>
      <c r="C522" s="7" t="s">
        <v>14</v>
      </c>
      <c r="D522" s="7">
        <v>316563</v>
      </c>
      <c r="E522" s="7" t="s">
        <v>190</v>
      </c>
      <c r="F522" s="7" t="s">
        <v>191</v>
      </c>
      <c r="G522" s="8">
        <v>45199.404849537183</v>
      </c>
      <c r="H522" s="8">
        <v>45240</v>
      </c>
      <c r="I522" s="9">
        <v>10200</v>
      </c>
      <c r="J522" s="9">
        <v>10200</v>
      </c>
      <c r="K522" s="9">
        <v>0</v>
      </c>
      <c r="L522" s="9">
        <v>10200</v>
      </c>
      <c r="M522" s="15" t="s">
        <v>20</v>
      </c>
      <c r="N522" s="15" t="e">
        <v>#N/A</v>
      </c>
      <c r="O522" s="1" t="s">
        <v>1293</v>
      </c>
      <c r="P522" s="9">
        <v>10200</v>
      </c>
      <c r="Q522" s="1">
        <v>136102825</v>
      </c>
      <c r="R522" s="1"/>
      <c r="S522" s="1"/>
      <c r="T522" s="35">
        <v>0</v>
      </c>
      <c r="U522" s="35">
        <v>0</v>
      </c>
      <c r="V522" s="41" t="s">
        <v>1294</v>
      </c>
      <c r="W522" s="37" t="s">
        <v>1294</v>
      </c>
      <c r="X522" s="35">
        <v>0</v>
      </c>
      <c r="Y522" s="35">
        <v>0</v>
      </c>
      <c r="Z522" s="35">
        <v>0</v>
      </c>
      <c r="AA522" s="36"/>
      <c r="AB522" s="37"/>
      <c r="AC522" s="35">
        <v>0</v>
      </c>
      <c r="AD522" s="35">
        <v>0</v>
      </c>
      <c r="AE522" s="35">
        <v>0</v>
      </c>
      <c r="AF522" s="36"/>
      <c r="AG522" s="37"/>
      <c r="AH522" s="35">
        <v>0</v>
      </c>
      <c r="AI522" s="1" t="s">
        <v>1242</v>
      </c>
      <c r="AJ522" s="8">
        <v>45199</v>
      </c>
      <c r="AK522" s="8">
        <v>45240</v>
      </c>
      <c r="AL522" s="8"/>
      <c r="AM522" s="29">
        <v>10200</v>
      </c>
      <c r="AN522" s="29">
        <v>10200</v>
      </c>
      <c r="AO522" s="29">
        <v>10200</v>
      </c>
      <c r="AP522" s="29">
        <v>0</v>
      </c>
      <c r="AQ522" s="29">
        <v>0</v>
      </c>
      <c r="AR522" s="29">
        <v>0</v>
      </c>
      <c r="AS522" s="29">
        <v>0</v>
      </c>
      <c r="AT522" s="29">
        <v>0</v>
      </c>
      <c r="AU522" s="29">
        <v>0</v>
      </c>
      <c r="AV522" s="29"/>
      <c r="AW522" s="29"/>
      <c r="AX522" s="29">
        <v>0</v>
      </c>
      <c r="AY522" s="29">
        <v>10200</v>
      </c>
    </row>
    <row r="523" spans="1:51" x14ac:dyDescent="0.25">
      <c r="A523" s="1">
        <v>805027287</v>
      </c>
      <c r="B523" s="1" t="s">
        <v>13</v>
      </c>
      <c r="C523" s="7" t="s">
        <v>14</v>
      </c>
      <c r="D523" s="7">
        <v>316564</v>
      </c>
      <c r="E523" s="7" t="s">
        <v>192</v>
      </c>
      <c r="F523" s="7" t="s">
        <v>193</v>
      </c>
      <c r="G523" s="8">
        <v>45199.405127314851</v>
      </c>
      <c r="H523" s="8">
        <v>45240</v>
      </c>
      <c r="I523" s="9">
        <v>10200</v>
      </c>
      <c r="J523" s="9">
        <v>10200</v>
      </c>
      <c r="K523" s="9">
        <v>0</v>
      </c>
      <c r="L523" s="9">
        <v>10200</v>
      </c>
      <c r="M523" s="15" t="s">
        <v>20</v>
      </c>
      <c r="N523" s="15" t="e">
        <v>#N/A</v>
      </c>
      <c r="O523" s="1" t="s">
        <v>1293</v>
      </c>
      <c r="P523" s="9">
        <v>10200</v>
      </c>
      <c r="Q523" s="1">
        <v>136102826</v>
      </c>
      <c r="R523" s="1"/>
      <c r="S523" s="1"/>
      <c r="T523" s="35">
        <v>0</v>
      </c>
      <c r="U523" s="35">
        <v>0</v>
      </c>
      <c r="V523" s="41" t="s">
        <v>1294</v>
      </c>
      <c r="W523" s="37" t="s">
        <v>1294</v>
      </c>
      <c r="X523" s="35">
        <v>0</v>
      </c>
      <c r="Y523" s="35">
        <v>0</v>
      </c>
      <c r="Z523" s="35">
        <v>0</v>
      </c>
      <c r="AA523" s="36"/>
      <c r="AB523" s="37"/>
      <c r="AC523" s="35">
        <v>0</v>
      </c>
      <c r="AD523" s="35">
        <v>0</v>
      </c>
      <c r="AE523" s="35">
        <v>0</v>
      </c>
      <c r="AF523" s="36"/>
      <c r="AG523" s="37"/>
      <c r="AH523" s="35">
        <v>0</v>
      </c>
      <c r="AI523" s="1" t="s">
        <v>1242</v>
      </c>
      <c r="AJ523" s="8">
        <v>45199</v>
      </c>
      <c r="AK523" s="8">
        <v>45240</v>
      </c>
      <c r="AL523" s="8"/>
      <c r="AM523" s="29">
        <v>10200</v>
      </c>
      <c r="AN523" s="29">
        <v>10200</v>
      </c>
      <c r="AO523" s="29">
        <v>10200</v>
      </c>
      <c r="AP523" s="29">
        <v>0</v>
      </c>
      <c r="AQ523" s="29">
        <v>0</v>
      </c>
      <c r="AR523" s="29">
        <v>0</v>
      </c>
      <c r="AS523" s="29">
        <v>0</v>
      </c>
      <c r="AT523" s="29">
        <v>0</v>
      </c>
      <c r="AU523" s="29">
        <v>0</v>
      </c>
      <c r="AV523" s="29"/>
      <c r="AW523" s="29"/>
      <c r="AX523" s="29">
        <v>0</v>
      </c>
      <c r="AY523" s="29">
        <v>10200</v>
      </c>
    </row>
    <row r="524" spans="1:51" x14ac:dyDescent="0.25">
      <c r="A524" s="1">
        <v>805027287</v>
      </c>
      <c r="B524" s="1" t="s">
        <v>13</v>
      </c>
      <c r="C524" s="7" t="s">
        <v>14</v>
      </c>
      <c r="D524" s="7">
        <v>316565</v>
      </c>
      <c r="E524" s="7" t="s">
        <v>194</v>
      </c>
      <c r="F524" s="7" t="s">
        <v>195</v>
      </c>
      <c r="G524" s="8">
        <v>45199.405335636344</v>
      </c>
      <c r="H524" s="8">
        <v>45240</v>
      </c>
      <c r="I524" s="9">
        <v>10200</v>
      </c>
      <c r="J524" s="9">
        <v>10200</v>
      </c>
      <c r="K524" s="9">
        <v>0</v>
      </c>
      <c r="L524" s="9">
        <v>10200</v>
      </c>
      <c r="M524" s="15" t="s">
        <v>20</v>
      </c>
      <c r="N524" s="15" t="e">
        <v>#N/A</v>
      </c>
      <c r="O524" s="1" t="s">
        <v>1293</v>
      </c>
      <c r="P524" s="9">
        <v>10200</v>
      </c>
      <c r="Q524" s="1">
        <v>136102827</v>
      </c>
      <c r="R524" s="1"/>
      <c r="S524" s="1"/>
      <c r="T524" s="35">
        <v>0</v>
      </c>
      <c r="U524" s="35">
        <v>0</v>
      </c>
      <c r="V524" s="41" t="s">
        <v>1294</v>
      </c>
      <c r="W524" s="37" t="s">
        <v>1294</v>
      </c>
      <c r="X524" s="35">
        <v>0</v>
      </c>
      <c r="Y524" s="35">
        <v>0</v>
      </c>
      <c r="Z524" s="35">
        <v>0</v>
      </c>
      <c r="AA524" s="36"/>
      <c r="AB524" s="37"/>
      <c r="AC524" s="35">
        <v>0</v>
      </c>
      <c r="AD524" s="35">
        <v>0</v>
      </c>
      <c r="AE524" s="35">
        <v>0</v>
      </c>
      <c r="AF524" s="36"/>
      <c r="AG524" s="37"/>
      <c r="AH524" s="35">
        <v>0</v>
      </c>
      <c r="AI524" s="1" t="s">
        <v>1242</v>
      </c>
      <c r="AJ524" s="8">
        <v>45199</v>
      </c>
      <c r="AK524" s="8">
        <v>45240</v>
      </c>
      <c r="AL524" s="8"/>
      <c r="AM524" s="29">
        <v>10200</v>
      </c>
      <c r="AN524" s="29">
        <v>10200</v>
      </c>
      <c r="AO524" s="29">
        <v>10200</v>
      </c>
      <c r="AP524" s="29">
        <v>0</v>
      </c>
      <c r="AQ524" s="29">
        <v>0</v>
      </c>
      <c r="AR524" s="29">
        <v>0</v>
      </c>
      <c r="AS524" s="29">
        <v>0</v>
      </c>
      <c r="AT524" s="29">
        <v>0</v>
      </c>
      <c r="AU524" s="29">
        <v>0</v>
      </c>
      <c r="AV524" s="29"/>
      <c r="AW524" s="29"/>
      <c r="AX524" s="29">
        <v>0</v>
      </c>
      <c r="AY524" s="29">
        <v>10200</v>
      </c>
    </row>
    <row r="525" spans="1:51" x14ac:dyDescent="0.25">
      <c r="A525" s="1">
        <v>805027287</v>
      </c>
      <c r="B525" s="1" t="s">
        <v>13</v>
      </c>
      <c r="C525" s="7" t="s">
        <v>14</v>
      </c>
      <c r="D525" s="7">
        <v>316567</v>
      </c>
      <c r="E525" s="7" t="s">
        <v>198</v>
      </c>
      <c r="F525" s="7" t="s">
        <v>199</v>
      </c>
      <c r="G525" s="8">
        <v>45199.405891203787</v>
      </c>
      <c r="H525" s="8">
        <v>45240</v>
      </c>
      <c r="I525" s="9">
        <v>10200</v>
      </c>
      <c r="J525" s="9">
        <v>10200</v>
      </c>
      <c r="K525" s="9">
        <v>0</v>
      </c>
      <c r="L525" s="9">
        <v>10200</v>
      </c>
      <c r="M525" s="15" t="s">
        <v>20</v>
      </c>
      <c r="N525" s="15" t="e">
        <v>#N/A</v>
      </c>
      <c r="O525" s="1" t="s">
        <v>1293</v>
      </c>
      <c r="P525" s="9">
        <v>10200</v>
      </c>
      <c r="Q525" s="1">
        <v>136102829</v>
      </c>
      <c r="R525" s="1"/>
      <c r="S525" s="1"/>
      <c r="T525" s="35">
        <v>0</v>
      </c>
      <c r="U525" s="35">
        <v>0</v>
      </c>
      <c r="V525" s="41" t="s">
        <v>1294</v>
      </c>
      <c r="W525" s="37" t="s">
        <v>1294</v>
      </c>
      <c r="X525" s="35">
        <v>0</v>
      </c>
      <c r="Y525" s="35">
        <v>0</v>
      </c>
      <c r="Z525" s="35">
        <v>0</v>
      </c>
      <c r="AA525" s="36"/>
      <c r="AB525" s="37"/>
      <c r="AC525" s="35">
        <v>0</v>
      </c>
      <c r="AD525" s="35">
        <v>0</v>
      </c>
      <c r="AE525" s="35">
        <v>0</v>
      </c>
      <c r="AF525" s="36"/>
      <c r="AG525" s="37"/>
      <c r="AH525" s="35">
        <v>0</v>
      </c>
      <c r="AI525" s="1" t="s">
        <v>1242</v>
      </c>
      <c r="AJ525" s="8">
        <v>45199</v>
      </c>
      <c r="AK525" s="8">
        <v>45240</v>
      </c>
      <c r="AL525" s="8"/>
      <c r="AM525" s="29">
        <v>10200</v>
      </c>
      <c r="AN525" s="29">
        <v>10200</v>
      </c>
      <c r="AO525" s="29">
        <v>10200</v>
      </c>
      <c r="AP525" s="29">
        <v>0</v>
      </c>
      <c r="AQ525" s="29">
        <v>0</v>
      </c>
      <c r="AR525" s="29">
        <v>0</v>
      </c>
      <c r="AS525" s="29">
        <v>0</v>
      </c>
      <c r="AT525" s="29">
        <v>0</v>
      </c>
      <c r="AU525" s="29">
        <v>0</v>
      </c>
      <c r="AV525" s="29"/>
      <c r="AW525" s="29"/>
      <c r="AX525" s="29">
        <v>0</v>
      </c>
      <c r="AY525" s="29">
        <v>10200</v>
      </c>
    </row>
    <row r="526" spans="1:51" x14ac:dyDescent="0.25">
      <c r="A526" s="1">
        <v>805027287</v>
      </c>
      <c r="B526" s="1" t="s">
        <v>13</v>
      </c>
      <c r="C526" s="7" t="s">
        <v>14</v>
      </c>
      <c r="D526" s="7">
        <v>316568</v>
      </c>
      <c r="E526" s="7" t="s">
        <v>200</v>
      </c>
      <c r="F526" s="7" t="s">
        <v>201</v>
      </c>
      <c r="G526" s="8">
        <v>45199.406076388899</v>
      </c>
      <c r="H526" s="8">
        <v>45240</v>
      </c>
      <c r="I526" s="9">
        <v>10200</v>
      </c>
      <c r="J526" s="9">
        <v>10200</v>
      </c>
      <c r="K526" s="9">
        <v>0</v>
      </c>
      <c r="L526" s="9">
        <v>10200</v>
      </c>
      <c r="M526" s="15" t="s">
        <v>20</v>
      </c>
      <c r="N526" s="15" t="e">
        <v>#N/A</v>
      </c>
      <c r="O526" s="1" t="s">
        <v>1293</v>
      </c>
      <c r="P526" s="9">
        <v>10200</v>
      </c>
      <c r="Q526" s="1">
        <v>136102830</v>
      </c>
      <c r="R526" s="1"/>
      <c r="S526" s="1"/>
      <c r="T526" s="35">
        <v>0</v>
      </c>
      <c r="U526" s="35">
        <v>0</v>
      </c>
      <c r="V526" s="41" t="s">
        <v>1294</v>
      </c>
      <c r="W526" s="37" t="s">
        <v>1294</v>
      </c>
      <c r="X526" s="35">
        <v>0</v>
      </c>
      <c r="Y526" s="35">
        <v>0</v>
      </c>
      <c r="Z526" s="35">
        <v>0</v>
      </c>
      <c r="AA526" s="36"/>
      <c r="AB526" s="37"/>
      <c r="AC526" s="35">
        <v>0</v>
      </c>
      <c r="AD526" s="35">
        <v>0</v>
      </c>
      <c r="AE526" s="35">
        <v>0</v>
      </c>
      <c r="AF526" s="36"/>
      <c r="AG526" s="37"/>
      <c r="AH526" s="35">
        <v>0</v>
      </c>
      <c r="AI526" s="1" t="s">
        <v>1242</v>
      </c>
      <c r="AJ526" s="8">
        <v>45199</v>
      </c>
      <c r="AK526" s="8">
        <v>45240</v>
      </c>
      <c r="AL526" s="8"/>
      <c r="AM526" s="29">
        <v>10200</v>
      </c>
      <c r="AN526" s="29">
        <v>10200</v>
      </c>
      <c r="AO526" s="29">
        <v>10200</v>
      </c>
      <c r="AP526" s="29">
        <v>0</v>
      </c>
      <c r="AQ526" s="29">
        <v>0</v>
      </c>
      <c r="AR526" s="29">
        <v>0</v>
      </c>
      <c r="AS526" s="29">
        <v>0</v>
      </c>
      <c r="AT526" s="29">
        <v>0</v>
      </c>
      <c r="AU526" s="29">
        <v>0</v>
      </c>
      <c r="AV526" s="29"/>
      <c r="AW526" s="29"/>
      <c r="AX526" s="29">
        <v>0</v>
      </c>
      <c r="AY526" s="29">
        <v>10200</v>
      </c>
    </row>
    <row r="527" spans="1:51" x14ac:dyDescent="0.25">
      <c r="A527" s="1">
        <v>805027287</v>
      </c>
      <c r="B527" s="1" t="s">
        <v>13</v>
      </c>
      <c r="C527" s="7" t="s">
        <v>14</v>
      </c>
      <c r="D527" s="7">
        <v>319636</v>
      </c>
      <c r="E527" s="7" t="s">
        <v>210</v>
      </c>
      <c r="F527" s="7" t="s">
        <v>211</v>
      </c>
      <c r="G527" s="8">
        <v>45217.317025463097</v>
      </c>
      <c r="H527" s="8">
        <v>45245</v>
      </c>
      <c r="I527" s="9">
        <v>10200</v>
      </c>
      <c r="J527" s="9">
        <v>10200</v>
      </c>
      <c r="K527" s="9">
        <v>0</v>
      </c>
      <c r="L527" s="9">
        <v>10200</v>
      </c>
      <c r="M527" s="15" t="s">
        <v>20</v>
      </c>
      <c r="N527" s="15" t="e">
        <v>#N/A</v>
      </c>
      <c r="O527" s="1" t="s">
        <v>1293</v>
      </c>
      <c r="P527" s="9">
        <v>10200</v>
      </c>
      <c r="Q527" s="1">
        <v>136102838</v>
      </c>
      <c r="R527" s="1"/>
      <c r="S527" s="1"/>
      <c r="T527" s="35">
        <v>0</v>
      </c>
      <c r="U527" s="35">
        <v>0</v>
      </c>
      <c r="V527" s="41" t="s">
        <v>1294</v>
      </c>
      <c r="W527" s="37" t="s">
        <v>1294</v>
      </c>
      <c r="X527" s="35">
        <v>0</v>
      </c>
      <c r="Y527" s="35">
        <v>0</v>
      </c>
      <c r="Z527" s="35">
        <v>0</v>
      </c>
      <c r="AA527" s="36"/>
      <c r="AB527" s="37"/>
      <c r="AC527" s="35">
        <v>0</v>
      </c>
      <c r="AD527" s="35">
        <v>0</v>
      </c>
      <c r="AE527" s="35">
        <v>0</v>
      </c>
      <c r="AF527" s="36"/>
      <c r="AG527" s="37"/>
      <c r="AH527" s="35">
        <v>0</v>
      </c>
      <c r="AI527" s="1" t="s">
        <v>1242</v>
      </c>
      <c r="AJ527" s="8">
        <v>45217</v>
      </c>
      <c r="AK527" s="8">
        <v>45245</v>
      </c>
      <c r="AL527" s="8"/>
      <c r="AM527" s="29">
        <v>10200</v>
      </c>
      <c r="AN527" s="29">
        <v>10200</v>
      </c>
      <c r="AO527" s="29">
        <v>10200</v>
      </c>
      <c r="AP527" s="29">
        <v>0</v>
      </c>
      <c r="AQ527" s="29">
        <v>0</v>
      </c>
      <c r="AR527" s="29">
        <v>0</v>
      </c>
      <c r="AS527" s="29">
        <v>0</v>
      </c>
      <c r="AT527" s="29">
        <v>0</v>
      </c>
      <c r="AU527" s="29">
        <v>0</v>
      </c>
      <c r="AV527" s="29"/>
      <c r="AW527" s="29"/>
      <c r="AX527" s="29">
        <v>0</v>
      </c>
      <c r="AY527" s="29">
        <v>10200</v>
      </c>
    </row>
    <row r="528" spans="1:51" x14ac:dyDescent="0.25">
      <c r="A528" s="1">
        <v>805027287</v>
      </c>
      <c r="B528" s="1" t="s">
        <v>13</v>
      </c>
      <c r="C528" s="7" t="s">
        <v>14</v>
      </c>
      <c r="D528" s="7">
        <v>319637</v>
      </c>
      <c r="E528" s="7" t="s">
        <v>212</v>
      </c>
      <c r="F528" s="7" t="s">
        <v>213</v>
      </c>
      <c r="G528" s="8">
        <v>45217.317268518731</v>
      </c>
      <c r="H528" s="8">
        <v>45245</v>
      </c>
      <c r="I528" s="9">
        <v>10200</v>
      </c>
      <c r="J528" s="9">
        <v>10200</v>
      </c>
      <c r="K528" s="9">
        <v>0</v>
      </c>
      <c r="L528" s="9">
        <v>10200</v>
      </c>
      <c r="M528" s="15" t="s">
        <v>20</v>
      </c>
      <c r="N528" s="15" t="e">
        <v>#N/A</v>
      </c>
      <c r="O528" s="1" t="s">
        <v>1293</v>
      </c>
      <c r="P528" s="9">
        <v>10200</v>
      </c>
      <c r="Q528" s="1">
        <v>136102839</v>
      </c>
      <c r="R528" s="1"/>
      <c r="S528" s="1"/>
      <c r="T528" s="35">
        <v>0</v>
      </c>
      <c r="U528" s="35">
        <v>0</v>
      </c>
      <c r="V528" s="41" t="s">
        <v>1294</v>
      </c>
      <c r="W528" s="37" t="s">
        <v>1294</v>
      </c>
      <c r="X528" s="35">
        <v>0</v>
      </c>
      <c r="Y528" s="35">
        <v>0</v>
      </c>
      <c r="Z528" s="35">
        <v>0</v>
      </c>
      <c r="AA528" s="36"/>
      <c r="AB528" s="37"/>
      <c r="AC528" s="35">
        <v>0</v>
      </c>
      <c r="AD528" s="35">
        <v>0</v>
      </c>
      <c r="AE528" s="35">
        <v>0</v>
      </c>
      <c r="AF528" s="36"/>
      <c r="AG528" s="37"/>
      <c r="AH528" s="35">
        <v>0</v>
      </c>
      <c r="AI528" s="1" t="s">
        <v>1242</v>
      </c>
      <c r="AJ528" s="8">
        <v>45217</v>
      </c>
      <c r="AK528" s="8">
        <v>45245</v>
      </c>
      <c r="AL528" s="8"/>
      <c r="AM528" s="29">
        <v>10200</v>
      </c>
      <c r="AN528" s="29">
        <v>10200</v>
      </c>
      <c r="AO528" s="29">
        <v>10200</v>
      </c>
      <c r="AP528" s="29">
        <v>0</v>
      </c>
      <c r="AQ528" s="29">
        <v>0</v>
      </c>
      <c r="AR528" s="29">
        <v>0</v>
      </c>
      <c r="AS528" s="29">
        <v>0</v>
      </c>
      <c r="AT528" s="29">
        <v>0</v>
      </c>
      <c r="AU528" s="29">
        <v>0</v>
      </c>
      <c r="AV528" s="29"/>
      <c r="AW528" s="29"/>
      <c r="AX528" s="29">
        <v>0</v>
      </c>
      <c r="AY528" s="29">
        <v>10200</v>
      </c>
    </row>
    <row r="529" spans="1:51" x14ac:dyDescent="0.25">
      <c r="A529" s="1">
        <v>805027287</v>
      </c>
      <c r="B529" s="1" t="s">
        <v>13</v>
      </c>
      <c r="C529" s="7" t="s">
        <v>14</v>
      </c>
      <c r="D529" s="7">
        <v>319638</v>
      </c>
      <c r="E529" s="7" t="s">
        <v>214</v>
      </c>
      <c r="F529" s="7" t="s">
        <v>215</v>
      </c>
      <c r="G529" s="8">
        <v>45217.317592580803</v>
      </c>
      <c r="H529" s="8">
        <v>45245</v>
      </c>
      <c r="I529" s="9">
        <v>10200</v>
      </c>
      <c r="J529" s="9">
        <v>10200</v>
      </c>
      <c r="K529" s="9">
        <v>0</v>
      </c>
      <c r="L529" s="9">
        <v>10200</v>
      </c>
      <c r="M529" s="15" t="s">
        <v>20</v>
      </c>
      <c r="N529" s="15" t="e">
        <v>#N/A</v>
      </c>
      <c r="O529" s="1" t="s">
        <v>1293</v>
      </c>
      <c r="P529" s="9">
        <v>10200</v>
      </c>
      <c r="Q529" s="1">
        <v>136102840</v>
      </c>
      <c r="R529" s="1"/>
      <c r="S529" s="1"/>
      <c r="T529" s="35">
        <v>0</v>
      </c>
      <c r="U529" s="35">
        <v>0</v>
      </c>
      <c r="V529" s="41" t="s">
        <v>1294</v>
      </c>
      <c r="W529" s="37" t="s">
        <v>1294</v>
      </c>
      <c r="X529" s="35">
        <v>0</v>
      </c>
      <c r="Y529" s="35">
        <v>0</v>
      </c>
      <c r="Z529" s="35">
        <v>0</v>
      </c>
      <c r="AA529" s="36"/>
      <c r="AB529" s="37"/>
      <c r="AC529" s="35">
        <v>0</v>
      </c>
      <c r="AD529" s="35">
        <v>0</v>
      </c>
      <c r="AE529" s="35">
        <v>0</v>
      </c>
      <c r="AF529" s="36"/>
      <c r="AG529" s="37"/>
      <c r="AH529" s="35">
        <v>0</v>
      </c>
      <c r="AI529" s="1" t="s">
        <v>1242</v>
      </c>
      <c r="AJ529" s="8">
        <v>45217</v>
      </c>
      <c r="AK529" s="8">
        <v>45245</v>
      </c>
      <c r="AL529" s="8"/>
      <c r="AM529" s="29">
        <v>10200</v>
      </c>
      <c r="AN529" s="29">
        <v>10200</v>
      </c>
      <c r="AO529" s="29">
        <v>10200</v>
      </c>
      <c r="AP529" s="29">
        <v>0</v>
      </c>
      <c r="AQ529" s="29">
        <v>0</v>
      </c>
      <c r="AR529" s="29">
        <v>0</v>
      </c>
      <c r="AS529" s="29">
        <v>0</v>
      </c>
      <c r="AT529" s="29">
        <v>0</v>
      </c>
      <c r="AU529" s="29">
        <v>0</v>
      </c>
      <c r="AV529" s="29"/>
      <c r="AW529" s="29"/>
      <c r="AX529" s="29">
        <v>0</v>
      </c>
      <c r="AY529" s="29">
        <v>10200</v>
      </c>
    </row>
    <row r="530" spans="1:51" x14ac:dyDescent="0.25">
      <c r="A530" s="1">
        <v>805027287</v>
      </c>
      <c r="B530" s="1" t="s">
        <v>13</v>
      </c>
      <c r="C530" s="7" t="s">
        <v>14</v>
      </c>
      <c r="D530" s="7">
        <v>319640</v>
      </c>
      <c r="E530" s="7" t="s">
        <v>216</v>
      </c>
      <c r="F530" s="7" t="s">
        <v>217</v>
      </c>
      <c r="G530" s="8">
        <v>45217.318356469739</v>
      </c>
      <c r="H530" s="8">
        <v>45245</v>
      </c>
      <c r="I530" s="9">
        <v>10200</v>
      </c>
      <c r="J530" s="9">
        <v>10200</v>
      </c>
      <c r="K530" s="9">
        <v>0</v>
      </c>
      <c r="L530" s="9">
        <v>10200</v>
      </c>
      <c r="M530" s="15" t="s">
        <v>20</v>
      </c>
      <c r="N530" s="15" t="e">
        <v>#N/A</v>
      </c>
      <c r="O530" s="1" t="s">
        <v>1293</v>
      </c>
      <c r="P530" s="9">
        <v>10200</v>
      </c>
      <c r="Q530" s="1">
        <v>136102841</v>
      </c>
      <c r="R530" s="1"/>
      <c r="S530" s="1"/>
      <c r="T530" s="35">
        <v>0</v>
      </c>
      <c r="U530" s="35">
        <v>0</v>
      </c>
      <c r="V530" s="41" t="s">
        <v>1294</v>
      </c>
      <c r="W530" s="37" t="s">
        <v>1294</v>
      </c>
      <c r="X530" s="35">
        <v>0</v>
      </c>
      <c r="Y530" s="35">
        <v>0</v>
      </c>
      <c r="Z530" s="35">
        <v>0</v>
      </c>
      <c r="AA530" s="36"/>
      <c r="AB530" s="37"/>
      <c r="AC530" s="35">
        <v>0</v>
      </c>
      <c r="AD530" s="35">
        <v>0</v>
      </c>
      <c r="AE530" s="35">
        <v>0</v>
      </c>
      <c r="AF530" s="36"/>
      <c r="AG530" s="37"/>
      <c r="AH530" s="35">
        <v>0</v>
      </c>
      <c r="AI530" s="1" t="s">
        <v>1242</v>
      </c>
      <c r="AJ530" s="8">
        <v>45217</v>
      </c>
      <c r="AK530" s="8">
        <v>45245</v>
      </c>
      <c r="AL530" s="8"/>
      <c r="AM530" s="29">
        <v>10200</v>
      </c>
      <c r="AN530" s="29">
        <v>10200</v>
      </c>
      <c r="AO530" s="29">
        <v>10200</v>
      </c>
      <c r="AP530" s="29">
        <v>0</v>
      </c>
      <c r="AQ530" s="29">
        <v>0</v>
      </c>
      <c r="AR530" s="29">
        <v>0</v>
      </c>
      <c r="AS530" s="29">
        <v>0</v>
      </c>
      <c r="AT530" s="29">
        <v>0</v>
      </c>
      <c r="AU530" s="29">
        <v>0</v>
      </c>
      <c r="AV530" s="29"/>
      <c r="AW530" s="29"/>
      <c r="AX530" s="29">
        <v>0</v>
      </c>
      <c r="AY530" s="29">
        <v>10200</v>
      </c>
    </row>
    <row r="531" spans="1:51" x14ac:dyDescent="0.25">
      <c r="A531" s="1">
        <v>805027287</v>
      </c>
      <c r="B531" s="1" t="s">
        <v>13</v>
      </c>
      <c r="C531" s="7" t="s">
        <v>14</v>
      </c>
      <c r="D531" s="7">
        <v>319641</v>
      </c>
      <c r="E531" s="7" t="s">
        <v>218</v>
      </c>
      <c r="F531" s="7" t="s">
        <v>219</v>
      </c>
      <c r="G531" s="8">
        <v>45217.31853008084</v>
      </c>
      <c r="H531" s="8">
        <v>45245</v>
      </c>
      <c r="I531" s="9">
        <v>10200</v>
      </c>
      <c r="J531" s="9">
        <v>10200</v>
      </c>
      <c r="K531" s="9">
        <v>0</v>
      </c>
      <c r="L531" s="9">
        <v>10200</v>
      </c>
      <c r="M531" s="15" t="s">
        <v>20</v>
      </c>
      <c r="N531" s="15" t="e">
        <v>#N/A</v>
      </c>
      <c r="O531" s="1" t="s">
        <v>1293</v>
      </c>
      <c r="P531" s="9">
        <v>10200</v>
      </c>
      <c r="Q531" s="1">
        <v>136102842</v>
      </c>
      <c r="R531" s="1"/>
      <c r="S531" s="1"/>
      <c r="T531" s="35">
        <v>0</v>
      </c>
      <c r="U531" s="35">
        <v>0</v>
      </c>
      <c r="V531" s="41" t="s">
        <v>1294</v>
      </c>
      <c r="W531" s="37" t="s">
        <v>1294</v>
      </c>
      <c r="X531" s="35">
        <v>0</v>
      </c>
      <c r="Y531" s="35">
        <v>0</v>
      </c>
      <c r="Z531" s="35">
        <v>0</v>
      </c>
      <c r="AA531" s="36"/>
      <c r="AB531" s="37"/>
      <c r="AC531" s="35">
        <v>0</v>
      </c>
      <c r="AD531" s="35">
        <v>0</v>
      </c>
      <c r="AE531" s="35">
        <v>0</v>
      </c>
      <c r="AF531" s="36"/>
      <c r="AG531" s="37"/>
      <c r="AH531" s="35">
        <v>0</v>
      </c>
      <c r="AI531" s="1" t="s">
        <v>1242</v>
      </c>
      <c r="AJ531" s="8">
        <v>45217</v>
      </c>
      <c r="AK531" s="8">
        <v>45245</v>
      </c>
      <c r="AL531" s="8"/>
      <c r="AM531" s="29">
        <v>10200</v>
      </c>
      <c r="AN531" s="29">
        <v>10200</v>
      </c>
      <c r="AO531" s="29">
        <v>10200</v>
      </c>
      <c r="AP531" s="29">
        <v>0</v>
      </c>
      <c r="AQ531" s="29">
        <v>0</v>
      </c>
      <c r="AR531" s="29">
        <v>0</v>
      </c>
      <c r="AS531" s="29">
        <v>0</v>
      </c>
      <c r="AT531" s="29">
        <v>0</v>
      </c>
      <c r="AU531" s="29">
        <v>0</v>
      </c>
      <c r="AV531" s="29"/>
      <c r="AW531" s="29"/>
      <c r="AX531" s="29">
        <v>0</v>
      </c>
      <c r="AY531" s="29">
        <v>10200</v>
      </c>
    </row>
    <row r="532" spans="1:51" x14ac:dyDescent="0.25">
      <c r="A532" s="1">
        <v>805027287</v>
      </c>
      <c r="B532" s="1" t="s">
        <v>13</v>
      </c>
      <c r="C532" s="7" t="s">
        <v>14</v>
      </c>
      <c r="D532" s="7">
        <v>319642</v>
      </c>
      <c r="E532" s="7" t="s">
        <v>220</v>
      </c>
      <c r="F532" s="7" t="s">
        <v>221</v>
      </c>
      <c r="G532" s="8">
        <v>45217.318854155019</v>
      </c>
      <c r="H532" s="8">
        <v>45245</v>
      </c>
      <c r="I532" s="9">
        <v>10200</v>
      </c>
      <c r="J532" s="9">
        <v>10200</v>
      </c>
      <c r="K532" s="9">
        <v>0</v>
      </c>
      <c r="L532" s="9">
        <v>10200</v>
      </c>
      <c r="M532" s="15" t="s">
        <v>20</v>
      </c>
      <c r="N532" s="15" t="e">
        <v>#N/A</v>
      </c>
      <c r="O532" s="1" t="s">
        <v>1293</v>
      </c>
      <c r="P532" s="9">
        <v>10200</v>
      </c>
      <c r="Q532" s="1">
        <v>136102843</v>
      </c>
      <c r="R532" s="1"/>
      <c r="S532" s="1"/>
      <c r="T532" s="35">
        <v>0</v>
      </c>
      <c r="U532" s="35">
        <v>0</v>
      </c>
      <c r="V532" s="41" t="s">
        <v>1294</v>
      </c>
      <c r="W532" s="37" t="s">
        <v>1294</v>
      </c>
      <c r="X532" s="35">
        <v>0</v>
      </c>
      <c r="Y532" s="35">
        <v>0</v>
      </c>
      <c r="Z532" s="35">
        <v>0</v>
      </c>
      <c r="AA532" s="36"/>
      <c r="AB532" s="37"/>
      <c r="AC532" s="35">
        <v>0</v>
      </c>
      <c r="AD532" s="35">
        <v>0</v>
      </c>
      <c r="AE532" s="35">
        <v>0</v>
      </c>
      <c r="AF532" s="36"/>
      <c r="AG532" s="37"/>
      <c r="AH532" s="35">
        <v>0</v>
      </c>
      <c r="AI532" s="1" t="s">
        <v>1242</v>
      </c>
      <c r="AJ532" s="8">
        <v>45217</v>
      </c>
      <c r="AK532" s="8">
        <v>45245</v>
      </c>
      <c r="AL532" s="8"/>
      <c r="AM532" s="29">
        <v>10200</v>
      </c>
      <c r="AN532" s="29">
        <v>10200</v>
      </c>
      <c r="AO532" s="29">
        <v>10200</v>
      </c>
      <c r="AP532" s="29">
        <v>0</v>
      </c>
      <c r="AQ532" s="29">
        <v>0</v>
      </c>
      <c r="AR532" s="29">
        <v>0</v>
      </c>
      <c r="AS532" s="29">
        <v>0</v>
      </c>
      <c r="AT532" s="29">
        <v>0</v>
      </c>
      <c r="AU532" s="29">
        <v>0</v>
      </c>
      <c r="AV532" s="29"/>
      <c r="AW532" s="29"/>
      <c r="AX532" s="29">
        <v>0</v>
      </c>
      <c r="AY532" s="29">
        <v>10200</v>
      </c>
    </row>
    <row r="533" spans="1:51" x14ac:dyDescent="0.25">
      <c r="A533" s="1">
        <v>805027287</v>
      </c>
      <c r="B533" s="1" t="s">
        <v>13</v>
      </c>
      <c r="C533" s="7" t="s">
        <v>14</v>
      </c>
      <c r="D533" s="7">
        <v>319643</v>
      </c>
      <c r="E533" s="7" t="s">
        <v>222</v>
      </c>
      <c r="F533" s="7" t="s">
        <v>223</v>
      </c>
      <c r="G533" s="8">
        <v>45217.319108796306</v>
      </c>
      <c r="H533" s="8">
        <v>45245</v>
      </c>
      <c r="I533" s="9">
        <v>10200</v>
      </c>
      <c r="J533" s="9">
        <v>10200</v>
      </c>
      <c r="K533" s="9">
        <v>0</v>
      </c>
      <c r="L533" s="9">
        <v>10200</v>
      </c>
      <c r="M533" s="15" t="s">
        <v>20</v>
      </c>
      <c r="N533" s="15" t="e">
        <v>#N/A</v>
      </c>
      <c r="O533" s="1" t="s">
        <v>1293</v>
      </c>
      <c r="P533" s="9">
        <v>10200</v>
      </c>
      <c r="Q533" s="1">
        <v>136102844</v>
      </c>
      <c r="R533" s="1"/>
      <c r="S533" s="1"/>
      <c r="T533" s="35">
        <v>0</v>
      </c>
      <c r="U533" s="35">
        <v>0</v>
      </c>
      <c r="V533" s="41" t="s">
        <v>1294</v>
      </c>
      <c r="W533" s="37" t="s">
        <v>1294</v>
      </c>
      <c r="X533" s="35">
        <v>0</v>
      </c>
      <c r="Y533" s="35">
        <v>0</v>
      </c>
      <c r="Z533" s="35">
        <v>0</v>
      </c>
      <c r="AA533" s="36"/>
      <c r="AB533" s="37"/>
      <c r="AC533" s="35">
        <v>0</v>
      </c>
      <c r="AD533" s="35">
        <v>0</v>
      </c>
      <c r="AE533" s="35">
        <v>0</v>
      </c>
      <c r="AF533" s="36"/>
      <c r="AG533" s="37"/>
      <c r="AH533" s="35">
        <v>0</v>
      </c>
      <c r="AI533" s="1" t="s">
        <v>1242</v>
      </c>
      <c r="AJ533" s="8">
        <v>45217</v>
      </c>
      <c r="AK533" s="8">
        <v>45245</v>
      </c>
      <c r="AL533" s="8"/>
      <c r="AM533" s="29">
        <v>10200</v>
      </c>
      <c r="AN533" s="29">
        <v>10200</v>
      </c>
      <c r="AO533" s="29">
        <v>10200</v>
      </c>
      <c r="AP533" s="29">
        <v>0</v>
      </c>
      <c r="AQ533" s="29">
        <v>0</v>
      </c>
      <c r="AR533" s="29">
        <v>0</v>
      </c>
      <c r="AS533" s="29">
        <v>0</v>
      </c>
      <c r="AT533" s="29">
        <v>0</v>
      </c>
      <c r="AU533" s="29">
        <v>0</v>
      </c>
      <c r="AV533" s="29"/>
      <c r="AW533" s="29"/>
      <c r="AX533" s="29">
        <v>0</v>
      </c>
      <c r="AY533" s="29">
        <v>10200</v>
      </c>
    </row>
    <row r="534" spans="1:51" x14ac:dyDescent="0.25">
      <c r="A534" s="1">
        <v>805027287</v>
      </c>
      <c r="B534" s="1" t="s">
        <v>13</v>
      </c>
      <c r="C534" s="7" t="s">
        <v>14</v>
      </c>
      <c r="D534" s="7">
        <v>322095</v>
      </c>
      <c r="E534" s="7" t="s">
        <v>224</v>
      </c>
      <c r="F534" s="7" t="s">
        <v>225</v>
      </c>
      <c r="G534" s="8">
        <v>45229.431458333507</v>
      </c>
      <c r="H534" s="8">
        <v>45245</v>
      </c>
      <c r="I534" s="9">
        <v>10200</v>
      </c>
      <c r="J534" s="9">
        <v>10200</v>
      </c>
      <c r="K534" s="9">
        <v>0</v>
      </c>
      <c r="L534" s="9">
        <v>10200</v>
      </c>
      <c r="M534" s="15" t="s">
        <v>20</v>
      </c>
      <c r="N534" s="15" t="e">
        <v>#N/A</v>
      </c>
      <c r="O534" s="1" t="s">
        <v>1293</v>
      </c>
      <c r="P534" s="9">
        <v>10200</v>
      </c>
      <c r="Q534" s="1">
        <v>136102867</v>
      </c>
      <c r="R534" s="1"/>
      <c r="S534" s="1"/>
      <c r="T534" s="35">
        <v>0</v>
      </c>
      <c r="U534" s="35">
        <v>0</v>
      </c>
      <c r="V534" s="41" t="s">
        <v>1294</v>
      </c>
      <c r="W534" s="37" t="s">
        <v>1294</v>
      </c>
      <c r="X534" s="35">
        <v>0</v>
      </c>
      <c r="Y534" s="35">
        <v>0</v>
      </c>
      <c r="Z534" s="35">
        <v>0</v>
      </c>
      <c r="AA534" s="36"/>
      <c r="AB534" s="37"/>
      <c r="AC534" s="35">
        <v>0</v>
      </c>
      <c r="AD534" s="35">
        <v>0</v>
      </c>
      <c r="AE534" s="35">
        <v>0</v>
      </c>
      <c r="AF534" s="36"/>
      <c r="AG534" s="37"/>
      <c r="AH534" s="35">
        <v>0</v>
      </c>
      <c r="AI534" s="1" t="s">
        <v>1242</v>
      </c>
      <c r="AJ534" s="8">
        <v>45229</v>
      </c>
      <c r="AK534" s="8">
        <v>45245</v>
      </c>
      <c r="AL534" s="8"/>
      <c r="AM534" s="29">
        <v>10200</v>
      </c>
      <c r="AN534" s="29">
        <v>10200</v>
      </c>
      <c r="AO534" s="29">
        <v>10200</v>
      </c>
      <c r="AP534" s="29">
        <v>0</v>
      </c>
      <c r="AQ534" s="29">
        <v>0</v>
      </c>
      <c r="AR534" s="29">
        <v>0</v>
      </c>
      <c r="AS534" s="29">
        <v>0</v>
      </c>
      <c r="AT534" s="29">
        <v>0</v>
      </c>
      <c r="AU534" s="29">
        <v>0</v>
      </c>
      <c r="AV534" s="29"/>
      <c r="AW534" s="29"/>
      <c r="AX534" s="29">
        <v>0</v>
      </c>
      <c r="AY534" s="29">
        <v>10200</v>
      </c>
    </row>
    <row r="535" spans="1:51" x14ac:dyDescent="0.25">
      <c r="A535" s="1">
        <v>805027287</v>
      </c>
      <c r="B535" s="1" t="s">
        <v>13</v>
      </c>
      <c r="C535" s="7" t="s">
        <v>14</v>
      </c>
      <c r="D535" s="7">
        <v>322099</v>
      </c>
      <c r="E535" s="7" t="s">
        <v>228</v>
      </c>
      <c r="F535" s="7" t="s">
        <v>229</v>
      </c>
      <c r="G535" s="8">
        <v>45229.439432870597</v>
      </c>
      <c r="H535" s="8">
        <v>45245</v>
      </c>
      <c r="I535" s="9">
        <v>10200</v>
      </c>
      <c r="J535" s="9">
        <v>10200</v>
      </c>
      <c r="K535" s="9">
        <v>0</v>
      </c>
      <c r="L535" s="9">
        <v>10200</v>
      </c>
      <c r="M535" s="15" t="s">
        <v>20</v>
      </c>
      <c r="N535" s="15" t="e">
        <v>#N/A</v>
      </c>
      <c r="O535" s="1" t="s">
        <v>1293</v>
      </c>
      <c r="P535" s="9">
        <v>10200</v>
      </c>
      <c r="Q535" s="1">
        <v>136102869</v>
      </c>
      <c r="R535" s="1"/>
      <c r="S535" s="1"/>
      <c r="T535" s="35">
        <v>0</v>
      </c>
      <c r="U535" s="35">
        <v>0</v>
      </c>
      <c r="V535" s="41" t="s">
        <v>1294</v>
      </c>
      <c r="W535" s="37" t="s">
        <v>1294</v>
      </c>
      <c r="X535" s="35">
        <v>0</v>
      </c>
      <c r="Y535" s="35">
        <v>0</v>
      </c>
      <c r="Z535" s="35">
        <v>0</v>
      </c>
      <c r="AA535" s="36"/>
      <c r="AB535" s="37"/>
      <c r="AC535" s="35">
        <v>0</v>
      </c>
      <c r="AD535" s="35">
        <v>0</v>
      </c>
      <c r="AE535" s="35">
        <v>0</v>
      </c>
      <c r="AF535" s="36"/>
      <c r="AG535" s="37"/>
      <c r="AH535" s="35">
        <v>0</v>
      </c>
      <c r="AI535" s="1" t="s">
        <v>1242</v>
      </c>
      <c r="AJ535" s="8">
        <v>45229</v>
      </c>
      <c r="AK535" s="8">
        <v>45245</v>
      </c>
      <c r="AL535" s="8"/>
      <c r="AM535" s="29">
        <v>10200</v>
      </c>
      <c r="AN535" s="29">
        <v>10200</v>
      </c>
      <c r="AO535" s="29">
        <v>10200</v>
      </c>
      <c r="AP535" s="29">
        <v>0</v>
      </c>
      <c r="AQ535" s="29">
        <v>0</v>
      </c>
      <c r="AR535" s="29">
        <v>0</v>
      </c>
      <c r="AS535" s="29">
        <v>0</v>
      </c>
      <c r="AT535" s="29">
        <v>0</v>
      </c>
      <c r="AU535" s="29">
        <v>0</v>
      </c>
      <c r="AV535" s="29"/>
      <c r="AW535" s="29"/>
      <c r="AX535" s="29">
        <v>0</v>
      </c>
      <c r="AY535" s="29">
        <v>10200</v>
      </c>
    </row>
    <row r="536" spans="1:51" x14ac:dyDescent="0.25">
      <c r="A536" s="1">
        <v>805027287</v>
      </c>
      <c r="B536" s="1" t="s">
        <v>13</v>
      </c>
      <c r="C536" s="7" t="s">
        <v>14</v>
      </c>
      <c r="D536" s="7">
        <v>322100</v>
      </c>
      <c r="E536" s="7" t="s">
        <v>230</v>
      </c>
      <c r="F536" s="7" t="s">
        <v>231</v>
      </c>
      <c r="G536" s="8">
        <v>45229.440428229049</v>
      </c>
      <c r="H536" s="8">
        <v>45245</v>
      </c>
      <c r="I536" s="9">
        <v>10200</v>
      </c>
      <c r="J536" s="9">
        <v>10200</v>
      </c>
      <c r="K536" s="9">
        <v>0</v>
      </c>
      <c r="L536" s="9">
        <v>10200</v>
      </c>
      <c r="M536" s="15" t="s">
        <v>20</v>
      </c>
      <c r="N536" s="15" t="e">
        <v>#N/A</v>
      </c>
      <c r="O536" s="1" t="s">
        <v>1293</v>
      </c>
      <c r="P536" s="9">
        <v>10200</v>
      </c>
      <c r="Q536" s="1">
        <v>136102870</v>
      </c>
      <c r="R536" s="1"/>
      <c r="S536" s="1"/>
      <c r="T536" s="35">
        <v>0</v>
      </c>
      <c r="U536" s="35">
        <v>0</v>
      </c>
      <c r="V536" s="41" t="s">
        <v>1294</v>
      </c>
      <c r="W536" s="37" t="s">
        <v>1294</v>
      </c>
      <c r="X536" s="35">
        <v>0</v>
      </c>
      <c r="Y536" s="35">
        <v>0</v>
      </c>
      <c r="Z536" s="35">
        <v>0</v>
      </c>
      <c r="AA536" s="36"/>
      <c r="AB536" s="37"/>
      <c r="AC536" s="35">
        <v>0</v>
      </c>
      <c r="AD536" s="35">
        <v>0</v>
      </c>
      <c r="AE536" s="35">
        <v>0</v>
      </c>
      <c r="AF536" s="36"/>
      <c r="AG536" s="37"/>
      <c r="AH536" s="35">
        <v>0</v>
      </c>
      <c r="AI536" s="1" t="s">
        <v>1242</v>
      </c>
      <c r="AJ536" s="8">
        <v>45229</v>
      </c>
      <c r="AK536" s="8">
        <v>45245</v>
      </c>
      <c r="AL536" s="8"/>
      <c r="AM536" s="29">
        <v>10200</v>
      </c>
      <c r="AN536" s="29">
        <v>10200</v>
      </c>
      <c r="AO536" s="29">
        <v>10200</v>
      </c>
      <c r="AP536" s="29">
        <v>0</v>
      </c>
      <c r="AQ536" s="29">
        <v>0</v>
      </c>
      <c r="AR536" s="29">
        <v>0</v>
      </c>
      <c r="AS536" s="29">
        <v>0</v>
      </c>
      <c r="AT536" s="29">
        <v>0</v>
      </c>
      <c r="AU536" s="29">
        <v>0</v>
      </c>
      <c r="AV536" s="29"/>
      <c r="AW536" s="29"/>
      <c r="AX536" s="29">
        <v>0</v>
      </c>
      <c r="AY536" s="29">
        <v>10200</v>
      </c>
    </row>
    <row r="537" spans="1:51" x14ac:dyDescent="0.25">
      <c r="A537" s="1">
        <v>805027287</v>
      </c>
      <c r="B537" s="1" t="s">
        <v>13</v>
      </c>
      <c r="C537" s="7" t="s">
        <v>14</v>
      </c>
      <c r="D537" s="7">
        <v>322101</v>
      </c>
      <c r="E537" s="7" t="s">
        <v>232</v>
      </c>
      <c r="F537" s="7" t="s">
        <v>233</v>
      </c>
      <c r="G537" s="8">
        <v>45229.440856469795</v>
      </c>
      <c r="H537" s="8">
        <v>45245</v>
      </c>
      <c r="I537" s="9">
        <v>10200</v>
      </c>
      <c r="J537" s="9">
        <v>10200</v>
      </c>
      <c r="K537" s="9">
        <v>0</v>
      </c>
      <c r="L537" s="9">
        <v>10200</v>
      </c>
      <c r="M537" s="15" t="s">
        <v>20</v>
      </c>
      <c r="N537" s="15" t="e">
        <v>#N/A</v>
      </c>
      <c r="O537" s="1" t="s">
        <v>1293</v>
      </c>
      <c r="P537" s="9">
        <v>10200</v>
      </c>
      <c r="Q537" s="1">
        <v>136102871</v>
      </c>
      <c r="R537" s="1"/>
      <c r="S537" s="1"/>
      <c r="T537" s="35">
        <v>0</v>
      </c>
      <c r="U537" s="35">
        <v>0</v>
      </c>
      <c r="V537" s="41" t="s">
        <v>1294</v>
      </c>
      <c r="W537" s="37" t="s">
        <v>1294</v>
      </c>
      <c r="X537" s="35">
        <v>0</v>
      </c>
      <c r="Y537" s="35">
        <v>0</v>
      </c>
      <c r="Z537" s="35">
        <v>0</v>
      </c>
      <c r="AA537" s="36"/>
      <c r="AB537" s="37"/>
      <c r="AC537" s="35">
        <v>0</v>
      </c>
      <c r="AD537" s="35">
        <v>0</v>
      </c>
      <c r="AE537" s="35">
        <v>0</v>
      </c>
      <c r="AF537" s="36"/>
      <c r="AG537" s="37"/>
      <c r="AH537" s="35">
        <v>0</v>
      </c>
      <c r="AI537" s="1" t="s">
        <v>1242</v>
      </c>
      <c r="AJ537" s="8">
        <v>45229</v>
      </c>
      <c r="AK537" s="8">
        <v>45245</v>
      </c>
      <c r="AL537" s="8"/>
      <c r="AM537" s="29">
        <v>10200</v>
      </c>
      <c r="AN537" s="29">
        <v>10200</v>
      </c>
      <c r="AO537" s="29">
        <v>10200</v>
      </c>
      <c r="AP537" s="29">
        <v>0</v>
      </c>
      <c r="AQ537" s="29">
        <v>0</v>
      </c>
      <c r="AR537" s="29">
        <v>0</v>
      </c>
      <c r="AS537" s="29">
        <v>0</v>
      </c>
      <c r="AT537" s="29">
        <v>0</v>
      </c>
      <c r="AU537" s="29">
        <v>0</v>
      </c>
      <c r="AV537" s="29"/>
      <c r="AW537" s="29"/>
      <c r="AX537" s="29">
        <v>0</v>
      </c>
      <c r="AY537" s="29">
        <v>10200</v>
      </c>
    </row>
    <row r="538" spans="1:51" x14ac:dyDescent="0.25">
      <c r="A538" s="1">
        <v>805027287</v>
      </c>
      <c r="B538" s="1" t="s">
        <v>13</v>
      </c>
      <c r="C538" s="7" t="s">
        <v>14</v>
      </c>
      <c r="D538" s="7">
        <v>322103</v>
      </c>
      <c r="E538" s="7" t="s">
        <v>236</v>
      </c>
      <c r="F538" s="7" t="s">
        <v>237</v>
      </c>
      <c r="G538" s="8">
        <v>45229.44148147013</v>
      </c>
      <c r="H538" s="8">
        <v>45245</v>
      </c>
      <c r="I538" s="9">
        <v>10200</v>
      </c>
      <c r="J538" s="9">
        <v>10200</v>
      </c>
      <c r="K538" s="9">
        <v>0</v>
      </c>
      <c r="L538" s="9">
        <v>10200</v>
      </c>
      <c r="M538" s="15" t="s">
        <v>20</v>
      </c>
      <c r="N538" s="15" t="e">
        <v>#N/A</v>
      </c>
      <c r="O538" s="1" t="s">
        <v>1293</v>
      </c>
      <c r="P538" s="9">
        <v>10200</v>
      </c>
      <c r="Q538" s="1">
        <v>136102873</v>
      </c>
      <c r="R538" s="1"/>
      <c r="S538" s="1"/>
      <c r="T538" s="35">
        <v>0</v>
      </c>
      <c r="U538" s="35">
        <v>0</v>
      </c>
      <c r="V538" s="41" t="s">
        <v>1294</v>
      </c>
      <c r="W538" s="37" t="s">
        <v>1294</v>
      </c>
      <c r="X538" s="35">
        <v>0</v>
      </c>
      <c r="Y538" s="35">
        <v>0</v>
      </c>
      <c r="Z538" s="35">
        <v>0</v>
      </c>
      <c r="AA538" s="36"/>
      <c r="AB538" s="37"/>
      <c r="AC538" s="35">
        <v>0</v>
      </c>
      <c r="AD538" s="35">
        <v>0</v>
      </c>
      <c r="AE538" s="35">
        <v>0</v>
      </c>
      <c r="AF538" s="36"/>
      <c r="AG538" s="37"/>
      <c r="AH538" s="35">
        <v>0</v>
      </c>
      <c r="AI538" s="1" t="s">
        <v>1242</v>
      </c>
      <c r="AJ538" s="8">
        <v>45229</v>
      </c>
      <c r="AK538" s="8">
        <v>45245</v>
      </c>
      <c r="AL538" s="8"/>
      <c r="AM538" s="29">
        <v>10200</v>
      </c>
      <c r="AN538" s="29">
        <v>10200</v>
      </c>
      <c r="AO538" s="29">
        <v>10200</v>
      </c>
      <c r="AP538" s="29">
        <v>0</v>
      </c>
      <c r="AQ538" s="29">
        <v>0</v>
      </c>
      <c r="AR538" s="29">
        <v>0</v>
      </c>
      <c r="AS538" s="29">
        <v>0</v>
      </c>
      <c r="AT538" s="29">
        <v>0</v>
      </c>
      <c r="AU538" s="29">
        <v>0</v>
      </c>
      <c r="AV538" s="29"/>
      <c r="AW538" s="29"/>
      <c r="AX538" s="29">
        <v>0</v>
      </c>
      <c r="AY538" s="29">
        <v>10200</v>
      </c>
    </row>
    <row r="539" spans="1:51" x14ac:dyDescent="0.25">
      <c r="A539" s="1">
        <v>805027287</v>
      </c>
      <c r="B539" s="1" t="s">
        <v>13</v>
      </c>
      <c r="C539" s="7" t="s">
        <v>14</v>
      </c>
      <c r="D539" s="7">
        <v>322105</v>
      </c>
      <c r="E539" s="7" t="s">
        <v>240</v>
      </c>
      <c r="F539" s="7" t="s">
        <v>241</v>
      </c>
      <c r="G539" s="8">
        <v>45229.442106481642</v>
      </c>
      <c r="H539" s="8">
        <v>45245</v>
      </c>
      <c r="I539" s="9">
        <v>10200</v>
      </c>
      <c r="J539" s="9">
        <v>10200</v>
      </c>
      <c r="K539" s="9">
        <v>0</v>
      </c>
      <c r="L539" s="9">
        <v>10200</v>
      </c>
      <c r="M539" s="15" t="s">
        <v>20</v>
      </c>
      <c r="N539" s="15" t="e">
        <v>#N/A</v>
      </c>
      <c r="O539" s="1" t="s">
        <v>1293</v>
      </c>
      <c r="P539" s="9">
        <v>10200</v>
      </c>
      <c r="Q539" s="1">
        <v>136102875</v>
      </c>
      <c r="R539" s="1"/>
      <c r="S539" s="1"/>
      <c r="T539" s="35">
        <v>0</v>
      </c>
      <c r="U539" s="35">
        <v>0</v>
      </c>
      <c r="V539" s="41" t="s">
        <v>1294</v>
      </c>
      <c r="W539" s="37" t="s">
        <v>1294</v>
      </c>
      <c r="X539" s="35">
        <v>0</v>
      </c>
      <c r="Y539" s="35">
        <v>0</v>
      </c>
      <c r="Z539" s="35">
        <v>0</v>
      </c>
      <c r="AA539" s="36"/>
      <c r="AB539" s="37"/>
      <c r="AC539" s="35">
        <v>0</v>
      </c>
      <c r="AD539" s="35">
        <v>0</v>
      </c>
      <c r="AE539" s="35">
        <v>0</v>
      </c>
      <c r="AF539" s="36"/>
      <c r="AG539" s="37"/>
      <c r="AH539" s="35">
        <v>0</v>
      </c>
      <c r="AI539" s="1" t="s">
        <v>1242</v>
      </c>
      <c r="AJ539" s="8">
        <v>45229</v>
      </c>
      <c r="AK539" s="8">
        <v>45245</v>
      </c>
      <c r="AL539" s="8"/>
      <c r="AM539" s="29">
        <v>10200</v>
      </c>
      <c r="AN539" s="29">
        <v>10200</v>
      </c>
      <c r="AO539" s="29">
        <v>10200</v>
      </c>
      <c r="AP539" s="29">
        <v>0</v>
      </c>
      <c r="AQ539" s="29">
        <v>0</v>
      </c>
      <c r="AR539" s="29">
        <v>0</v>
      </c>
      <c r="AS539" s="29">
        <v>0</v>
      </c>
      <c r="AT539" s="29">
        <v>0</v>
      </c>
      <c r="AU539" s="29">
        <v>0</v>
      </c>
      <c r="AV539" s="29"/>
      <c r="AW539" s="29"/>
      <c r="AX539" s="29">
        <v>0</v>
      </c>
      <c r="AY539" s="29">
        <v>10200</v>
      </c>
    </row>
    <row r="540" spans="1:51" x14ac:dyDescent="0.25">
      <c r="A540" s="1">
        <v>805027287</v>
      </c>
      <c r="B540" s="1" t="s">
        <v>13</v>
      </c>
      <c r="C540" s="7" t="s">
        <v>14</v>
      </c>
      <c r="D540" s="7">
        <v>322106</v>
      </c>
      <c r="E540" s="7" t="s">
        <v>242</v>
      </c>
      <c r="F540" s="7" t="s">
        <v>243</v>
      </c>
      <c r="G540" s="8">
        <v>45229.442326377146</v>
      </c>
      <c r="H540" s="8">
        <v>45245</v>
      </c>
      <c r="I540" s="9">
        <v>10200</v>
      </c>
      <c r="J540" s="9">
        <v>10200</v>
      </c>
      <c r="K540" s="9">
        <v>0</v>
      </c>
      <c r="L540" s="9">
        <v>10200</v>
      </c>
      <c r="M540" s="15" t="s">
        <v>20</v>
      </c>
      <c r="N540" s="15" t="e">
        <v>#N/A</v>
      </c>
      <c r="O540" s="1" t="s">
        <v>1293</v>
      </c>
      <c r="P540" s="9">
        <v>10200</v>
      </c>
      <c r="Q540" s="1">
        <v>136102876</v>
      </c>
      <c r="R540" s="1"/>
      <c r="S540" s="1"/>
      <c r="T540" s="35">
        <v>0</v>
      </c>
      <c r="U540" s="35">
        <v>0</v>
      </c>
      <c r="V540" s="41" t="s">
        <v>1294</v>
      </c>
      <c r="W540" s="37" t="s">
        <v>1294</v>
      </c>
      <c r="X540" s="35">
        <v>0</v>
      </c>
      <c r="Y540" s="35">
        <v>0</v>
      </c>
      <c r="Z540" s="35">
        <v>0</v>
      </c>
      <c r="AA540" s="36"/>
      <c r="AB540" s="37"/>
      <c r="AC540" s="35">
        <v>0</v>
      </c>
      <c r="AD540" s="35">
        <v>0</v>
      </c>
      <c r="AE540" s="35">
        <v>0</v>
      </c>
      <c r="AF540" s="36"/>
      <c r="AG540" s="37"/>
      <c r="AH540" s="35">
        <v>0</v>
      </c>
      <c r="AI540" s="1" t="s">
        <v>1242</v>
      </c>
      <c r="AJ540" s="8">
        <v>45229</v>
      </c>
      <c r="AK540" s="8">
        <v>45245</v>
      </c>
      <c r="AL540" s="8"/>
      <c r="AM540" s="29">
        <v>10200</v>
      </c>
      <c r="AN540" s="29">
        <v>10200</v>
      </c>
      <c r="AO540" s="29">
        <v>10200</v>
      </c>
      <c r="AP540" s="29">
        <v>0</v>
      </c>
      <c r="AQ540" s="29">
        <v>0</v>
      </c>
      <c r="AR540" s="29">
        <v>0</v>
      </c>
      <c r="AS540" s="29">
        <v>0</v>
      </c>
      <c r="AT540" s="29">
        <v>0</v>
      </c>
      <c r="AU540" s="29">
        <v>0</v>
      </c>
      <c r="AV540" s="29"/>
      <c r="AW540" s="29"/>
      <c r="AX540" s="29">
        <v>0</v>
      </c>
      <c r="AY540" s="29">
        <v>10200</v>
      </c>
    </row>
    <row r="541" spans="1:51" x14ac:dyDescent="0.25">
      <c r="A541" s="1">
        <v>805027287</v>
      </c>
      <c r="B541" s="1" t="s">
        <v>13</v>
      </c>
      <c r="C541" s="7" t="s">
        <v>14</v>
      </c>
      <c r="D541" s="7">
        <v>308086</v>
      </c>
      <c r="E541" s="7" t="s">
        <v>250</v>
      </c>
      <c r="F541" s="7" t="s">
        <v>251</v>
      </c>
      <c r="G541" s="8">
        <v>45154.618599525653</v>
      </c>
      <c r="H541" s="8">
        <v>45265</v>
      </c>
      <c r="I541" s="9">
        <v>10200</v>
      </c>
      <c r="J541" s="9">
        <v>10200</v>
      </c>
      <c r="K541" s="9">
        <v>0</v>
      </c>
      <c r="L541" s="9">
        <v>10200</v>
      </c>
      <c r="M541" s="15" t="s">
        <v>20</v>
      </c>
      <c r="N541" s="15" t="e">
        <v>#N/A</v>
      </c>
      <c r="O541" s="1" t="s">
        <v>1293</v>
      </c>
      <c r="P541" s="9">
        <v>10200</v>
      </c>
      <c r="Q541" s="1">
        <v>136102731</v>
      </c>
      <c r="R541" s="1"/>
      <c r="S541" s="1"/>
      <c r="T541" s="35">
        <v>0</v>
      </c>
      <c r="U541" s="35">
        <v>0</v>
      </c>
      <c r="V541" s="41" t="s">
        <v>1294</v>
      </c>
      <c r="W541" s="37" t="s">
        <v>1294</v>
      </c>
      <c r="X541" s="35">
        <v>0</v>
      </c>
      <c r="Y541" s="35">
        <v>0</v>
      </c>
      <c r="Z541" s="35">
        <v>0</v>
      </c>
      <c r="AA541" s="36"/>
      <c r="AB541" s="37"/>
      <c r="AC541" s="35">
        <v>0</v>
      </c>
      <c r="AD541" s="35">
        <v>0</v>
      </c>
      <c r="AE541" s="35">
        <v>0</v>
      </c>
      <c r="AF541" s="36"/>
      <c r="AG541" s="37"/>
      <c r="AH541" s="35">
        <v>0</v>
      </c>
      <c r="AI541" s="1" t="s">
        <v>1242</v>
      </c>
      <c r="AJ541" s="8">
        <v>45160</v>
      </c>
      <c r="AK541" s="8">
        <v>45265</v>
      </c>
      <c r="AL541" s="8"/>
      <c r="AM541" s="29">
        <v>10200</v>
      </c>
      <c r="AN541" s="29">
        <v>10200</v>
      </c>
      <c r="AO541" s="29">
        <v>10200</v>
      </c>
      <c r="AP541" s="29">
        <v>0</v>
      </c>
      <c r="AQ541" s="29">
        <v>0</v>
      </c>
      <c r="AR541" s="29">
        <v>0</v>
      </c>
      <c r="AS541" s="29">
        <v>0</v>
      </c>
      <c r="AT541" s="29">
        <v>0</v>
      </c>
      <c r="AU541" s="29">
        <v>0</v>
      </c>
      <c r="AV541" s="29"/>
      <c r="AW541" s="29"/>
      <c r="AX541" s="29">
        <v>0</v>
      </c>
      <c r="AY541" s="29">
        <v>10200</v>
      </c>
    </row>
    <row r="542" spans="1:51" x14ac:dyDescent="0.25">
      <c r="A542" s="1">
        <v>805027287</v>
      </c>
      <c r="B542" s="1" t="s">
        <v>13</v>
      </c>
      <c r="C542" s="7" t="s">
        <v>14</v>
      </c>
      <c r="D542" s="7">
        <v>308087</v>
      </c>
      <c r="E542" s="7" t="s">
        <v>252</v>
      </c>
      <c r="F542" s="7" t="s">
        <v>253</v>
      </c>
      <c r="G542" s="8">
        <v>45154.618796296418</v>
      </c>
      <c r="H542" s="8">
        <v>45265</v>
      </c>
      <c r="I542" s="9">
        <v>10200</v>
      </c>
      <c r="J542" s="9">
        <v>10200</v>
      </c>
      <c r="K542" s="9">
        <v>0</v>
      </c>
      <c r="L542" s="9">
        <v>10200</v>
      </c>
      <c r="M542" s="15" t="s">
        <v>20</v>
      </c>
      <c r="N542" s="15" t="e">
        <v>#N/A</v>
      </c>
      <c r="O542" s="1" t="s">
        <v>1293</v>
      </c>
      <c r="P542" s="9">
        <v>10200</v>
      </c>
      <c r="Q542" s="1">
        <v>136102732</v>
      </c>
      <c r="R542" s="1"/>
      <c r="S542" s="1"/>
      <c r="T542" s="35">
        <v>0</v>
      </c>
      <c r="U542" s="35">
        <v>0</v>
      </c>
      <c r="V542" s="41" t="s">
        <v>1294</v>
      </c>
      <c r="W542" s="37" t="s">
        <v>1294</v>
      </c>
      <c r="X542" s="35">
        <v>0</v>
      </c>
      <c r="Y542" s="35">
        <v>0</v>
      </c>
      <c r="Z542" s="35">
        <v>0</v>
      </c>
      <c r="AA542" s="36"/>
      <c r="AB542" s="37"/>
      <c r="AC542" s="35">
        <v>0</v>
      </c>
      <c r="AD542" s="35">
        <v>0</v>
      </c>
      <c r="AE542" s="35">
        <v>0</v>
      </c>
      <c r="AF542" s="36"/>
      <c r="AG542" s="37"/>
      <c r="AH542" s="35">
        <v>0</v>
      </c>
      <c r="AI542" s="1" t="s">
        <v>1242</v>
      </c>
      <c r="AJ542" s="8">
        <v>45160</v>
      </c>
      <c r="AK542" s="8">
        <v>45265</v>
      </c>
      <c r="AL542" s="8"/>
      <c r="AM542" s="29">
        <v>10200</v>
      </c>
      <c r="AN542" s="29">
        <v>10200</v>
      </c>
      <c r="AO542" s="29">
        <v>10200</v>
      </c>
      <c r="AP542" s="29">
        <v>0</v>
      </c>
      <c r="AQ542" s="29">
        <v>0</v>
      </c>
      <c r="AR542" s="29">
        <v>0</v>
      </c>
      <c r="AS542" s="29">
        <v>0</v>
      </c>
      <c r="AT542" s="29">
        <v>0</v>
      </c>
      <c r="AU542" s="29">
        <v>0</v>
      </c>
      <c r="AV542" s="29"/>
      <c r="AW542" s="29"/>
      <c r="AX542" s="29">
        <v>0</v>
      </c>
      <c r="AY542" s="29">
        <v>10200</v>
      </c>
    </row>
    <row r="543" spans="1:51" x14ac:dyDescent="0.25">
      <c r="A543" s="1">
        <v>805027287</v>
      </c>
      <c r="B543" s="1" t="s">
        <v>13</v>
      </c>
      <c r="C543" s="7" t="s">
        <v>14</v>
      </c>
      <c r="D543" s="7">
        <v>308088</v>
      </c>
      <c r="E543" s="7" t="s">
        <v>254</v>
      </c>
      <c r="F543" s="7" t="s">
        <v>255</v>
      </c>
      <c r="G543" s="8">
        <v>45154.619016191922</v>
      </c>
      <c r="H543" s="8">
        <v>45265</v>
      </c>
      <c r="I543" s="9">
        <v>10200</v>
      </c>
      <c r="J543" s="9">
        <v>10200</v>
      </c>
      <c r="K543" s="9">
        <v>0</v>
      </c>
      <c r="L543" s="9">
        <v>10200</v>
      </c>
      <c r="M543" s="15" t="s">
        <v>20</v>
      </c>
      <c r="N543" s="15" t="e">
        <v>#N/A</v>
      </c>
      <c r="O543" s="1" t="s">
        <v>1293</v>
      </c>
      <c r="P543" s="9">
        <v>10200</v>
      </c>
      <c r="Q543" s="1">
        <v>136102733</v>
      </c>
      <c r="R543" s="1"/>
      <c r="S543" s="1"/>
      <c r="T543" s="35">
        <v>0</v>
      </c>
      <c r="U543" s="35">
        <v>0</v>
      </c>
      <c r="V543" s="41" t="s">
        <v>1294</v>
      </c>
      <c r="W543" s="37" t="s">
        <v>1294</v>
      </c>
      <c r="X543" s="35">
        <v>0</v>
      </c>
      <c r="Y543" s="35">
        <v>0</v>
      </c>
      <c r="Z543" s="35">
        <v>0</v>
      </c>
      <c r="AA543" s="36"/>
      <c r="AB543" s="37"/>
      <c r="AC543" s="35">
        <v>0</v>
      </c>
      <c r="AD543" s="35">
        <v>0</v>
      </c>
      <c r="AE543" s="35">
        <v>0</v>
      </c>
      <c r="AF543" s="36"/>
      <c r="AG543" s="37"/>
      <c r="AH543" s="35">
        <v>0</v>
      </c>
      <c r="AI543" s="1" t="s">
        <v>1242</v>
      </c>
      <c r="AJ543" s="8">
        <v>45160</v>
      </c>
      <c r="AK543" s="8">
        <v>45265</v>
      </c>
      <c r="AL543" s="8"/>
      <c r="AM543" s="29">
        <v>10200</v>
      </c>
      <c r="AN543" s="29">
        <v>10200</v>
      </c>
      <c r="AO543" s="29">
        <v>10200</v>
      </c>
      <c r="AP543" s="29">
        <v>0</v>
      </c>
      <c r="AQ543" s="29">
        <v>0</v>
      </c>
      <c r="AR543" s="29">
        <v>0</v>
      </c>
      <c r="AS543" s="29">
        <v>0</v>
      </c>
      <c r="AT543" s="29">
        <v>0</v>
      </c>
      <c r="AU543" s="29">
        <v>0</v>
      </c>
      <c r="AV543" s="29"/>
      <c r="AW543" s="29"/>
      <c r="AX543" s="29">
        <v>0</v>
      </c>
      <c r="AY543" s="29">
        <v>10200</v>
      </c>
    </row>
    <row r="544" spans="1:51" x14ac:dyDescent="0.25">
      <c r="A544" s="1">
        <v>805027287</v>
      </c>
      <c r="B544" s="1" t="s">
        <v>13</v>
      </c>
      <c r="C544" s="7" t="s">
        <v>14</v>
      </c>
      <c r="D544" s="7">
        <v>308090</v>
      </c>
      <c r="E544" s="7" t="s">
        <v>258</v>
      </c>
      <c r="F544" s="7" t="s">
        <v>259</v>
      </c>
      <c r="G544" s="8">
        <v>45154.619363414124</v>
      </c>
      <c r="H544" s="8">
        <v>45265</v>
      </c>
      <c r="I544" s="9">
        <v>10200</v>
      </c>
      <c r="J544" s="9">
        <v>10200</v>
      </c>
      <c r="K544" s="9">
        <v>0</v>
      </c>
      <c r="L544" s="9">
        <v>10200</v>
      </c>
      <c r="M544" s="15" t="s">
        <v>20</v>
      </c>
      <c r="N544" s="15" t="e">
        <v>#N/A</v>
      </c>
      <c r="O544" s="1" t="s">
        <v>1293</v>
      </c>
      <c r="P544" s="9">
        <v>10200</v>
      </c>
      <c r="Q544" s="1">
        <v>136102734</v>
      </c>
      <c r="R544" s="1"/>
      <c r="S544" s="1"/>
      <c r="T544" s="35">
        <v>0</v>
      </c>
      <c r="U544" s="35">
        <v>0</v>
      </c>
      <c r="V544" s="41" t="s">
        <v>1294</v>
      </c>
      <c r="W544" s="37" t="s">
        <v>1294</v>
      </c>
      <c r="X544" s="35">
        <v>0</v>
      </c>
      <c r="Y544" s="35">
        <v>0</v>
      </c>
      <c r="Z544" s="35">
        <v>0</v>
      </c>
      <c r="AA544" s="36"/>
      <c r="AB544" s="37"/>
      <c r="AC544" s="35">
        <v>0</v>
      </c>
      <c r="AD544" s="35">
        <v>0</v>
      </c>
      <c r="AE544" s="35">
        <v>0</v>
      </c>
      <c r="AF544" s="36"/>
      <c r="AG544" s="37"/>
      <c r="AH544" s="35">
        <v>0</v>
      </c>
      <c r="AI544" s="1" t="s">
        <v>1242</v>
      </c>
      <c r="AJ544" s="8">
        <v>45160</v>
      </c>
      <c r="AK544" s="8">
        <v>45265</v>
      </c>
      <c r="AL544" s="8"/>
      <c r="AM544" s="29">
        <v>10200</v>
      </c>
      <c r="AN544" s="29">
        <v>10200</v>
      </c>
      <c r="AO544" s="29">
        <v>10200</v>
      </c>
      <c r="AP544" s="29">
        <v>0</v>
      </c>
      <c r="AQ544" s="29">
        <v>0</v>
      </c>
      <c r="AR544" s="29">
        <v>0</v>
      </c>
      <c r="AS544" s="29">
        <v>0</v>
      </c>
      <c r="AT544" s="29">
        <v>0</v>
      </c>
      <c r="AU544" s="29">
        <v>0</v>
      </c>
      <c r="AV544" s="29"/>
      <c r="AW544" s="29"/>
      <c r="AX544" s="29">
        <v>0</v>
      </c>
      <c r="AY544" s="29">
        <v>10200</v>
      </c>
    </row>
    <row r="545" spans="1:51" x14ac:dyDescent="0.25">
      <c r="A545" s="1">
        <v>805027287</v>
      </c>
      <c r="B545" s="1" t="s">
        <v>13</v>
      </c>
      <c r="C545" s="7" t="s">
        <v>14</v>
      </c>
      <c r="D545" s="7">
        <v>308092</v>
      </c>
      <c r="E545" s="7" t="s">
        <v>262</v>
      </c>
      <c r="F545" s="7" t="s">
        <v>263</v>
      </c>
      <c r="G545" s="8">
        <v>45154.619849525392</v>
      </c>
      <c r="H545" s="8">
        <v>45265</v>
      </c>
      <c r="I545" s="9">
        <v>10200</v>
      </c>
      <c r="J545" s="9">
        <v>10200</v>
      </c>
      <c r="K545" s="9">
        <v>0</v>
      </c>
      <c r="L545" s="9">
        <v>10200</v>
      </c>
      <c r="M545" s="15" t="s">
        <v>20</v>
      </c>
      <c r="N545" s="15" t="e">
        <v>#N/A</v>
      </c>
      <c r="O545" s="1" t="s">
        <v>1293</v>
      </c>
      <c r="P545" s="9">
        <v>10200</v>
      </c>
      <c r="Q545" s="1">
        <v>136102736</v>
      </c>
      <c r="R545" s="1"/>
      <c r="S545" s="1"/>
      <c r="T545" s="35">
        <v>0</v>
      </c>
      <c r="U545" s="35">
        <v>0</v>
      </c>
      <c r="V545" s="41" t="s">
        <v>1294</v>
      </c>
      <c r="W545" s="37" t="s">
        <v>1294</v>
      </c>
      <c r="X545" s="35">
        <v>0</v>
      </c>
      <c r="Y545" s="35">
        <v>0</v>
      </c>
      <c r="Z545" s="35">
        <v>0</v>
      </c>
      <c r="AA545" s="36"/>
      <c r="AB545" s="37"/>
      <c r="AC545" s="35">
        <v>0</v>
      </c>
      <c r="AD545" s="35">
        <v>0</v>
      </c>
      <c r="AE545" s="35">
        <v>0</v>
      </c>
      <c r="AF545" s="36"/>
      <c r="AG545" s="37"/>
      <c r="AH545" s="35">
        <v>0</v>
      </c>
      <c r="AI545" s="1" t="s">
        <v>1242</v>
      </c>
      <c r="AJ545" s="8">
        <v>45160</v>
      </c>
      <c r="AK545" s="8">
        <v>45265</v>
      </c>
      <c r="AL545" s="8"/>
      <c r="AM545" s="29">
        <v>10200</v>
      </c>
      <c r="AN545" s="29">
        <v>10200</v>
      </c>
      <c r="AO545" s="29">
        <v>10200</v>
      </c>
      <c r="AP545" s="29">
        <v>0</v>
      </c>
      <c r="AQ545" s="29">
        <v>0</v>
      </c>
      <c r="AR545" s="29">
        <v>0</v>
      </c>
      <c r="AS545" s="29">
        <v>0</v>
      </c>
      <c r="AT545" s="29">
        <v>0</v>
      </c>
      <c r="AU545" s="29">
        <v>0</v>
      </c>
      <c r="AV545" s="29"/>
      <c r="AW545" s="29"/>
      <c r="AX545" s="29">
        <v>0</v>
      </c>
      <c r="AY545" s="29">
        <v>10200</v>
      </c>
    </row>
    <row r="546" spans="1:51" x14ac:dyDescent="0.25">
      <c r="A546" s="1">
        <v>805027287</v>
      </c>
      <c r="B546" s="1" t="s">
        <v>13</v>
      </c>
      <c r="C546" s="7" t="s">
        <v>14</v>
      </c>
      <c r="D546" s="7">
        <v>308093</v>
      </c>
      <c r="E546" s="7" t="s">
        <v>264</v>
      </c>
      <c r="F546" s="7" t="s">
        <v>265</v>
      </c>
      <c r="G546" s="8">
        <v>45154.620034710504</v>
      </c>
      <c r="H546" s="8">
        <v>45265</v>
      </c>
      <c r="I546" s="9">
        <v>10200</v>
      </c>
      <c r="J546" s="9">
        <v>10200</v>
      </c>
      <c r="K546" s="9">
        <v>0</v>
      </c>
      <c r="L546" s="9">
        <v>10200</v>
      </c>
      <c r="M546" s="15" t="s">
        <v>20</v>
      </c>
      <c r="N546" s="15" t="e">
        <v>#N/A</v>
      </c>
      <c r="O546" s="1" t="s">
        <v>1293</v>
      </c>
      <c r="P546" s="9">
        <v>10200</v>
      </c>
      <c r="Q546" s="1">
        <v>136102737</v>
      </c>
      <c r="R546" s="1"/>
      <c r="S546" s="1"/>
      <c r="T546" s="35">
        <v>0</v>
      </c>
      <c r="U546" s="35">
        <v>0</v>
      </c>
      <c r="V546" s="41" t="s">
        <v>1294</v>
      </c>
      <c r="W546" s="37" t="s">
        <v>1294</v>
      </c>
      <c r="X546" s="35">
        <v>0</v>
      </c>
      <c r="Y546" s="35">
        <v>0</v>
      </c>
      <c r="Z546" s="35">
        <v>0</v>
      </c>
      <c r="AA546" s="36"/>
      <c r="AB546" s="37"/>
      <c r="AC546" s="35">
        <v>0</v>
      </c>
      <c r="AD546" s="35">
        <v>0</v>
      </c>
      <c r="AE546" s="35">
        <v>0</v>
      </c>
      <c r="AF546" s="36"/>
      <c r="AG546" s="37"/>
      <c r="AH546" s="35">
        <v>0</v>
      </c>
      <c r="AI546" s="1" t="s">
        <v>1242</v>
      </c>
      <c r="AJ546" s="8">
        <v>45160</v>
      </c>
      <c r="AK546" s="8">
        <v>45265</v>
      </c>
      <c r="AL546" s="8"/>
      <c r="AM546" s="29">
        <v>10200</v>
      </c>
      <c r="AN546" s="29">
        <v>10200</v>
      </c>
      <c r="AO546" s="29">
        <v>10200</v>
      </c>
      <c r="AP546" s="29">
        <v>0</v>
      </c>
      <c r="AQ546" s="29">
        <v>0</v>
      </c>
      <c r="AR546" s="29">
        <v>0</v>
      </c>
      <c r="AS546" s="29">
        <v>0</v>
      </c>
      <c r="AT546" s="29">
        <v>0</v>
      </c>
      <c r="AU546" s="29">
        <v>0</v>
      </c>
      <c r="AV546" s="29"/>
      <c r="AW546" s="29"/>
      <c r="AX546" s="29">
        <v>0</v>
      </c>
      <c r="AY546" s="29">
        <v>10200</v>
      </c>
    </row>
    <row r="547" spans="1:51" x14ac:dyDescent="0.25">
      <c r="A547" s="1">
        <v>805027287</v>
      </c>
      <c r="B547" s="1" t="s">
        <v>13</v>
      </c>
      <c r="C547" s="7" t="s">
        <v>14</v>
      </c>
      <c r="D547" s="7">
        <v>308095</v>
      </c>
      <c r="E547" s="7" t="s">
        <v>268</v>
      </c>
      <c r="F547" s="7" t="s">
        <v>269</v>
      </c>
      <c r="G547" s="8">
        <v>45154.62046295125</v>
      </c>
      <c r="H547" s="8">
        <v>45265</v>
      </c>
      <c r="I547" s="9">
        <v>10200</v>
      </c>
      <c r="J547" s="9">
        <v>10200</v>
      </c>
      <c r="K547" s="9">
        <v>0</v>
      </c>
      <c r="L547" s="9">
        <v>10200</v>
      </c>
      <c r="M547" s="15" t="s">
        <v>20</v>
      </c>
      <c r="N547" s="15" t="e">
        <v>#N/A</v>
      </c>
      <c r="O547" s="1" t="s">
        <v>1293</v>
      </c>
      <c r="P547" s="9">
        <v>10200</v>
      </c>
      <c r="Q547" s="1">
        <v>136102738</v>
      </c>
      <c r="R547" s="1"/>
      <c r="S547" s="1"/>
      <c r="T547" s="35">
        <v>0</v>
      </c>
      <c r="U547" s="35">
        <v>0</v>
      </c>
      <c r="V547" s="41" t="s">
        <v>1294</v>
      </c>
      <c r="W547" s="37" t="s">
        <v>1294</v>
      </c>
      <c r="X547" s="35">
        <v>0</v>
      </c>
      <c r="Y547" s="35">
        <v>0</v>
      </c>
      <c r="Z547" s="35">
        <v>0</v>
      </c>
      <c r="AA547" s="36"/>
      <c r="AB547" s="37"/>
      <c r="AC547" s="35">
        <v>0</v>
      </c>
      <c r="AD547" s="35">
        <v>0</v>
      </c>
      <c r="AE547" s="35">
        <v>0</v>
      </c>
      <c r="AF547" s="36"/>
      <c r="AG547" s="37"/>
      <c r="AH547" s="35">
        <v>0</v>
      </c>
      <c r="AI547" s="1" t="s">
        <v>1242</v>
      </c>
      <c r="AJ547" s="8">
        <v>45160</v>
      </c>
      <c r="AK547" s="8">
        <v>45265</v>
      </c>
      <c r="AL547" s="8"/>
      <c r="AM547" s="29">
        <v>10200</v>
      </c>
      <c r="AN547" s="29">
        <v>10200</v>
      </c>
      <c r="AO547" s="29">
        <v>10200</v>
      </c>
      <c r="AP547" s="29">
        <v>0</v>
      </c>
      <c r="AQ547" s="29">
        <v>0</v>
      </c>
      <c r="AR547" s="29">
        <v>0</v>
      </c>
      <c r="AS547" s="29">
        <v>0</v>
      </c>
      <c r="AT547" s="29">
        <v>0</v>
      </c>
      <c r="AU547" s="29">
        <v>0</v>
      </c>
      <c r="AV547" s="29"/>
      <c r="AW547" s="29"/>
      <c r="AX547" s="29">
        <v>0</v>
      </c>
      <c r="AY547" s="29">
        <v>10200</v>
      </c>
    </row>
    <row r="548" spans="1:51" x14ac:dyDescent="0.25">
      <c r="A548" s="1">
        <v>805027287</v>
      </c>
      <c r="B548" s="1" t="s">
        <v>13</v>
      </c>
      <c r="C548" s="7" t="s">
        <v>14</v>
      </c>
      <c r="D548" s="7">
        <v>308096</v>
      </c>
      <c r="E548" s="7" t="s">
        <v>270</v>
      </c>
      <c r="F548" s="7" t="s">
        <v>271</v>
      </c>
      <c r="G548" s="8">
        <v>45154.62083332194</v>
      </c>
      <c r="H548" s="8">
        <v>45265</v>
      </c>
      <c r="I548" s="9">
        <v>10200</v>
      </c>
      <c r="J548" s="9">
        <v>10200</v>
      </c>
      <c r="K548" s="9">
        <v>0</v>
      </c>
      <c r="L548" s="9">
        <v>10200</v>
      </c>
      <c r="M548" s="15" t="s">
        <v>20</v>
      </c>
      <c r="N548" s="15" t="e">
        <v>#N/A</v>
      </c>
      <c r="O548" s="1" t="s">
        <v>1293</v>
      </c>
      <c r="P548" s="9">
        <v>10200</v>
      </c>
      <c r="Q548" s="1">
        <v>136102739</v>
      </c>
      <c r="R548" s="1"/>
      <c r="S548" s="1"/>
      <c r="T548" s="35">
        <v>0</v>
      </c>
      <c r="U548" s="35">
        <v>0</v>
      </c>
      <c r="V548" s="41" t="s">
        <v>1294</v>
      </c>
      <c r="W548" s="37" t="s">
        <v>1294</v>
      </c>
      <c r="X548" s="35">
        <v>0</v>
      </c>
      <c r="Y548" s="35">
        <v>0</v>
      </c>
      <c r="Z548" s="35">
        <v>0</v>
      </c>
      <c r="AA548" s="36"/>
      <c r="AB548" s="37"/>
      <c r="AC548" s="35">
        <v>0</v>
      </c>
      <c r="AD548" s="35">
        <v>0</v>
      </c>
      <c r="AE548" s="35">
        <v>0</v>
      </c>
      <c r="AF548" s="36"/>
      <c r="AG548" s="37"/>
      <c r="AH548" s="35">
        <v>0</v>
      </c>
      <c r="AI548" s="1" t="s">
        <v>1242</v>
      </c>
      <c r="AJ548" s="8">
        <v>45160</v>
      </c>
      <c r="AK548" s="8">
        <v>45265</v>
      </c>
      <c r="AL548" s="8"/>
      <c r="AM548" s="29">
        <v>10200</v>
      </c>
      <c r="AN548" s="29">
        <v>10200</v>
      </c>
      <c r="AO548" s="29">
        <v>10200</v>
      </c>
      <c r="AP548" s="29">
        <v>0</v>
      </c>
      <c r="AQ548" s="29">
        <v>0</v>
      </c>
      <c r="AR548" s="29">
        <v>0</v>
      </c>
      <c r="AS548" s="29">
        <v>0</v>
      </c>
      <c r="AT548" s="29">
        <v>0</v>
      </c>
      <c r="AU548" s="29">
        <v>0</v>
      </c>
      <c r="AV548" s="29"/>
      <c r="AW548" s="29"/>
      <c r="AX548" s="29">
        <v>0</v>
      </c>
      <c r="AY548" s="29">
        <v>10200</v>
      </c>
    </row>
    <row r="549" spans="1:51" x14ac:dyDescent="0.25">
      <c r="A549" s="1">
        <v>805027287</v>
      </c>
      <c r="B549" s="1" t="s">
        <v>13</v>
      </c>
      <c r="C549" s="7" t="s">
        <v>14</v>
      </c>
      <c r="D549" s="7">
        <v>308097</v>
      </c>
      <c r="E549" s="7" t="s">
        <v>272</v>
      </c>
      <c r="F549" s="7" t="s">
        <v>273</v>
      </c>
      <c r="G549" s="8">
        <v>45154.621099537238</v>
      </c>
      <c r="H549" s="8">
        <v>45265</v>
      </c>
      <c r="I549" s="9">
        <v>10200</v>
      </c>
      <c r="J549" s="9">
        <v>10200</v>
      </c>
      <c r="K549" s="9">
        <v>0</v>
      </c>
      <c r="L549" s="9">
        <v>10200</v>
      </c>
      <c r="M549" s="15" t="s">
        <v>20</v>
      </c>
      <c r="N549" s="15" t="e">
        <v>#N/A</v>
      </c>
      <c r="O549" s="1" t="s">
        <v>1293</v>
      </c>
      <c r="P549" s="9">
        <v>10200</v>
      </c>
      <c r="Q549" s="1">
        <v>136102740</v>
      </c>
      <c r="R549" s="1"/>
      <c r="S549" s="1"/>
      <c r="T549" s="35">
        <v>0</v>
      </c>
      <c r="U549" s="35">
        <v>0</v>
      </c>
      <c r="V549" s="41" t="s">
        <v>1294</v>
      </c>
      <c r="W549" s="37" t="s">
        <v>1294</v>
      </c>
      <c r="X549" s="35">
        <v>0</v>
      </c>
      <c r="Y549" s="35">
        <v>0</v>
      </c>
      <c r="Z549" s="35">
        <v>0</v>
      </c>
      <c r="AA549" s="36"/>
      <c r="AB549" s="37"/>
      <c r="AC549" s="35">
        <v>0</v>
      </c>
      <c r="AD549" s="35">
        <v>0</v>
      </c>
      <c r="AE549" s="35">
        <v>0</v>
      </c>
      <c r="AF549" s="36"/>
      <c r="AG549" s="37"/>
      <c r="AH549" s="35">
        <v>0</v>
      </c>
      <c r="AI549" s="1" t="s">
        <v>1242</v>
      </c>
      <c r="AJ549" s="8">
        <v>45160</v>
      </c>
      <c r="AK549" s="8">
        <v>45265</v>
      </c>
      <c r="AL549" s="8"/>
      <c r="AM549" s="29">
        <v>10200</v>
      </c>
      <c r="AN549" s="29">
        <v>10200</v>
      </c>
      <c r="AO549" s="29">
        <v>10200</v>
      </c>
      <c r="AP549" s="29">
        <v>0</v>
      </c>
      <c r="AQ549" s="29">
        <v>0</v>
      </c>
      <c r="AR549" s="29">
        <v>0</v>
      </c>
      <c r="AS549" s="29">
        <v>0</v>
      </c>
      <c r="AT549" s="29">
        <v>0</v>
      </c>
      <c r="AU549" s="29">
        <v>0</v>
      </c>
      <c r="AV549" s="29"/>
      <c r="AW549" s="29"/>
      <c r="AX549" s="29">
        <v>0</v>
      </c>
      <c r="AY549" s="29">
        <v>10200</v>
      </c>
    </row>
    <row r="550" spans="1:51" x14ac:dyDescent="0.25">
      <c r="A550" s="1">
        <v>805027287</v>
      </c>
      <c r="B550" s="1" t="s">
        <v>13</v>
      </c>
      <c r="C550" s="7" t="s">
        <v>14</v>
      </c>
      <c r="D550" s="7">
        <v>308101</v>
      </c>
      <c r="E550" s="7" t="s">
        <v>280</v>
      </c>
      <c r="F550" s="7" t="s">
        <v>281</v>
      </c>
      <c r="G550" s="8">
        <v>45154.62192128459</v>
      </c>
      <c r="H550" s="8">
        <v>45265</v>
      </c>
      <c r="I550" s="9">
        <v>10200</v>
      </c>
      <c r="J550" s="9">
        <v>10200</v>
      </c>
      <c r="K550" s="9">
        <v>0</v>
      </c>
      <c r="L550" s="9">
        <v>10200</v>
      </c>
      <c r="M550" s="15" t="s">
        <v>20</v>
      </c>
      <c r="N550" s="15" t="e">
        <v>#N/A</v>
      </c>
      <c r="O550" s="1" t="s">
        <v>1293</v>
      </c>
      <c r="P550" s="9">
        <v>10200</v>
      </c>
      <c r="Q550" s="1">
        <v>136102744</v>
      </c>
      <c r="R550" s="1"/>
      <c r="S550" s="1"/>
      <c r="T550" s="35">
        <v>0</v>
      </c>
      <c r="U550" s="35">
        <v>0</v>
      </c>
      <c r="V550" s="41" t="s">
        <v>1294</v>
      </c>
      <c r="W550" s="37" t="s">
        <v>1294</v>
      </c>
      <c r="X550" s="35">
        <v>0</v>
      </c>
      <c r="Y550" s="35">
        <v>0</v>
      </c>
      <c r="Z550" s="35">
        <v>0</v>
      </c>
      <c r="AA550" s="36"/>
      <c r="AB550" s="37"/>
      <c r="AC550" s="35">
        <v>0</v>
      </c>
      <c r="AD550" s="35">
        <v>0</v>
      </c>
      <c r="AE550" s="35">
        <v>0</v>
      </c>
      <c r="AF550" s="36"/>
      <c r="AG550" s="37"/>
      <c r="AH550" s="35">
        <v>0</v>
      </c>
      <c r="AI550" s="1" t="s">
        <v>1242</v>
      </c>
      <c r="AJ550" s="8">
        <v>45160</v>
      </c>
      <c r="AK550" s="8">
        <v>45265</v>
      </c>
      <c r="AL550" s="8"/>
      <c r="AM550" s="29">
        <v>10200</v>
      </c>
      <c r="AN550" s="29">
        <v>10200</v>
      </c>
      <c r="AO550" s="29">
        <v>10200</v>
      </c>
      <c r="AP550" s="29">
        <v>0</v>
      </c>
      <c r="AQ550" s="29">
        <v>0</v>
      </c>
      <c r="AR550" s="29">
        <v>0</v>
      </c>
      <c r="AS550" s="29">
        <v>0</v>
      </c>
      <c r="AT550" s="29">
        <v>0</v>
      </c>
      <c r="AU550" s="29">
        <v>0</v>
      </c>
      <c r="AV550" s="29"/>
      <c r="AW550" s="29"/>
      <c r="AX550" s="29">
        <v>0</v>
      </c>
      <c r="AY550" s="29">
        <v>10200</v>
      </c>
    </row>
    <row r="551" spans="1:51" x14ac:dyDescent="0.25">
      <c r="A551" s="1">
        <v>805027287</v>
      </c>
      <c r="B551" s="1" t="s">
        <v>13</v>
      </c>
      <c r="C551" s="7" t="s">
        <v>14</v>
      </c>
      <c r="D551" s="7">
        <v>308102</v>
      </c>
      <c r="E551" s="7" t="s">
        <v>282</v>
      </c>
      <c r="F551" s="7" t="s">
        <v>283</v>
      </c>
      <c r="G551" s="8">
        <v>45154.622164351866</v>
      </c>
      <c r="H551" s="8">
        <v>45265</v>
      </c>
      <c r="I551" s="9">
        <v>10200</v>
      </c>
      <c r="J551" s="9">
        <v>10200</v>
      </c>
      <c r="K551" s="9">
        <v>0</v>
      </c>
      <c r="L551" s="9">
        <v>10200</v>
      </c>
      <c r="M551" s="15" t="s">
        <v>20</v>
      </c>
      <c r="N551" s="15" t="e">
        <v>#N/A</v>
      </c>
      <c r="O551" s="1" t="s">
        <v>1293</v>
      </c>
      <c r="P551" s="9">
        <v>10200</v>
      </c>
      <c r="Q551" s="1">
        <v>136102745</v>
      </c>
      <c r="R551" s="1"/>
      <c r="S551" s="1"/>
      <c r="T551" s="35">
        <v>0</v>
      </c>
      <c r="U551" s="35">
        <v>0</v>
      </c>
      <c r="V551" s="41" t="s">
        <v>1294</v>
      </c>
      <c r="W551" s="37" t="s">
        <v>1294</v>
      </c>
      <c r="X551" s="35">
        <v>0</v>
      </c>
      <c r="Y551" s="35">
        <v>0</v>
      </c>
      <c r="Z551" s="35">
        <v>0</v>
      </c>
      <c r="AA551" s="36"/>
      <c r="AB551" s="37"/>
      <c r="AC551" s="35">
        <v>0</v>
      </c>
      <c r="AD551" s="35">
        <v>0</v>
      </c>
      <c r="AE551" s="35">
        <v>0</v>
      </c>
      <c r="AF551" s="36"/>
      <c r="AG551" s="37"/>
      <c r="AH551" s="35">
        <v>0</v>
      </c>
      <c r="AI551" s="1" t="s">
        <v>1242</v>
      </c>
      <c r="AJ551" s="8">
        <v>45160</v>
      </c>
      <c r="AK551" s="8">
        <v>45265</v>
      </c>
      <c r="AL551" s="8"/>
      <c r="AM551" s="29">
        <v>10200</v>
      </c>
      <c r="AN551" s="29">
        <v>10200</v>
      </c>
      <c r="AO551" s="29">
        <v>10200</v>
      </c>
      <c r="AP551" s="29">
        <v>0</v>
      </c>
      <c r="AQ551" s="29">
        <v>0</v>
      </c>
      <c r="AR551" s="29">
        <v>0</v>
      </c>
      <c r="AS551" s="29">
        <v>0</v>
      </c>
      <c r="AT551" s="29">
        <v>0</v>
      </c>
      <c r="AU551" s="29">
        <v>0</v>
      </c>
      <c r="AV551" s="29"/>
      <c r="AW551" s="29"/>
      <c r="AX551" s="29">
        <v>0</v>
      </c>
      <c r="AY551" s="29">
        <v>10200</v>
      </c>
    </row>
    <row r="552" spans="1:51" x14ac:dyDescent="0.25">
      <c r="A552" s="1">
        <v>805027287</v>
      </c>
      <c r="B552" s="1" t="s">
        <v>13</v>
      </c>
      <c r="C552" s="7" t="s">
        <v>14</v>
      </c>
      <c r="D552" s="7">
        <v>308103</v>
      </c>
      <c r="E552" s="7" t="s">
        <v>284</v>
      </c>
      <c r="F552" s="7" t="s">
        <v>285</v>
      </c>
      <c r="G552" s="8">
        <v>45154.622673611157</v>
      </c>
      <c r="H552" s="8">
        <v>45265</v>
      </c>
      <c r="I552" s="9">
        <v>10200</v>
      </c>
      <c r="J552" s="9">
        <v>10200</v>
      </c>
      <c r="K552" s="9">
        <v>0</v>
      </c>
      <c r="L552" s="9">
        <v>10200</v>
      </c>
      <c r="M552" s="15" t="s">
        <v>20</v>
      </c>
      <c r="N552" s="15" t="e">
        <v>#N/A</v>
      </c>
      <c r="O552" s="1" t="s">
        <v>1293</v>
      </c>
      <c r="P552" s="9">
        <v>10200</v>
      </c>
      <c r="Q552" s="1">
        <v>136102746</v>
      </c>
      <c r="R552" s="1"/>
      <c r="S552" s="1"/>
      <c r="T552" s="35">
        <v>0</v>
      </c>
      <c r="U552" s="35">
        <v>0</v>
      </c>
      <c r="V552" s="41" t="s">
        <v>1294</v>
      </c>
      <c r="W552" s="37" t="s">
        <v>1294</v>
      </c>
      <c r="X552" s="35">
        <v>0</v>
      </c>
      <c r="Y552" s="35">
        <v>0</v>
      </c>
      <c r="Z552" s="35">
        <v>0</v>
      </c>
      <c r="AA552" s="36"/>
      <c r="AB552" s="37"/>
      <c r="AC552" s="35">
        <v>0</v>
      </c>
      <c r="AD552" s="35">
        <v>0</v>
      </c>
      <c r="AE552" s="35">
        <v>0</v>
      </c>
      <c r="AF552" s="36"/>
      <c r="AG552" s="37"/>
      <c r="AH552" s="35">
        <v>0</v>
      </c>
      <c r="AI552" s="1" t="s">
        <v>1242</v>
      </c>
      <c r="AJ552" s="8">
        <v>45160</v>
      </c>
      <c r="AK552" s="8">
        <v>45265</v>
      </c>
      <c r="AL552" s="8"/>
      <c r="AM552" s="29">
        <v>10200</v>
      </c>
      <c r="AN552" s="29">
        <v>10200</v>
      </c>
      <c r="AO552" s="29">
        <v>10200</v>
      </c>
      <c r="AP552" s="29">
        <v>0</v>
      </c>
      <c r="AQ552" s="29">
        <v>0</v>
      </c>
      <c r="AR552" s="29">
        <v>0</v>
      </c>
      <c r="AS552" s="29">
        <v>0</v>
      </c>
      <c r="AT552" s="29">
        <v>0</v>
      </c>
      <c r="AU552" s="29">
        <v>0</v>
      </c>
      <c r="AV552" s="29"/>
      <c r="AW552" s="29"/>
      <c r="AX552" s="29">
        <v>0</v>
      </c>
      <c r="AY552" s="29">
        <v>10200</v>
      </c>
    </row>
    <row r="553" spans="1:51" x14ac:dyDescent="0.25">
      <c r="A553" s="1">
        <v>805027287</v>
      </c>
      <c r="B553" s="1" t="s">
        <v>13</v>
      </c>
      <c r="C553" s="7" t="s">
        <v>14</v>
      </c>
      <c r="D553" s="7">
        <v>308410</v>
      </c>
      <c r="E553" s="7" t="s">
        <v>288</v>
      </c>
      <c r="F553" s="7" t="s">
        <v>289</v>
      </c>
      <c r="G553" s="8">
        <v>45169.433842581231</v>
      </c>
      <c r="H553" s="8">
        <v>45265</v>
      </c>
      <c r="I553" s="9">
        <v>10200</v>
      </c>
      <c r="J553" s="9">
        <v>10200</v>
      </c>
      <c r="K553" s="9">
        <v>0</v>
      </c>
      <c r="L553" s="9">
        <v>10200</v>
      </c>
      <c r="M553" s="15" t="s">
        <v>20</v>
      </c>
      <c r="N553" s="15" t="e">
        <v>#N/A</v>
      </c>
      <c r="O553" s="1" t="s">
        <v>1293</v>
      </c>
      <c r="P553" s="9">
        <v>10200</v>
      </c>
      <c r="Q553" s="1">
        <v>136102754</v>
      </c>
      <c r="R553" s="1"/>
      <c r="S553" s="1"/>
      <c r="T553" s="35">
        <v>0</v>
      </c>
      <c r="U553" s="35">
        <v>0</v>
      </c>
      <c r="V553" s="41" t="s">
        <v>1294</v>
      </c>
      <c r="W553" s="37" t="s">
        <v>1294</v>
      </c>
      <c r="X553" s="35">
        <v>0</v>
      </c>
      <c r="Y553" s="35">
        <v>0</v>
      </c>
      <c r="Z553" s="35">
        <v>0</v>
      </c>
      <c r="AA553" s="36"/>
      <c r="AB553" s="37"/>
      <c r="AC553" s="35">
        <v>0</v>
      </c>
      <c r="AD553" s="35">
        <v>0</v>
      </c>
      <c r="AE553" s="35">
        <v>0</v>
      </c>
      <c r="AF553" s="36"/>
      <c r="AG553" s="37"/>
      <c r="AH553" s="35">
        <v>0</v>
      </c>
      <c r="AI553" s="1" t="s">
        <v>1242</v>
      </c>
      <c r="AJ553" s="8">
        <v>45169</v>
      </c>
      <c r="AK553" s="8">
        <v>45265</v>
      </c>
      <c r="AL553" s="8"/>
      <c r="AM553" s="29">
        <v>10200</v>
      </c>
      <c r="AN553" s="29">
        <v>10200</v>
      </c>
      <c r="AO553" s="29">
        <v>10200</v>
      </c>
      <c r="AP553" s="29">
        <v>0</v>
      </c>
      <c r="AQ553" s="29">
        <v>0</v>
      </c>
      <c r="AR553" s="29">
        <v>0</v>
      </c>
      <c r="AS553" s="29">
        <v>0</v>
      </c>
      <c r="AT553" s="29">
        <v>0</v>
      </c>
      <c r="AU553" s="29">
        <v>0</v>
      </c>
      <c r="AV553" s="29"/>
      <c r="AW553" s="29"/>
      <c r="AX553" s="29">
        <v>0</v>
      </c>
      <c r="AY553" s="29">
        <v>10200</v>
      </c>
    </row>
    <row r="554" spans="1:51" x14ac:dyDescent="0.25">
      <c r="A554" s="1">
        <v>805027287</v>
      </c>
      <c r="B554" s="1" t="s">
        <v>13</v>
      </c>
      <c r="C554" s="7" t="s">
        <v>14</v>
      </c>
      <c r="D554" s="7">
        <v>308412</v>
      </c>
      <c r="E554" s="7" t="s">
        <v>292</v>
      </c>
      <c r="F554" s="7" t="s">
        <v>293</v>
      </c>
      <c r="G554" s="8">
        <v>45169.4349074075</v>
      </c>
      <c r="H554" s="8">
        <v>45265</v>
      </c>
      <c r="I554" s="9">
        <v>10200</v>
      </c>
      <c r="J554" s="9">
        <v>10200</v>
      </c>
      <c r="K554" s="9">
        <v>0</v>
      </c>
      <c r="L554" s="9">
        <v>10200</v>
      </c>
      <c r="M554" s="15" t="s">
        <v>20</v>
      </c>
      <c r="N554" s="15" t="e">
        <v>#N/A</v>
      </c>
      <c r="O554" s="1" t="s">
        <v>1293</v>
      </c>
      <c r="P554" s="9">
        <v>10200</v>
      </c>
      <c r="Q554" s="1">
        <v>136102756</v>
      </c>
      <c r="R554" s="1"/>
      <c r="S554" s="1"/>
      <c r="T554" s="35">
        <v>0</v>
      </c>
      <c r="U554" s="35">
        <v>0</v>
      </c>
      <c r="V554" s="41" t="s">
        <v>1294</v>
      </c>
      <c r="W554" s="37" t="s">
        <v>1294</v>
      </c>
      <c r="X554" s="35">
        <v>0</v>
      </c>
      <c r="Y554" s="35">
        <v>0</v>
      </c>
      <c r="Z554" s="35">
        <v>0</v>
      </c>
      <c r="AA554" s="36"/>
      <c r="AB554" s="37"/>
      <c r="AC554" s="35">
        <v>0</v>
      </c>
      <c r="AD554" s="35">
        <v>0</v>
      </c>
      <c r="AE554" s="35">
        <v>0</v>
      </c>
      <c r="AF554" s="36"/>
      <c r="AG554" s="37"/>
      <c r="AH554" s="35">
        <v>0</v>
      </c>
      <c r="AI554" s="1" t="s">
        <v>1242</v>
      </c>
      <c r="AJ554" s="8">
        <v>45169</v>
      </c>
      <c r="AK554" s="8">
        <v>45265</v>
      </c>
      <c r="AL554" s="8"/>
      <c r="AM554" s="29">
        <v>10200</v>
      </c>
      <c r="AN554" s="29">
        <v>10200</v>
      </c>
      <c r="AO554" s="29">
        <v>10200</v>
      </c>
      <c r="AP554" s="29">
        <v>0</v>
      </c>
      <c r="AQ554" s="29">
        <v>0</v>
      </c>
      <c r="AR554" s="29">
        <v>0</v>
      </c>
      <c r="AS554" s="29">
        <v>0</v>
      </c>
      <c r="AT554" s="29">
        <v>0</v>
      </c>
      <c r="AU554" s="29">
        <v>0</v>
      </c>
      <c r="AV554" s="29"/>
      <c r="AW554" s="29"/>
      <c r="AX554" s="29">
        <v>0</v>
      </c>
      <c r="AY554" s="29">
        <v>10200</v>
      </c>
    </row>
    <row r="555" spans="1:51" x14ac:dyDescent="0.25">
      <c r="A555" s="1">
        <v>805027287</v>
      </c>
      <c r="B555" s="1" t="s">
        <v>13</v>
      </c>
      <c r="C555" s="7" t="s">
        <v>14</v>
      </c>
      <c r="D555" s="7">
        <v>308413</v>
      </c>
      <c r="E555" s="7" t="s">
        <v>294</v>
      </c>
      <c r="F555" s="7" t="s">
        <v>295</v>
      </c>
      <c r="G555" s="8">
        <v>45169.43557870388</v>
      </c>
      <c r="H555" s="8">
        <v>45265</v>
      </c>
      <c r="I555" s="9">
        <v>10200</v>
      </c>
      <c r="J555" s="9">
        <v>10200</v>
      </c>
      <c r="K555" s="9">
        <v>0</v>
      </c>
      <c r="L555" s="9">
        <v>10200</v>
      </c>
      <c r="M555" s="15" t="s">
        <v>20</v>
      </c>
      <c r="N555" s="15" t="e">
        <v>#N/A</v>
      </c>
      <c r="O555" s="1" t="s">
        <v>1293</v>
      </c>
      <c r="P555" s="9">
        <v>10200</v>
      </c>
      <c r="Q555" s="1">
        <v>136102757</v>
      </c>
      <c r="R555" s="1"/>
      <c r="S555" s="1"/>
      <c r="T555" s="35">
        <v>0</v>
      </c>
      <c r="U555" s="35">
        <v>0</v>
      </c>
      <c r="V555" s="41" t="s">
        <v>1294</v>
      </c>
      <c r="W555" s="37" t="s">
        <v>1294</v>
      </c>
      <c r="X555" s="35">
        <v>0</v>
      </c>
      <c r="Y555" s="35">
        <v>0</v>
      </c>
      <c r="Z555" s="35">
        <v>0</v>
      </c>
      <c r="AA555" s="36"/>
      <c r="AB555" s="37"/>
      <c r="AC555" s="35">
        <v>0</v>
      </c>
      <c r="AD555" s="35">
        <v>0</v>
      </c>
      <c r="AE555" s="35">
        <v>0</v>
      </c>
      <c r="AF555" s="36"/>
      <c r="AG555" s="37"/>
      <c r="AH555" s="35">
        <v>0</v>
      </c>
      <c r="AI555" s="1" t="s">
        <v>1242</v>
      </c>
      <c r="AJ555" s="8">
        <v>45169</v>
      </c>
      <c r="AK555" s="8">
        <v>45265</v>
      </c>
      <c r="AL555" s="8"/>
      <c r="AM555" s="29">
        <v>10200</v>
      </c>
      <c r="AN555" s="29">
        <v>10200</v>
      </c>
      <c r="AO555" s="29">
        <v>10200</v>
      </c>
      <c r="AP555" s="29">
        <v>0</v>
      </c>
      <c r="AQ555" s="29">
        <v>0</v>
      </c>
      <c r="AR555" s="29">
        <v>0</v>
      </c>
      <c r="AS555" s="29">
        <v>0</v>
      </c>
      <c r="AT555" s="29">
        <v>0</v>
      </c>
      <c r="AU555" s="29">
        <v>0</v>
      </c>
      <c r="AV555" s="29"/>
      <c r="AW555" s="29"/>
      <c r="AX555" s="29">
        <v>0</v>
      </c>
      <c r="AY555" s="29">
        <v>10200</v>
      </c>
    </row>
    <row r="556" spans="1:51" x14ac:dyDescent="0.25">
      <c r="A556" s="1">
        <v>805027287</v>
      </c>
      <c r="B556" s="1" t="s">
        <v>13</v>
      </c>
      <c r="C556" s="7" t="s">
        <v>14</v>
      </c>
      <c r="D556" s="7">
        <v>308553</v>
      </c>
      <c r="E556" s="7" t="s">
        <v>298</v>
      </c>
      <c r="F556" s="7" t="s">
        <v>299</v>
      </c>
      <c r="G556" s="8">
        <v>45169.678969907574</v>
      </c>
      <c r="H556" s="8">
        <v>45265</v>
      </c>
      <c r="I556" s="9">
        <v>10200</v>
      </c>
      <c r="J556" s="9">
        <v>10200</v>
      </c>
      <c r="K556" s="9">
        <v>0</v>
      </c>
      <c r="L556" s="9">
        <v>10200</v>
      </c>
      <c r="M556" s="15" t="s">
        <v>20</v>
      </c>
      <c r="N556" s="15" t="e">
        <v>#N/A</v>
      </c>
      <c r="O556" s="1" t="s">
        <v>1293</v>
      </c>
      <c r="P556" s="9">
        <v>10200</v>
      </c>
      <c r="Q556" s="1">
        <v>136102759</v>
      </c>
      <c r="R556" s="1"/>
      <c r="S556" s="1"/>
      <c r="T556" s="35">
        <v>0</v>
      </c>
      <c r="U556" s="35">
        <v>0</v>
      </c>
      <c r="V556" s="41" t="s">
        <v>1294</v>
      </c>
      <c r="W556" s="37" t="s">
        <v>1294</v>
      </c>
      <c r="X556" s="35">
        <v>0</v>
      </c>
      <c r="Y556" s="35">
        <v>0</v>
      </c>
      <c r="Z556" s="35">
        <v>0</v>
      </c>
      <c r="AA556" s="36"/>
      <c r="AB556" s="37"/>
      <c r="AC556" s="35">
        <v>0</v>
      </c>
      <c r="AD556" s="35">
        <v>0</v>
      </c>
      <c r="AE556" s="35">
        <v>0</v>
      </c>
      <c r="AF556" s="36"/>
      <c r="AG556" s="37"/>
      <c r="AH556" s="35">
        <v>0</v>
      </c>
      <c r="AI556" s="1" t="s">
        <v>1242</v>
      </c>
      <c r="AJ556" s="8">
        <v>45169</v>
      </c>
      <c r="AK556" s="8">
        <v>45265</v>
      </c>
      <c r="AL556" s="8"/>
      <c r="AM556" s="29">
        <v>10200</v>
      </c>
      <c r="AN556" s="29">
        <v>10200</v>
      </c>
      <c r="AO556" s="29">
        <v>10200</v>
      </c>
      <c r="AP556" s="29">
        <v>0</v>
      </c>
      <c r="AQ556" s="29">
        <v>0</v>
      </c>
      <c r="AR556" s="29">
        <v>0</v>
      </c>
      <c r="AS556" s="29">
        <v>0</v>
      </c>
      <c r="AT556" s="29">
        <v>0</v>
      </c>
      <c r="AU556" s="29">
        <v>0</v>
      </c>
      <c r="AV556" s="29"/>
      <c r="AW556" s="29"/>
      <c r="AX556" s="29">
        <v>0</v>
      </c>
      <c r="AY556" s="29">
        <v>10200</v>
      </c>
    </row>
    <row r="557" spans="1:51" x14ac:dyDescent="0.25">
      <c r="A557" s="1">
        <v>805027287</v>
      </c>
      <c r="B557" s="1" t="s">
        <v>13</v>
      </c>
      <c r="C557" s="7" t="s">
        <v>14</v>
      </c>
      <c r="D557" s="7">
        <v>325122</v>
      </c>
      <c r="E557" s="7" t="s">
        <v>308</v>
      </c>
      <c r="F557" s="7" t="s">
        <v>309</v>
      </c>
      <c r="G557" s="8">
        <v>45240.665243055671</v>
      </c>
      <c r="H557" s="8">
        <v>45266</v>
      </c>
      <c r="I557" s="9">
        <v>10200</v>
      </c>
      <c r="J557" s="9">
        <v>10200</v>
      </c>
      <c r="K557" s="9">
        <v>0</v>
      </c>
      <c r="L557" s="9">
        <v>10200</v>
      </c>
      <c r="M557" s="15" t="s">
        <v>20</v>
      </c>
      <c r="N557" s="15" t="e">
        <v>#N/A</v>
      </c>
      <c r="O557" s="1" t="s">
        <v>1293</v>
      </c>
      <c r="P557" s="9">
        <v>10200</v>
      </c>
      <c r="Q557" s="1">
        <v>136102987</v>
      </c>
      <c r="R557" s="1"/>
      <c r="S557" s="1"/>
      <c r="T557" s="35">
        <v>0</v>
      </c>
      <c r="U557" s="35">
        <v>0</v>
      </c>
      <c r="V557" s="41" t="s">
        <v>1294</v>
      </c>
      <c r="W557" s="37" t="s">
        <v>1294</v>
      </c>
      <c r="X557" s="35">
        <v>0</v>
      </c>
      <c r="Y557" s="35">
        <v>0</v>
      </c>
      <c r="Z557" s="35">
        <v>0</v>
      </c>
      <c r="AA557" s="36"/>
      <c r="AB557" s="37"/>
      <c r="AC557" s="35">
        <v>0</v>
      </c>
      <c r="AD557" s="35">
        <v>0</v>
      </c>
      <c r="AE557" s="35">
        <v>0</v>
      </c>
      <c r="AF557" s="36"/>
      <c r="AG557" s="37"/>
      <c r="AH557" s="35">
        <v>0</v>
      </c>
      <c r="AI557" s="1" t="s">
        <v>1242</v>
      </c>
      <c r="AJ557" s="8">
        <v>45240</v>
      </c>
      <c r="AK557" s="8">
        <v>45266</v>
      </c>
      <c r="AL557" s="8"/>
      <c r="AM557" s="29">
        <v>10200</v>
      </c>
      <c r="AN557" s="29">
        <v>10200</v>
      </c>
      <c r="AO557" s="29">
        <v>10200</v>
      </c>
      <c r="AP557" s="29">
        <v>0</v>
      </c>
      <c r="AQ557" s="29">
        <v>0</v>
      </c>
      <c r="AR557" s="29">
        <v>0</v>
      </c>
      <c r="AS557" s="29">
        <v>0</v>
      </c>
      <c r="AT557" s="29">
        <v>0</v>
      </c>
      <c r="AU557" s="29">
        <v>0</v>
      </c>
      <c r="AV557" s="29"/>
      <c r="AW557" s="29"/>
      <c r="AX557" s="29">
        <v>0</v>
      </c>
      <c r="AY557" s="29">
        <v>10200</v>
      </c>
    </row>
    <row r="558" spans="1:51" x14ac:dyDescent="0.25">
      <c r="A558" s="1">
        <v>805027287</v>
      </c>
      <c r="B558" s="1" t="s">
        <v>13</v>
      </c>
      <c r="C558" s="7" t="s">
        <v>14</v>
      </c>
      <c r="D558" s="7">
        <v>325124</v>
      </c>
      <c r="E558" s="7" t="s">
        <v>312</v>
      </c>
      <c r="F558" s="7" t="s">
        <v>313</v>
      </c>
      <c r="G558" s="8">
        <v>45240.6660763775</v>
      </c>
      <c r="H558" s="8">
        <v>45266</v>
      </c>
      <c r="I558" s="9">
        <v>10200</v>
      </c>
      <c r="J558" s="9">
        <v>10200</v>
      </c>
      <c r="K558" s="9">
        <v>0</v>
      </c>
      <c r="L558" s="9">
        <v>10200</v>
      </c>
      <c r="M558" s="15" t="s">
        <v>20</v>
      </c>
      <c r="N558" s="15" t="e">
        <v>#N/A</v>
      </c>
      <c r="O558" s="1" t="s">
        <v>1293</v>
      </c>
      <c r="P558" s="9">
        <v>10200</v>
      </c>
      <c r="Q558" s="1">
        <v>136102989</v>
      </c>
      <c r="R558" s="1"/>
      <c r="S558" s="1"/>
      <c r="T558" s="35">
        <v>0</v>
      </c>
      <c r="U558" s="35">
        <v>0</v>
      </c>
      <c r="V558" s="41" t="s">
        <v>1294</v>
      </c>
      <c r="W558" s="37" t="s">
        <v>1294</v>
      </c>
      <c r="X558" s="35">
        <v>0</v>
      </c>
      <c r="Y558" s="35">
        <v>0</v>
      </c>
      <c r="Z558" s="35">
        <v>0</v>
      </c>
      <c r="AA558" s="36"/>
      <c r="AB558" s="37"/>
      <c r="AC558" s="35">
        <v>0</v>
      </c>
      <c r="AD558" s="35">
        <v>0</v>
      </c>
      <c r="AE558" s="35">
        <v>0</v>
      </c>
      <c r="AF558" s="36"/>
      <c r="AG558" s="37"/>
      <c r="AH558" s="35">
        <v>0</v>
      </c>
      <c r="AI558" s="1" t="s">
        <v>1242</v>
      </c>
      <c r="AJ558" s="8">
        <v>45240</v>
      </c>
      <c r="AK558" s="8">
        <v>45266</v>
      </c>
      <c r="AL558" s="8"/>
      <c r="AM558" s="29">
        <v>10200</v>
      </c>
      <c r="AN558" s="29">
        <v>10200</v>
      </c>
      <c r="AO558" s="29">
        <v>10200</v>
      </c>
      <c r="AP558" s="29">
        <v>0</v>
      </c>
      <c r="AQ558" s="29">
        <v>0</v>
      </c>
      <c r="AR558" s="29">
        <v>0</v>
      </c>
      <c r="AS558" s="29">
        <v>0</v>
      </c>
      <c r="AT558" s="29">
        <v>0</v>
      </c>
      <c r="AU558" s="29">
        <v>0</v>
      </c>
      <c r="AV558" s="29"/>
      <c r="AW558" s="29"/>
      <c r="AX558" s="29">
        <v>0</v>
      </c>
      <c r="AY558" s="29">
        <v>10200</v>
      </c>
    </row>
    <row r="559" spans="1:51" x14ac:dyDescent="0.25">
      <c r="A559" s="1">
        <v>805027287</v>
      </c>
      <c r="B559" s="1" t="s">
        <v>13</v>
      </c>
      <c r="C559" s="7" t="s">
        <v>14</v>
      </c>
      <c r="D559" s="7">
        <v>325125</v>
      </c>
      <c r="E559" s="7" t="s">
        <v>314</v>
      </c>
      <c r="F559" s="7" t="s">
        <v>315</v>
      </c>
      <c r="G559" s="8">
        <v>45240.666516203899</v>
      </c>
      <c r="H559" s="8">
        <v>45266</v>
      </c>
      <c r="I559" s="9">
        <v>10200</v>
      </c>
      <c r="J559" s="9">
        <v>10200</v>
      </c>
      <c r="K559" s="9">
        <v>0</v>
      </c>
      <c r="L559" s="9">
        <v>10200</v>
      </c>
      <c r="M559" s="15" t="s">
        <v>20</v>
      </c>
      <c r="N559" s="15" t="e">
        <v>#N/A</v>
      </c>
      <c r="O559" s="1" t="s">
        <v>1293</v>
      </c>
      <c r="P559" s="9">
        <v>10200</v>
      </c>
      <c r="Q559" s="1">
        <v>136102990</v>
      </c>
      <c r="R559" s="1"/>
      <c r="S559" s="1"/>
      <c r="T559" s="35">
        <v>0</v>
      </c>
      <c r="U559" s="35">
        <v>0</v>
      </c>
      <c r="V559" s="41" t="s">
        <v>1294</v>
      </c>
      <c r="W559" s="37" t="s">
        <v>1294</v>
      </c>
      <c r="X559" s="35">
        <v>0</v>
      </c>
      <c r="Y559" s="35">
        <v>0</v>
      </c>
      <c r="Z559" s="35">
        <v>0</v>
      </c>
      <c r="AA559" s="36"/>
      <c r="AB559" s="37"/>
      <c r="AC559" s="35">
        <v>0</v>
      </c>
      <c r="AD559" s="35">
        <v>0</v>
      </c>
      <c r="AE559" s="35">
        <v>0</v>
      </c>
      <c r="AF559" s="36"/>
      <c r="AG559" s="37"/>
      <c r="AH559" s="35">
        <v>0</v>
      </c>
      <c r="AI559" s="1" t="s">
        <v>1242</v>
      </c>
      <c r="AJ559" s="8">
        <v>45240</v>
      </c>
      <c r="AK559" s="8">
        <v>45266</v>
      </c>
      <c r="AL559" s="8"/>
      <c r="AM559" s="29">
        <v>10200</v>
      </c>
      <c r="AN559" s="29">
        <v>10200</v>
      </c>
      <c r="AO559" s="29">
        <v>10200</v>
      </c>
      <c r="AP559" s="29">
        <v>0</v>
      </c>
      <c r="AQ559" s="29">
        <v>0</v>
      </c>
      <c r="AR559" s="29">
        <v>0</v>
      </c>
      <c r="AS559" s="29">
        <v>0</v>
      </c>
      <c r="AT559" s="29">
        <v>0</v>
      </c>
      <c r="AU559" s="29">
        <v>0</v>
      </c>
      <c r="AV559" s="29"/>
      <c r="AW559" s="29"/>
      <c r="AX559" s="29">
        <v>0</v>
      </c>
      <c r="AY559" s="29">
        <v>10200</v>
      </c>
    </row>
    <row r="560" spans="1:51" x14ac:dyDescent="0.25">
      <c r="A560" s="1">
        <v>805027287</v>
      </c>
      <c r="B560" s="1" t="s">
        <v>13</v>
      </c>
      <c r="C560" s="7" t="s">
        <v>14</v>
      </c>
      <c r="D560" s="7">
        <v>327919</v>
      </c>
      <c r="E560" s="7" t="s">
        <v>322</v>
      </c>
      <c r="F560" s="7" t="s">
        <v>323</v>
      </c>
      <c r="G560" s="8">
        <v>45259.620254629757</v>
      </c>
      <c r="H560" s="8">
        <v>45266</v>
      </c>
      <c r="I560" s="9">
        <v>10200</v>
      </c>
      <c r="J560" s="9">
        <v>10200</v>
      </c>
      <c r="K560" s="9">
        <v>0</v>
      </c>
      <c r="L560" s="9">
        <v>10200</v>
      </c>
      <c r="M560" s="15" t="s">
        <v>20</v>
      </c>
      <c r="N560" s="15" t="e">
        <v>#N/A</v>
      </c>
      <c r="O560" s="1" t="s">
        <v>1293</v>
      </c>
      <c r="P560" s="9">
        <v>10200</v>
      </c>
      <c r="Q560" s="1">
        <v>136103316</v>
      </c>
      <c r="R560" s="1"/>
      <c r="S560" s="1"/>
      <c r="T560" s="35">
        <v>0</v>
      </c>
      <c r="U560" s="35">
        <v>0</v>
      </c>
      <c r="V560" s="41" t="s">
        <v>1294</v>
      </c>
      <c r="W560" s="37" t="s">
        <v>1294</v>
      </c>
      <c r="X560" s="35">
        <v>0</v>
      </c>
      <c r="Y560" s="35">
        <v>0</v>
      </c>
      <c r="Z560" s="35">
        <v>0</v>
      </c>
      <c r="AA560" s="36"/>
      <c r="AB560" s="37"/>
      <c r="AC560" s="35">
        <v>0</v>
      </c>
      <c r="AD560" s="35">
        <v>0</v>
      </c>
      <c r="AE560" s="35">
        <v>0</v>
      </c>
      <c r="AF560" s="36"/>
      <c r="AG560" s="37"/>
      <c r="AH560" s="35">
        <v>0</v>
      </c>
      <c r="AI560" s="1" t="s">
        <v>1242</v>
      </c>
      <c r="AJ560" s="8">
        <v>45259</v>
      </c>
      <c r="AK560" s="8">
        <v>45266</v>
      </c>
      <c r="AL560" s="8"/>
      <c r="AM560" s="29">
        <v>10200</v>
      </c>
      <c r="AN560" s="29">
        <v>10200</v>
      </c>
      <c r="AO560" s="29">
        <v>10200</v>
      </c>
      <c r="AP560" s="29">
        <v>0</v>
      </c>
      <c r="AQ560" s="29">
        <v>0</v>
      </c>
      <c r="AR560" s="29">
        <v>0</v>
      </c>
      <c r="AS560" s="29">
        <v>0</v>
      </c>
      <c r="AT560" s="29">
        <v>0</v>
      </c>
      <c r="AU560" s="29">
        <v>0</v>
      </c>
      <c r="AV560" s="29"/>
      <c r="AW560" s="29"/>
      <c r="AX560" s="29">
        <v>0</v>
      </c>
      <c r="AY560" s="29">
        <v>10200</v>
      </c>
    </row>
    <row r="561" spans="1:51" x14ac:dyDescent="0.25">
      <c r="A561" s="1">
        <v>805027287</v>
      </c>
      <c r="B561" s="1" t="s">
        <v>13</v>
      </c>
      <c r="C561" s="7" t="s">
        <v>14</v>
      </c>
      <c r="D561" s="7">
        <v>327920</v>
      </c>
      <c r="E561" s="7" t="s">
        <v>324</v>
      </c>
      <c r="F561" s="7" t="s">
        <v>325</v>
      </c>
      <c r="G561" s="8">
        <v>45259.620439814869</v>
      </c>
      <c r="H561" s="8">
        <v>45266</v>
      </c>
      <c r="I561" s="9">
        <v>10200</v>
      </c>
      <c r="J561" s="9">
        <v>10200</v>
      </c>
      <c r="K561" s="9">
        <v>0</v>
      </c>
      <c r="L561" s="9">
        <v>10200</v>
      </c>
      <c r="M561" s="15" t="s">
        <v>20</v>
      </c>
      <c r="N561" s="15" t="e">
        <v>#N/A</v>
      </c>
      <c r="O561" s="1" t="s">
        <v>1293</v>
      </c>
      <c r="P561" s="9">
        <v>10200</v>
      </c>
      <c r="Q561" s="1">
        <v>136103317</v>
      </c>
      <c r="R561" s="1"/>
      <c r="S561" s="1"/>
      <c r="T561" s="35">
        <v>0</v>
      </c>
      <c r="U561" s="35">
        <v>0</v>
      </c>
      <c r="V561" s="41" t="s">
        <v>1294</v>
      </c>
      <c r="W561" s="37" t="s">
        <v>1294</v>
      </c>
      <c r="X561" s="35">
        <v>0</v>
      </c>
      <c r="Y561" s="35">
        <v>0</v>
      </c>
      <c r="Z561" s="35">
        <v>0</v>
      </c>
      <c r="AA561" s="36"/>
      <c r="AB561" s="37"/>
      <c r="AC561" s="35">
        <v>0</v>
      </c>
      <c r="AD561" s="35">
        <v>0</v>
      </c>
      <c r="AE561" s="35">
        <v>0</v>
      </c>
      <c r="AF561" s="36"/>
      <c r="AG561" s="37"/>
      <c r="AH561" s="35">
        <v>0</v>
      </c>
      <c r="AI561" s="1" t="s">
        <v>1242</v>
      </c>
      <c r="AJ561" s="8">
        <v>45259</v>
      </c>
      <c r="AK561" s="8">
        <v>45266</v>
      </c>
      <c r="AL561" s="8"/>
      <c r="AM561" s="29">
        <v>10200</v>
      </c>
      <c r="AN561" s="29">
        <v>10200</v>
      </c>
      <c r="AO561" s="29">
        <v>10200</v>
      </c>
      <c r="AP561" s="29">
        <v>0</v>
      </c>
      <c r="AQ561" s="29">
        <v>0</v>
      </c>
      <c r="AR561" s="29">
        <v>0</v>
      </c>
      <c r="AS561" s="29">
        <v>0</v>
      </c>
      <c r="AT561" s="29">
        <v>0</v>
      </c>
      <c r="AU561" s="29">
        <v>0</v>
      </c>
      <c r="AV561" s="29"/>
      <c r="AW561" s="29"/>
      <c r="AX561" s="29">
        <v>0</v>
      </c>
      <c r="AY561" s="29">
        <v>10200</v>
      </c>
    </row>
    <row r="562" spans="1:51" x14ac:dyDescent="0.25">
      <c r="A562" s="1">
        <v>805027287</v>
      </c>
      <c r="B562" s="1" t="s">
        <v>13</v>
      </c>
      <c r="C562" s="7" t="s">
        <v>14</v>
      </c>
      <c r="D562" s="7">
        <v>327921</v>
      </c>
      <c r="E562" s="7" t="s">
        <v>326</v>
      </c>
      <c r="F562" s="7" t="s">
        <v>327</v>
      </c>
      <c r="G562" s="8">
        <v>45259.620636562351</v>
      </c>
      <c r="H562" s="8">
        <v>45266</v>
      </c>
      <c r="I562" s="9">
        <v>10200</v>
      </c>
      <c r="J562" s="9">
        <v>10200</v>
      </c>
      <c r="K562" s="9">
        <v>0</v>
      </c>
      <c r="L562" s="9">
        <v>10200</v>
      </c>
      <c r="M562" s="15" t="s">
        <v>20</v>
      </c>
      <c r="N562" s="15" t="e">
        <v>#N/A</v>
      </c>
      <c r="O562" s="1" t="s">
        <v>1293</v>
      </c>
      <c r="P562" s="9">
        <v>10200</v>
      </c>
      <c r="Q562" s="1">
        <v>136103318</v>
      </c>
      <c r="R562" s="1"/>
      <c r="S562" s="1"/>
      <c r="T562" s="35">
        <v>0</v>
      </c>
      <c r="U562" s="35">
        <v>0</v>
      </c>
      <c r="V562" s="41" t="s">
        <v>1294</v>
      </c>
      <c r="W562" s="37" t="s">
        <v>1294</v>
      </c>
      <c r="X562" s="35">
        <v>0</v>
      </c>
      <c r="Y562" s="35">
        <v>0</v>
      </c>
      <c r="Z562" s="35">
        <v>0</v>
      </c>
      <c r="AA562" s="36"/>
      <c r="AB562" s="37"/>
      <c r="AC562" s="35">
        <v>0</v>
      </c>
      <c r="AD562" s="35">
        <v>0</v>
      </c>
      <c r="AE562" s="35">
        <v>0</v>
      </c>
      <c r="AF562" s="36"/>
      <c r="AG562" s="37"/>
      <c r="AH562" s="35">
        <v>0</v>
      </c>
      <c r="AI562" s="1" t="s">
        <v>1242</v>
      </c>
      <c r="AJ562" s="8">
        <v>45259</v>
      </c>
      <c r="AK562" s="8">
        <v>45266</v>
      </c>
      <c r="AL562" s="8"/>
      <c r="AM562" s="29">
        <v>10200</v>
      </c>
      <c r="AN562" s="29">
        <v>10200</v>
      </c>
      <c r="AO562" s="29">
        <v>10200</v>
      </c>
      <c r="AP562" s="29">
        <v>0</v>
      </c>
      <c r="AQ562" s="29">
        <v>0</v>
      </c>
      <c r="AR562" s="29">
        <v>0</v>
      </c>
      <c r="AS562" s="29">
        <v>0</v>
      </c>
      <c r="AT562" s="29">
        <v>0</v>
      </c>
      <c r="AU562" s="29">
        <v>0</v>
      </c>
      <c r="AV562" s="29"/>
      <c r="AW562" s="29"/>
      <c r="AX562" s="29">
        <v>0</v>
      </c>
      <c r="AY562" s="29">
        <v>10200</v>
      </c>
    </row>
    <row r="563" spans="1:51" x14ac:dyDescent="0.25">
      <c r="A563" s="1">
        <v>805027287</v>
      </c>
      <c r="B563" s="1" t="s">
        <v>13</v>
      </c>
      <c r="C563" s="7" t="s">
        <v>14</v>
      </c>
      <c r="D563" s="7">
        <v>327922</v>
      </c>
      <c r="E563" s="7" t="s">
        <v>328</v>
      </c>
      <c r="F563" s="7" t="s">
        <v>329</v>
      </c>
      <c r="G563" s="8">
        <v>45259.620868055616</v>
      </c>
      <c r="H563" s="8">
        <v>45266</v>
      </c>
      <c r="I563" s="9">
        <v>10200</v>
      </c>
      <c r="J563" s="9">
        <v>10200</v>
      </c>
      <c r="K563" s="9">
        <v>0</v>
      </c>
      <c r="L563" s="9">
        <v>10200</v>
      </c>
      <c r="M563" s="15" t="s">
        <v>20</v>
      </c>
      <c r="N563" s="15" t="e">
        <v>#N/A</v>
      </c>
      <c r="O563" s="1" t="s">
        <v>1293</v>
      </c>
      <c r="P563" s="9">
        <v>10200</v>
      </c>
      <c r="Q563" s="1">
        <v>136103319</v>
      </c>
      <c r="R563" s="1"/>
      <c r="S563" s="1"/>
      <c r="T563" s="35">
        <v>0</v>
      </c>
      <c r="U563" s="35">
        <v>0</v>
      </c>
      <c r="V563" s="41" t="s">
        <v>1294</v>
      </c>
      <c r="W563" s="37" t="s">
        <v>1294</v>
      </c>
      <c r="X563" s="35">
        <v>0</v>
      </c>
      <c r="Y563" s="35">
        <v>0</v>
      </c>
      <c r="Z563" s="35">
        <v>0</v>
      </c>
      <c r="AA563" s="36"/>
      <c r="AB563" s="37"/>
      <c r="AC563" s="35">
        <v>0</v>
      </c>
      <c r="AD563" s="35">
        <v>0</v>
      </c>
      <c r="AE563" s="35">
        <v>0</v>
      </c>
      <c r="AF563" s="36"/>
      <c r="AG563" s="37"/>
      <c r="AH563" s="35">
        <v>0</v>
      </c>
      <c r="AI563" s="1" t="s">
        <v>1242</v>
      </c>
      <c r="AJ563" s="8">
        <v>45259</v>
      </c>
      <c r="AK563" s="8">
        <v>45266</v>
      </c>
      <c r="AL563" s="8"/>
      <c r="AM563" s="29">
        <v>10200</v>
      </c>
      <c r="AN563" s="29">
        <v>10200</v>
      </c>
      <c r="AO563" s="29">
        <v>10200</v>
      </c>
      <c r="AP563" s="29">
        <v>0</v>
      </c>
      <c r="AQ563" s="29">
        <v>0</v>
      </c>
      <c r="AR563" s="29">
        <v>0</v>
      </c>
      <c r="AS563" s="29">
        <v>0</v>
      </c>
      <c r="AT563" s="29">
        <v>0</v>
      </c>
      <c r="AU563" s="29">
        <v>0</v>
      </c>
      <c r="AV563" s="29"/>
      <c r="AW563" s="29"/>
      <c r="AX563" s="29">
        <v>0</v>
      </c>
      <c r="AY563" s="29">
        <v>10200</v>
      </c>
    </row>
    <row r="564" spans="1:51" x14ac:dyDescent="0.25">
      <c r="A564" s="1">
        <v>805027287</v>
      </c>
      <c r="B564" s="1" t="s">
        <v>13</v>
      </c>
      <c r="C564" s="7" t="s">
        <v>14</v>
      </c>
      <c r="D564" s="7">
        <v>328069</v>
      </c>
      <c r="E564" s="7" t="s">
        <v>338</v>
      </c>
      <c r="F564" s="7" t="s">
        <v>339</v>
      </c>
      <c r="G564" s="8">
        <v>45260.706273148302</v>
      </c>
      <c r="H564" s="8">
        <v>45272</v>
      </c>
      <c r="I564" s="9">
        <v>10200</v>
      </c>
      <c r="J564" s="9">
        <v>10200</v>
      </c>
      <c r="K564" s="9">
        <v>0</v>
      </c>
      <c r="L564" s="9">
        <v>10200</v>
      </c>
      <c r="M564" s="15" t="s">
        <v>20</v>
      </c>
      <c r="N564" s="15" t="e">
        <v>#N/A</v>
      </c>
      <c r="O564" s="1" t="s">
        <v>1293</v>
      </c>
      <c r="P564" s="9">
        <v>10200</v>
      </c>
      <c r="Q564" s="1">
        <v>136103376</v>
      </c>
      <c r="R564" s="1"/>
      <c r="S564" s="1"/>
      <c r="T564" s="35">
        <v>0</v>
      </c>
      <c r="U564" s="35">
        <v>0</v>
      </c>
      <c r="V564" s="41" t="s">
        <v>1294</v>
      </c>
      <c r="W564" s="37" t="s">
        <v>1294</v>
      </c>
      <c r="X564" s="35">
        <v>0</v>
      </c>
      <c r="Y564" s="35">
        <v>0</v>
      </c>
      <c r="Z564" s="35">
        <v>0</v>
      </c>
      <c r="AA564" s="36"/>
      <c r="AB564" s="37"/>
      <c r="AC564" s="35">
        <v>0</v>
      </c>
      <c r="AD564" s="35">
        <v>0</v>
      </c>
      <c r="AE564" s="35">
        <v>0</v>
      </c>
      <c r="AF564" s="36"/>
      <c r="AG564" s="37"/>
      <c r="AH564" s="35">
        <v>0</v>
      </c>
      <c r="AI564" s="1" t="s">
        <v>1242</v>
      </c>
      <c r="AJ564" s="8">
        <v>45260</v>
      </c>
      <c r="AK564" s="8">
        <v>45272</v>
      </c>
      <c r="AL564" s="8"/>
      <c r="AM564" s="29">
        <v>10200</v>
      </c>
      <c r="AN564" s="29">
        <v>10200</v>
      </c>
      <c r="AO564" s="29">
        <v>10200</v>
      </c>
      <c r="AP564" s="29">
        <v>0</v>
      </c>
      <c r="AQ564" s="29">
        <v>0</v>
      </c>
      <c r="AR564" s="29">
        <v>0</v>
      </c>
      <c r="AS564" s="29">
        <v>0</v>
      </c>
      <c r="AT564" s="29">
        <v>0</v>
      </c>
      <c r="AU564" s="29">
        <v>0</v>
      </c>
      <c r="AV564" s="29"/>
      <c r="AW564" s="29"/>
      <c r="AX564" s="29">
        <v>0</v>
      </c>
      <c r="AY564" s="29">
        <v>10200</v>
      </c>
    </row>
    <row r="565" spans="1:51" x14ac:dyDescent="0.25">
      <c r="A565" s="1">
        <v>805027287</v>
      </c>
      <c r="B565" s="1" t="s">
        <v>13</v>
      </c>
      <c r="C565" s="7" t="s">
        <v>14</v>
      </c>
      <c r="D565" s="7">
        <v>297441</v>
      </c>
      <c r="E565" s="7" t="s">
        <v>354</v>
      </c>
      <c r="F565" s="7" t="s">
        <v>355</v>
      </c>
      <c r="G565" s="8">
        <v>45105.999988425989</v>
      </c>
      <c r="H565" s="8">
        <v>45238</v>
      </c>
      <c r="I565" s="9">
        <v>10200</v>
      </c>
      <c r="J565" s="9">
        <v>10200</v>
      </c>
      <c r="K565" s="9">
        <v>0</v>
      </c>
      <c r="L565" s="9">
        <v>10200</v>
      </c>
      <c r="M565" s="15" t="s">
        <v>20</v>
      </c>
      <c r="N565" s="15" t="e">
        <v>#N/A</v>
      </c>
      <c r="O565" s="1" t="s">
        <v>1293</v>
      </c>
      <c r="P565" s="9">
        <v>10200</v>
      </c>
      <c r="Q565" s="1">
        <v>136102751</v>
      </c>
      <c r="R565" s="1"/>
      <c r="S565" s="1"/>
      <c r="T565" s="35">
        <v>0</v>
      </c>
      <c r="U565" s="35">
        <v>0</v>
      </c>
      <c r="V565" s="41" t="s">
        <v>1294</v>
      </c>
      <c r="W565" s="37" t="s">
        <v>1294</v>
      </c>
      <c r="X565" s="35">
        <v>0</v>
      </c>
      <c r="Y565" s="35">
        <v>0</v>
      </c>
      <c r="Z565" s="35">
        <v>0</v>
      </c>
      <c r="AA565" s="36"/>
      <c r="AB565" s="37"/>
      <c r="AC565" s="35">
        <v>0</v>
      </c>
      <c r="AD565" s="35">
        <v>0</v>
      </c>
      <c r="AE565" s="35">
        <v>0</v>
      </c>
      <c r="AF565" s="36"/>
      <c r="AG565" s="37"/>
      <c r="AH565" s="35">
        <v>0</v>
      </c>
      <c r="AI565" s="1" t="s">
        <v>1242</v>
      </c>
      <c r="AJ565" s="8">
        <v>45106</v>
      </c>
      <c r="AK565" s="8">
        <v>45238</v>
      </c>
      <c r="AL565" s="8"/>
      <c r="AM565" s="29">
        <v>10200</v>
      </c>
      <c r="AN565" s="29">
        <v>10200</v>
      </c>
      <c r="AO565" s="29">
        <v>10200</v>
      </c>
      <c r="AP565" s="29">
        <v>0</v>
      </c>
      <c r="AQ565" s="29">
        <v>0</v>
      </c>
      <c r="AR565" s="29">
        <v>0</v>
      </c>
      <c r="AS565" s="29">
        <v>0</v>
      </c>
      <c r="AT565" s="29">
        <v>0</v>
      </c>
      <c r="AU565" s="29">
        <v>0</v>
      </c>
      <c r="AV565" s="29"/>
      <c r="AW565" s="29"/>
      <c r="AX565" s="29">
        <v>0</v>
      </c>
      <c r="AY565" s="29">
        <v>10200</v>
      </c>
    </row>
    <row r="566" spans="1:51" x14ac:dyDescent="0.25">
      <c r="A566" s="1">
        <v>805027287</v>
      </c>
      <c r="B566" s="1" t="s">
        <v>13</v>
      </c>
      <c r="C566" s="7" t="s">
        <v>14</v>
      </c>
      <c r="D566" s="7">
        <v>299892</v>
      </c>
      <c r="E566" s="7" t="s">
        <v>358</v>
      </c>
      <c r="F566" s="7" t="s">
        <v>359</v>
      </c>
      <c r="G566" s="8">
        <v>45107.464050914161</v>
      </c>
      <c r="H566" s="8">
        <v>45238</v>
      </c>
      <c r="I566" s="9">
        <v>10200</v>
      </c>
      <c r="J566" s="9">
        <v>10200</v>
      </c>
      <c r="K566" s="9">
        <v>0</v>
      </c>
      <c r="L566" s="9">
        <v>10200</v>
      </c>
      <c r="M566" s="15" t="s">
        <v>20</v>
      </c>
      <c r="N566" s="15" t="e">
        <v>#N/A</v>
      </c>
      <c r="O566" s="1" t="s">
        <v>1293</v>
      </c>
      <c r="P566" s="9">
        <v>10200</v>
      </c>
      <c r="Q566" s="1">
        <v>136102802</v>
      </c>
      <c r="R566" s="1"/>
      <c r="S566" s="1"/>
      <c r="T566" s="35">
        <v>0</v>
      </c>
      <c r="U566" s="35">
        <v>0</v>
      </c>
      <c r="V566" s="41" t="s">
        <v>1294</v>
      </c>
      <c r="W566" s="37" t="s">
        <v>1294</v>
      </c>
      <c r="X566" s="35">
        <v>0</v>
      </c>
      <c r="Y566" s="35">
        <v>0</v>
      </c>
      <c r="Z566" s="35">
        <v>0</v>
      </c>
      <c r="AA566" s="36"/>
      <c r="AB566" s="37"/>
      <c r="AC566" s="35">
        <v>0</v>
      </c>
      <c r="AD566" s="35">
        <v>0</v>
      </c>
      <c r="AE566" s="35">
        <v>0</v>
      </c>
      <c r="AF566" s="36"/>
      <c r="AG566" s="37"/>
      <c r="AH566" s="35">
        <v>0</v>
      </c>
      <c r="AI566" s="1" t="s">
        <v>1242</v>
      </c>
      <c r="AJ566" s="8">
        <v>45107</v>
      </c>
      <c r="AK566" s="8">
        <v>45238</v>
      </c>
      <c r="AL566" s="8"/>
      <c r="AM566" s="29">
        <v>10200</v>
      </c>
      <c r="AN566" s="29">
        <v>10200</v>
      </c>
      <c r="AO566" s="29">
        <v>10200</v>
      </c>
      <c r="AP566" s="29">
        <v>0</v>
      </c>
      <c r="AQ566" s="29">
        <v>0</v>
      </c>
      <c r="AR566" s="29">
        <v>0</v>
      </c>
      <c r="AS566" s="29">
        <v>0</v>
      </c>
      <c r="AT566" s="29">
        <v>0</v>
      </c>
      <c r="AU566" s="29">
        <v>0</v>
      </c>
      <c r="AV566" s="29"/>
      <c r="AW566" s="29"/>
      <c r="AX566" s="29">
        <v>0</v>
      </c>
      <c r="AY566" s="29">
        <v>10200</v>
      </c>
    </row>
    <row r="567" spans="1:51" x14ac:dyDescent="0.25">
      <c r="A567" s="1">
        <v>805027287</v>
      </c>
      <c r="B567" s="1" t="s">
        <v>13</v>
      </c>
      <c r="C567" s="7" t="s">
        <v>14</v>
      </c>
      <c r="D567" s="7">
        <v>302774</v>
      </c>
      <c r="E567" s="7" t="s">
        <v>370</v>
      </c>
      <c r="F567" s="7" t="s">
        <v>371</v>
      </c>
      <c r="G567" s="8">
        <v>45124.556921284646</v>
      </c>
      <c r="H567" s="8">
        <v>45238</v>
      </c>
      <c r="I567" s="9">
        <v>10200</v>
      </c>
      <c r="J567" s="9">
        <v>10200</v>
      </c>
      <c r="K567" s="9">
        <v>0</v>
      </c>
      <c r="L567" s="9">
        <v>10200</v>
      </c>
      <c r="M567" s="15" t="s">
        <v>20</v>
      </c>
      <c r="N567" s="15" t="e">
        <v>#N/A</v>
      </c>
      <c r="O567" s="1" t="s">
        <v>1293</v>
      </c>
      <c r="P567" s="9">
        <v>10200</v>
      </c>
      <c r="Q567" s="1">
        <v>136102803</v>
      </c>
      <c r="R567" s="1"/>
      <c r="S567" s="1"/>
      <c r="T567" s="35">
        <v>0</v>
      </c>
      <c r="U567" s="35">
        <v>0</v>
      </c>
      <c r="V567" s="41" t="s">
        <v>1294</v>
      </c>
      <c r="W567" s="37" t="s">
        <v>1294</v>
      </c>
      <c r="X567" s="35">
        <v>0</v>
      </c>
      <c r="Y567" s="35">
        <v>0</v>
      </c>
      <c r="Z567" s="35">
        <v>0</v>
      </c>
      <c r="AA567" s="36"/>
      <c r="AB567" s="37"/>
      <c r="AC567" s="35">
        <v>0</v>
      </c>
      <c r="AD567" s="35">
        <v>0</v>
      </c>
      <c r="AE567" s="35">
        <v>0</v>
      </c>
      <c r="AF567" s="36"/>
      <c r="AG567" s="37"/>
      <c r="AH567" s="35">
        <v>0</v>
      </c>
      <c r="AI567" s="1" t="s">
        <v>1242</v>
      </c>
      <c r="AJ567" s="8">
        <v>45124</v>
      </c>
      <c r="AK567" s="8">
        <v>45238</v>
      </c>
      <c r="AL567" s="8"/>
      <c r="AM567" s="29">
        <v>10200</v>
      </c>
      <c r="AN567" s="29">
        <v>10200</v>
      </c>
      <c r="AO567" s="29">
        <v>10200</v>
      </c>
      <c r="AP567" s="29">
        <v>0</v>
      </c>
      <c r="AQ567" s="29">
        <v>0</v>
      </c>
      <c r="AR567" s="29">
        <v>0</v>
      </c>
      <c r="AS567" s="29">
        <v>0</v>
      </c>
      <c r="AT567" s="29">
        <v>0</v>
      </c>
      <c r="AU567" s="29">
        <v>0</v>
      </c>
      <c r="AV567" s="29"/>
      <c r="AW567" s="29"/>
      <c r="AX567" s="29">
        <v>0</v>
      </c>
      <c r="AY567" s="29">
        <v>10200</v>
      </c>
    </row>
    <row r="568" spans="1:51" x14ac:dyDescent="0.25">
      <c r="A568" s="1">
        <v>805027287</v>
      </c>
      <c r="B568" s="1" t="s">
        <v>13</v>
      </c>
      <c r="C568" s="7" t="s">
        <v>14</v>
      </c>
      <c r="D568" s="7">
        <v>302775</v>
      </c>
      <c r="E568" s="7" t="s">
        <v>372</v>
      </c>
      <c r="F568" s="7" t="s">
        <v>373</v>
      </c>
      <c r="G568" s="8">
        <v>45124.557129618246</v>
      </c>
      <c r="H568" s="8">
        <v>45238</v>
      </c>
      <c r="I568" s="9">
        <v>10200</v>
      </c>
      <c r="J568" s="9">
        <v>10200</v>
      </c>
      <c r="K568" s="9">
        <v>0</v>
      </c>
      <c r="L568" s="9">
        <v>10200</v>
      </c>
      <c r="M568" s="15" t="s">
        <v>20</v>
      </c>
      <c r="N568" s="15" t="e">
        <v>#N/A</v>
      </c>
      <c r="O568" s="1" t="s">
        <v>1293</v>
      </c>
      <c r="P568" s="9">
        <v>10200</v>
      </c>
      <c r="Q568" s="1">
        <v>136102804</v>
      </c>
      <c r="R568" s="1"/>
      <c r="S568" s="1"/>
      <c r="T568" s="35">
        <v>0</v>
      </c>
      <c r="U568" s="35">
        <v>0</v>
      </c>
      <c r="V568" s="41" t="s">
        <v>1294</v>
      </c>
      <c r="W568" s="37" t="s">
        <v>1294</v>
      </c>
      <c r="X568" s="35">
        <v>0</v>
      </c>
      <c r="Y568" s="35">
        <v>0</v>
      </c>
      <c r="Z568" s="35">
        <v>0</v>
      </c>
      <c r="AA568" s="36"/>
      <c r="AB568" s="37"/>
      <c r="AC568" s="35">
        <v>0</v>
      </c>
      <c r="AD568" s="35">
        <v>0</v>
      </c>
      <c r="AE568" s="35">
        <v>0</v>
      </c>
      <c r="AF568" s="36"/>
      <c r="AG568" s="37"/>
      <c r="AH568" s="35">
        <v>0</v>
      </c>
      <c r="AI568" s="1" t="s">
        <v>1242</v>
      </c>
      <c r="AJ568" s="8">
        <v>45124</v>
      </c>
      <c r="AK568" s="8">
        <v>45238</v>
      </c>
      <c r="AL568" s="8"/>
      <c r="AM568" s="29">
        <v>10200</v>
      </c>
      <c r="AN568" s="29">
        <v>10200</v>
      </c>
      <c r="AO568" s="29">
        <v>10200</v>
      </c>
      <c r="AP568" s="29">
        <v>0</v>
      </c>
      <c r="AQ568" s="29">
        <v>0</v>
      </c>
      <c r="AR568" s="29">
        <v>0</v>
      </c>
      <c r="AS568" s="29">
        <v>0</v>
      </c>
      <c r="AT568" s="29">
        <v>0</v>
      </c>
      <c r="AU568" s="29">
        <v>0</v>
      </c>
      <c r="AV568" s="29"/>
      <c r="AW568" s="29"/>
      <c r="AX568" s="29">
        <v>0</v>
      </c>
      <c r="AY568" s="29">
        <v>10200</v>
      </c>
    </row>
    <row r="569" spans="1:51" x14ac:dyDescent="0.25">
      <c r="A569" s="1">
        <v>805027287</v>
      </c>
      <c r="B569" s="1" t="s">
        <v>13</v>
      </c>
      <c r="C569" s="7" t="s">
        <v>14</v>
      </c>
      <c r="D569" s="7">
        <v>302776</v>
      </c>
      <c r="E569" s="7" t="s">
        <v>374</v>
      </c>
      <c r="F569" s="7" t="s">
        <v>375</v>
      </c>
      <c r="G569" s="8">
        <v>45124.557407407556</v>
      </c>
      <c r="H569" s="8">
        <v>45238</v>
      </c>
      <c r="I569" s="9">
        <v>10200</v>
      </c>
      <c r="J569" s="9">
        <v>10200</v>
      </c>
      <c r="K569" s="9">
        <v>0</v>
      </c>
      <c r="L569" s="9">
        <v>10200</v>
      </c>
      <c r="M569" s="15" t="s">
        <v>20</v>
      </c>
      <c r="N569" s="15" t="e">
        <v>#N/A</v>
      </c>
      <c r="O569" s="1" t="s">
        <v>1293</v>
      </c>
      <c r="P569" s="9">
        <v>10200</v>
      </c>
      <c r="Q569" s="1">
        <v>136102805</v>
      </c>
      <c r="R569" s="1"/>
      <c r="S569" s="1"/>
      <c r="T569" s="35">
        <v>0</v>
      </c>
      <c r="U569" s="35">
        <v>0</v>
      </c>
      <c r="V569" s="41" t="s">
        <v>1294</v>
      </c>
      <c r="W569" s="37" t="s">
        <v>1294</v>
      </c>
      <c r="X569" s="35">
        <v>0</v>
      </c>
      <c r="Y569" s="35">
        <v>0</v>
      </c>
      <c r="Z569" s="35">
        <v>0</v>
      </c>
      <c r="AA569" s="36"/>
      <c r="AB569" s="37"/>
      <c r="AC569" s="35">
        <v>0</v>
      </c>
      <c r="AD569" s="35">
        <v>0</v>
      </c>
      <c r="AE569" s="35">
        <v>0</v>
      </c>
      <c r="AF569" s="36"/>
      <c r="AG569" s="37"/>
      <c r="AH569" s="35">
        <v>0</v>
      </c>
      <c r="AI569" s="1" t="s">
        <v>1242</v>
      </c>
      <c r="AJ569" s="8">
        <v>45124</v>
      </c>
      <c r="AK569" s="8">
        <v>45238</v>
      </c>
      <c r="AL569" s="8"/>
      <c r="AM569" s="29">
        <v>10200</v>
      </c>
      <c r="AN569" s="29">
        <v>10200</v>
      </c>
      <c r="AO569" s="29">
        <v>10200</v>
      </c>
      <c r="AP569" s="29">
        <v>0</v>
      </c>
      <c r="AQ569" s="29">
        <v>0</v>
      </c>
      <c r="AR569" s="29">
        <v>0</v>
      </c>
      <c r="AS569" s="29">
        <v>0</v>
      </c>
      <c r="AT569" s="29">
        <v>0</v>
      </c>
      <c r="AU569" s="29">
        <v>0</v>
      </c>
      <c r="AV569" s="29"/>
      <c r="AW569" s="29"/>
      <c r="AX569" s="29">
        <v>0</v>
      </c>
      <c r="AY569" s="29">
        <v>10200</v>
      </c>
    </row>
    <row r="570" spans="1:51" x14ac:dyDescent="0.25">
      <c r="A570" s="1">
        <v>805027287</v>
      </c>
      <c r="B570" s="1" t="s">
        <v>13</v>
      </c>
      <c r="C570" s="7" t="s">
        <v>14</v>
      </c>
      <c r="D570" s="7">
        <v>302777</v>
      </c>
      <c r="E570" s="7" t="s">
        <v>376</v>
      </c>
      <c r="F570" s="7" t="s">
        <v>377</v>
      </c>
      <c r="G570" s="8">
        <v>45124.557638877537</v>
      </c>
      <c r="H570" s="8">
        <v>45238</v>
      </c>
      <c r="I570" s="9">
        <v>10200</v>
      </c>
      <c r="J570" s="9">
        <v>10200</v>
      </c>
      <c r="K570" s="9">
        <v>0</v>
      </c>
      <c r="L570" s="9">
        <v>10200</v>
      </c>
      <c r="M570" s="15" t="s">
        <v>20</v>
      </c>
      <c r="N570" s="15" t="e">
        <v>#N/A</v>
      </c>
      <c r="O570" s="1" t="s">
        <v>1293</v>
      </c>
      <c r="P570" s="9">
        <v>10200</v>
      </c>
      <c r="Q570" s="1">
        <v>136102806</v>
      </c>
      <c r="R570" s="1"/>
      <c r="S570" s="1"/>
      <c r="T570" s="35">
        <v>0</v>
      </c>
      <c r="U570" s="35">
        <v>0</v>
      </c>
      <c r="V570" s="41" t="s">
        <v>1294</v>
      </c>
      <c r="W570" s="37" t="s">
        <v>1294</v>
      </c>
      <c r="X570" s="35">
        <v>0</v>
      </c>
      <c r="Y570" s="35">
        <v>0</v>
      </c>
      <c r="Z570" s="35">
        <v>0</v>
      </c>
      <c r="AA570" s="36"/>
      <c r="AB570" s="37"/>
      <c r="AC570" s="35">
        <v>0</v>
      </c>
      <c r="AD570" s="35">
        <v>0</v>
      </c>
      <c r="AE570" s="35">
        <v>0</v>
      </c>
      <c r="AF570" s="36"/>
      <c r="AG570" s="37"/>
      <c r="AH570" s="35">
        <v>0</v>
      </c>
      <c r="AI570" s="1" t="s">
        <v>1242</v>
      </c>
      <c r="AJ570" s="8">
        <v>45124</v>
      </c>
      <c r="AK570" s="8">
        <v>45238</v>
      </c>
      <c r="AL570" s="8"/>
      <c r="AM570" s="29">
        <v>10200</v>
      </c>
      <c r="AN570" s="29">
        <v>10200</v>
      </c>
      <c r="AO570" s="29">
        <v>10200</v>
      </c>
      <c r="AP570" s="29">
        <v>0</v>
      </c>
      <c r="AQ570" s="29">
        <v>0</v>
      </c>
      <c r="AR570" s="29">
        <v>0</v>
      </c>
      <c r="AS570" s="29">
        <v>0</v>
      </c>
      <c r="AT570" s="29">
        <v>0</v>
      </c>
      <c r="AU570" s="29">
        <v>0</v>
      </c>
      <c r="AV570" s="29"/>
      <c r="AW570" s="29"/>
      <c r="AX570" s="29">
        <v>0</v>
      </c>
      <c r="AY570" s="29">
        <v>10200</v>
      </c>
    </row>
    <row r="571" spans="1:51" x14ac:dyDescent="0.25">
      <c r="A571" s="1">
        <v>805027287</v>
      </c>
      <c r="B571" s="1" t="s">
        <v>13</v>
      </c>
      <c r="C571" s="7" t="s">
        <v>14</v>
      </c>
      <c r="D571" s="7">
        <v>313795</v>
      </c>
      <c r="E571" s="7" t="s">
        <v>378</v>
      </c>
      <c r="F571" s="7" t="s">
        <v>379</v>
      </c>
      <c r="G571" s="8">
        <v>45180.394849525299</v>
      </c>
      <c r="H571" s="8">
        <v>45240</v>
      </c>
      <c r="I571" s="9">
        <v>10200</v>
      </c>
      <c r="J571" s="9">
        <v>10200</v>
      </c>
      <c r="K571" s="9">
        <v>0</v>
      </c>
      <c r="L571" s="9">
        <v>10200</v>
      </c>
      <c r="M571" s="15" t="s">
        <v>20</v>
      </c>
      <c r="N571" s="15" t="e">
        <v>#N/A</v>
      </c>
      <c r="O571" s="1" t="s">
        <v>1293</v>
      </c>
      <c r="P571" s="9">
        <v>10200</v>
      </c>
      <c r="Q571" s="1">
        <v>136102770</v>
      </c>
      <c r="R571" s="1"/>
      <c r="S571" s="1"/>
      <c r="T571" s="35">
        <v>0</v>
      </c>
      <c r="U571" s="35">
        <v>0</v>
      </c>
      <c r="V571" s="41" t="s">
        <v>1294</v>
      </c>
      <c r="W571" s="37" t="s">
        <v>1294</v>
      </c>
      <c r="X571" s="35">
        <v>0</v>
      </c>
      <c r="Y571" s="35">
        <v>0</v>
      </c>
      <c r="Z571" s="35">
        <v>0</v>
      </c>
      <c r="AA571" s="36"/>
      <c r="AB571" s="37"/>
      <c r="AC571" s="35">
        <v>0</v>
      </c>
      <c r="AD571" s="35">
        <v>0</v>
      </c>
      <c r="AE571" s="35">
        <v>0</v>
      </c>
      <c r="AF571" s="36"/>
      <c r="AG571" s="37"/>
      <c r="AH571" s="35">
        <v>0</v>
      </c>
      <c r="AI571" s="1" t="s">
        <v>1242</v>
      </c>
      <c r="AJ571" s="8">
        <v>45180</v>
      </c>
      <c r="AK571" s="8">
        <v>45240</v>
      </c>
      <c r="AL571" s="8"/>
      <c r="AM571" s="29">
        <v>10200</v>
      </c>
      <c r="AN571" s="29">
        <v>10200</v>
      </c>
      <c r="AO571" s="29">
        <v>10200</v>
      </c>
      <c r="AP571" s="29">
        <v>0</v>
      </c>
      <c r="AQ571" s="29">
        <v>0</v>
      </c>
      <c r="AR571" s="29">
        <v>0</v>
      </c>
      <c r="AS571" s="29">
        <v>0</v>
      </c>
      <c r="AT571" s="29">
        <v>0</v>
      </c>
      <c r="AU571" s="29">
        <v>0</v>
      </c>
      <c r="AV571" s="29"/>
      <c r="AW571" s="29"/>
      <c r="AX571" s="29">
        <v>0</v>
      </c>
      <c r="AY571" s="29">
        <v>10200</v>
      </c>
    </row>
    <row r="572" spans="1:51" x14ac:dyDescent="0.25">
      <c r="A572" s="1">
        <v>805027287</v>
      </c>
      <c r="B572" s="1" t="s">
        <v>13</v>
      </c>
      <c r="C572" s="7" t="s">
        <v>14</v>
      </c>
      <c r="D572" s="7">
        <v>319710</v>
      </c>
      <c r="E572" s="7" t="s">
        <v>386</v>
      </c>
      <c r="F572" s="7" t="s">
        <v>387</v>
      </c>
      <c r="G572" s="8">
        <v>45219.521365740802</v>
      </c>
      <c r="H572" s="8">
        <v>45245</v>
      </c>
      <c r="I572" s="9">
        <v>10200</v>
      </c>
      <c r="J572" s="9">
        <v>10200</v>
      </c>
      <c r="K572" s="9">
        <v>0</v>
      </c>
      <c r="L572" s="9">
        <v>10200</v>
      </c>
      <c r="M572" s="15" t="s">
        <v>20</v>
      </c>
      <c r="N572" s="15" t="e">
        <v>#N/A</v>
      </c>
      <c r="O572" s="1" t="s">
        <v>1293</v>
      </c>
      <c r="P572" s="9">
        <v>10200</v>
      </c>
      <c r="Q572" s="1">
        <v>136102848</v>
      </c>
      <c r="R572" s="1"/>
      <c r="S572" s="1"/>
      <c r="T572" s="35">
        <v>0</v>
      </c>
      <c r="U572" s="35">
        <v>0</v>
      </c>
      <c r="V572" s="41" t="s">
        <v>1294</v>
      </c>
      <c r="W572" s="37" t="s">
        <v>1294</v>
      </c>
      <c r="X572" s="35">
        <v>0</v>
      </c>
      <c r="Y572" s="35">
        <v>0</v>
      </c>
      <c r="Z572" s="35">
        <v>0</v>
      </c>
      <c r="AA572" s="36"/>
      <c r="AB572" s="37"/>
      <c r="AC572" s="35">
        <v>0</v>
      </c>
      <c r="AD572" s="35">
        <v>0</v>
      </c>
      <c r="AE572" s="35">
        <v>0</v>
      </c>
      <c r="AF572" s="36"/>
      <c r="AG572" s="37"/>
      <c r="AH572" s="35">
        <v>0</v>
      </c>
      <c r="AI572" s="1" t="s">
        <v>1242</v>
      </c>
      <c r="AJ572" s="8">
        <v>45219</v>
      </c>
      <c r="AK572" s="8">
        <v>45245</v>
      </c>
      <c r="AL572" s="8"/>
      <c r="AM572" s="29">
        <v>10200</v>
      </c>
      <c r="AN572" s="29">
        <v>10200</v>
      </c>
      <c r="AO572" s="29">
        <v>10200</v>
      </c>
      <c r="AP572" s="29">
        <v>0</v>
      </c>
      <c r="AQ572" s="29">
        <v>0</v>
      </c>
      <c r="AR572" s="29">
        <v>0</v>
      </c>
      <c r="AS572" s="29">
        <v>0</v>
      </c>
      <c r="AT572" s="29">
        <v>0</v>
      </c>
      <c r="AU572" s="29">
        <v>0</v>
      </c>
      <c r="AV572" s="29"/>
      <c r="AW572" s="29"/>
      <c r="AX572" s="29">
        <v>0</v>
      </c>
      <c r="AY572" s="29">
        <v>10200</v>
      </c>
    </row>
    <row r="573" spans="1:51" x14ac:dyDescent="0.25">
      <c r="A573" s="1">
        <v>805027287</v>
      </c>
      <c r="B573" s="1" t="s">
        <v>13</v>
      </c>
      <c r="C573" s="7" t="s">
        <v>14</v>
      </c>
      <c r="D573" s="7">
        <v>308106</v>
      </c>
      <c r="E573" s="7" t="s">
        <v>412</v>
      </c>
      <c r="F573" s="7" t="s">
        <v>413</v>
      </c>
      <c r="G573" s="8">
        <v>45154.624050925951</v>
      </c>
      <c r="H573" s="8">
        <v>45265</v>
      </c>
      <c r="I573" s="9">
        <v>10200</v>
      </c>
      <c r="J573" s="9">
        <v>10200</v>
      </c>
      <c r="K573" s="9">
        <v>0</v>
      </c>
      <c r="L573" s="9">
        <v>10200</v>
      </c>
      <c r="M573" s="15" t="s">
        <v>20</v>
      </c>
      <c r="N573" s="15" t="e">
        <v>#N/A</v>
      </c>
      <c r="O573" s="1" t="s">
        <v>1293</v>
      </c>
      <c r="P573" s="9">
        <v>10200</v>
      </c>
      <c r="Q573" s="1">
        <v>136102749</v>
      </c>
      <c r="R573" s="1"/>
      <c r="S573" s="1"/>
      <c r="T573" s="35">
        <v>0</v>
      </c>
      <c r="U573" s="35">
        <v>0</v>
      </c>
      <c r="V573" s="41" t="s">
        <v>1294</v>
      </c>
      <c r="W573" s="37" t="s">
        <v>1294</v>
      </c>
      <c r="X573" s="35">
        <v>0</v>
      </c>
      <c r="Y573" s="35">
        <v>0</v>
      </c>
      <c r="Z573" s="35">
        <v>0</v>
      </c>
      <c r="AA573" s="36"/>
      <c r="AB573" s="37"/>
      <c r="AC573" s="35">
        <v>0</v>
      </c>
      <c r="AD573" s="35">
        <v>0</v>
      </c>
      <c r="AE573" s="35">
        <v>0</v>
      </c>
      <c r="AF573" s="36"/>
      <c r="AG573" s="37"/>
      <c r="AH573" s="35">
        <v>0</v>
      </c>
      <c r="AI573" s="1" t="s">
        <v>1242</v>
      </c>
      <c r="AJ573" s="8">
        <v>45160</v>
      </c>
      <c r="AK573" s="8">
        <v>45265</v>
      </c>
      <c r="AL573" s="8"/>
      <c r="AM573" s="29">
        <v>10200</v>
      </c>
      <c r="AN573" s="29">
        <v>10200</v>
      </c>
      <c r="AO573" s="29">
        <v>10200</v>
      </c>
      <c r="AP573" s="29">
        <v>0</v>
      </c>
      <c r="AQ573" s="29">
        <v>0</v>
      </c>
      <c r="AR573" s="29">
        <v>0</v>
      </c>
      <c r="AS573" s="29">
        <v>0</v>
      </c>
      <c r="AT573" s="29">
        <v>0</v>
      </c>
      <c r="AU573" s="29">
        <v>0</v>
      </c>
      <c r="AV573" s="29"/>
      <c r="AW573" s="29"/>
      <c r="AX573" s="29">
        <v>0</v>
      </c>
      <c r="AY573" s="29">
        <v>10200</v>
      </c>
    </row>
    <row r="574" spans="1:51" x14ac:dyDescent="0.25">
      <c r="A574" s="1">
        <v>805027287</v>
      </c>
      <c r="B574" s="1" t="s">
        <v>13</v>
      </c>
      <c r="C574" s="7" t="s">
        <v>14</v>
      </c>
      <c r="D574" s="7">
        <v>308107</v>
      </c>
      <c r="E574" s="7" t="s">
        <v>414</v>
      </c>
      <c r="F574" s="7" t="s">
        <v>415</v>
      </c>
      <c r="G574" s="8">
        <v>45154.624236099422</v>
      </c>
      <c r="H574" s="8">
        <v>45265</v>
      </c>
      <c r="I574" s="9">
        <v>10200</v>
      </c>
      <c r="J574" s="9">
        <v>10200</v>
      </c>
      <c r="K574" s="9">
        <v>0</v>
      </c>
      <c r="L574" s="9">
        <v>10200</v>
      </c>
      <c r="M574" s="15" t="s">
        <v>20</v>
      </c>
      <c r="N574" s="15" t="e">
        <v>#N/A</v>
      </c>
      <c r="O574" s="1" t="s">
        <v>1293</v>
      </c>
      <c r="P574" s="9">
        <v>10200</v>
      </c>
      <c r="Q574" s="1">
        <v>136102750</v>
      </c>
      <c r="R574" s="1"/>
      <c r="S574" s="1"/>
      <c r="T574" s="35">
        <v>0</v>
      </c>
      <c r="U574" s="35">
        <v>0</v>
      </c>
      <c r="V574" s="41" t="s">
        <v>1294</v>
      </c>
      <c r="W574" s="37" t="s">
        <v>1294</v>
      </c>
      <c r="X574" s="35">
        <v>0</v>
      </c>
      <c r="Y574" s="35">
        <v>0</v>
      </c>
      <c r="Z574" s="35">
        <v>0</v>
      </c>
      <c r="AA574" s="36"/>
      <c r="AB574" s="37"/>
      <c r="AC574" s="35">
        <v>0</v>
      </c>
      <c r="AD574" s="35">
        <v>0</v>
      </c>
      <c r="AE574" s="35">
        <v>0</v>
      </c>
      <c r="AF574" s="36"/>
      <c r="AG574" s="37"/>
      <c r="AH574" s="35">
        <v>0</v>
      </c>
      <c r="AI574" s="1" t="s">
        <v>1242</v>
      </c>
      <c r="AJ574" s="8">
        <v>45160</v>
      </c>
      <c r="AK574" s="8">
        <v>45265</v>
      </c>
      <c r="AL574" s="8"/>
      <c r="AM574" s="29">
        <v>10200</v>
      </c>
      <c r="AN574" s="29">
        <v>10200</v>
      </c>
      <c r="AO574" s="29">
        <v>10200</v>
      </c>
      <c r="AP574" s="29">
        <v>0</v>
      </c>
      <c r="AQ574" s="29">
        <v>0</v>
      </c>
      <c r="AR574" s="29">
        <v>0</v>
      </c>
      <c r="AS574" s="29">
        <v>0</v>
      </c>
      <c r="AT574" s="29">
        <v>0</v>
      </c>
      <c r="AU574" s="29">
        <v>0</v>
      </c>
      <c r="AV574" s="29"/>
      <c r="AW574" s="29"/>
      <c r="AX574" s="29">
        <v>0</v>
      </c>
      <c r="AY574" s="29">
        <v>10200</v>
      </c>
    </row>
    <row r="575" spans="1:51" x14ac:dyDescent="0.25">
      <c r="A575" s="1">
        <v>805027287</v>
      </c>
      <c r="B575" s="1" t="s">
        <v>13</v>
      </c>
      <c r="C575" s="7" t="s">
        <v>14</v>
      </c>
      <c r="D575" s="7">
        <v>308556</v>
      </c>
      <c r="E575" s="7" t="s">
        <v>420</v>
      </c>
      <c r="F575" s="7" t="s">
        <v>421</v>
      </c>
      <c r="G575" s="8">
        <v>45169.679247685242</v>
      </c>
      <c r="H575" s="8">
        <v>45265</v>
      </c>
      <c r="I575" s="9">
        <v>10200</v>
      </c>
      <c r="J575" s="9">
        <v>10200</v>
      </c>
      <c r="K575" s="9">
        <v>0</v>
      </c>
      <c r="L575" s="9">
        <v>10200</v>
      </c>
      <c r="M575" s="15" t="s">
        <v>20</v>
      </c>
      <c r="N575" s="15" t="e">
        <v>#N/A</v>
      </c>
      <c r="O575" s="1" t="s">
        <v>1293</v>
      </c>
      <c r="P575" s="9">
        <v>10200</v>
      </c>
      <c r="Q575" s="1">
        <v>136102760</v>
      </c>
      <c r="R575" s="1"/>
      <c r="S575" s="1"/>
      <c r="T575" s="35">
        <v>0</v>
      </c>
      <c r="U575" s="35">
        <v>0</v>
      </c>
      <c r="V575" s="41" t="s">
        <v>1294</v>
      </c>
      <c r="W575" s="37" t="s">
        <v>1294</v>
      </c>
      <c r="X575" s="35">
        <v>0</v>
      </c>
      <c r="Y575" s="35">
        <v>0</v>
      </c>
      <c r="Z575" s="35">
        <v>0</v>
      </c>
      <c r="AA575" s="36"/>
      <c r="AB575" s="37"/>
      <c r="AC575" s="35">
        <v>0</v>
      </c>
      <c r="AD575" s="35">
        <v>0</v>
      </c>
      <c r="AE575" s="35">
        <v>0</v>
      </c>
      <c r="AF575" s="36"/>
      <c r="AG575" s="37"/>
      <c r="AH575" s="35">
        <v>0</v>
      </c>
      <c r="AI575" s="1" t="s">
        <v>1242</v>
      </c>
      <c r="AJ575" s="8">
        <v>45169</v>
      </c>
      <c r="AK575" s="8">
        <v>45265</v>
      </c>
      <c r="AL575" s="8"/>
      <c r="AM575" s="29">
        <v>10200</v>
      </c>
      <c r="AN575" s="29">
        <v>10200</v>
      </c>
      <c r="AO575" s="29">
        <v>10200</v>
      </c>
      <c r="AP575" s="29">
        <v>0</v>
      </c>
      <c r="AQ575" s="29">
        <v>0</v>
      </c>
      <c r="AR575" s="29">
        <v>0</v>
      </c>
      <c r="AS575" s="29">
        <v>0</v>
      </c>
      <c r="AT575" s="29">
        <v>0</v>
      </c>
      <c r="AU575" s="29">
        <v>0</v>
      </c>
      <c r="AV575" s="29"/>
      <c r="AW575" s="29"/>
      <c r="AX575" s="29">
        <v>0</v>
      </c>
      <c r="AY575" s="29">
        <v>10200</v>
      </c>
    </row>
    <row r="576" spans="1:51" x14ac:dyDescent="0.25">
      <c r="A576" s="1">
        <v>805027287</v>
      </c>
      <c r="B576" s="1" t="s">
        <v>13</v>
      </c>
      <c r="C576" s="7" t="s">
        <v>14</v>
      </c>
      <c r="D576" s="7">
        <v>280320</v>
      </c>
      <c r="E576" s="7" t="s">
        <v>44</v>
      </c>
      <c r="F576" s="7" t="s">
        <v>45</v>
      </c>
      <c r="G576" s="8">
        <v>45006.687812500168</v>
      </c>
      <c r="H576" s="8">
        <v>45231</v>
      </c>
      <c r="I576" s="9">
        <v>393400</v>
      </c>
      <c r="J576" s="9">
        <v>393400</v>
      </c>
      <c r="K576" s="9">
        <v>0</v>
      </c>
      <c r="L576" s="9">
        <v>393400</v>
      </c>
      <c r="M576" s="15" t="s">
        <v>20</v>
      </c>
      <c r="N576" s="15" t="e">
        <v>#N/A</v>
      </c>
      <c r="O576" s="1" t="s">
        <v>1293</v>
      </c>
      <c r="P576" s="9">
        <v>0</v>
      </c>
      <c r="Q576" s="1"/>
      <c r="R576" s="1"/>
      <c r="S576" s="1"/>
      <c r="T576" s="35">
        <v>0</v>
      </c>
      <c r="U576" s="35">
        <v>0</v>
      </c>
      <c r="V576" s="41" t="s">
        <v>1294</v>
      </c>
      <c r="W576" s="37" t="s">
        <v>1294</v>
      </c>
      <c r="X576" s="35">
        <v>0</v>
      </c>
      <c r="Y576" s="35">
        <v>0</v>
      </c>
      <c r="Z576" s="35">
        <v>0</v>
      </c>
      <c r="AA576" s="36"/>
      <c r="AB576" s="37"/>
      <c r="AC576" s="35">
        <v>0</v>
      </c>
      <c r="AD576" s="35">
        <v>0</v>
      </c>
      <c r="AE576" s="35">
        <v>0</v>
      </c>
      <c r="AF576" s="36"/>
      <c r="AG576" s="37"/>
      <c r="AH576" s="35">
        <v>0</v>
      </c>
      <c r="AI576" s="1" t="s">
        <v>1242</v>
      </c>
      <c r="AJ576" s="8">
        <v>45006</v>
      </c>
      <c r="AK576" s="8">
        <v>45231</v>
      </c>
      <c r="AL576" s="8"/>
      <c r="AM576" s="29">
        <v>393400</v>
      </c>
      <c r="AN576" s="29">
        <v>393400</v>
      </c>
      <c r="AO576" s="29">
        <v>393400</v>
      </c>
      <c r="AP576" s="29">
        <v>0</v>
      </c>
      <c r="AQ576" s="29">
        <v>0</v>
      </c>
      <c r="AR576" s="29">
        <v>0</v>
      </c>
      <c r="AS576" s="29">
        <v>0</v>
      </c>
      <c r="AT576" s="29">
        <v>0</v>
      </c>
      <c r="AU576" s="29">
        <v>0</v>
      </c>
      <c r="AV576" s="29"/>
      <c r="AW576" s="29"/>
      <c r="AX576" s="29">
        <v>0</v>
      </c>
      <c r="AY576" s="29">
        <v>393400</v>
      </c>
    </row>
    <row r="577" spans="1:51" x14ac:dyDescent="0.25">
      <c r="A577" s="1">
        <v>805027287</v>
      </c>
      <c r="B577" s="1" t="s">
        <v>13</v>
      </c>
      <c r="C577" s="7" t="s">
        <v>14</v>
      </c>
      <c r="D577" s="7">
        <v>296989</v>
      </c>
      <c r="E577" s="7" t="s">
        <v>46</v>
      </c>
      <c r="F577" s="7" t="s">
        <v>47</v>
      </c>
      <c r="G577" s="8">
        <v>45099.60888887709</v>
      </c>
      <c r="H577" s="8">
        <v>45238</v>
      </c>
      <c r="I577" s="9">
        <v>190600</v>
      </c>
      <c r="J577" s="9">
        <v>190600</v>
      </c>
      <c r="K577" s="9">
        <v>0</v>
      </c>
      <c r="L577" s="9">
        <v>190600</v>
      </c>
      <c r="M577" s="15" t="s">
        <v>20</v>
      </c>
      <c r="N577" s="15" t="e">
        <v>#N/A</v>
      </c>
      <c r="O577" s="1" t="s">
        <v>1293</v>
      </c>
      <c r="P577" s="9">
        <v>0</v>
      </c>
      <c r="Q577" s="1"/>
      <c r="R577" s="1"/>
      <c r="S577" s="1"/>
      <c r="T577" s="35">
        <v>0</v>
      </c>
      <c r="U577" s="35">
        <v>0</v>
      </c>
      <c r="V577" s="41" t="s">
        <v>1294</v>
      </c>
      <c r="W577" s="37" t="s">
        <v>1294</v>
      </c>
      <c r="X577" s="35">
        <v>0</v>
      </c>
      <c r="Y577" s="35">
        <v>0</v>
      </c>
      <c r="Z577" s="35">
        <v>0</v>
      </c>
      <c r="AA577" s="36"/>
      <c r="AB577" s="37"/>
      <c r="AC577" s="35">
        <v>0</v>
      </c>
      <c r="AD577" s="35">
        <v>0</v>
      </c>
      <c r="AE577" s="35">
        <v>0</v>
      </c>
      <c r="AF577" s="36"/>
      <c r="AG577" s="37"/>
      <c r="AH577" s="35">
        <v>0</v>
      </c>
      <c r="AI577" s="1" t="s">
        <v>1242</v>
      </c>
      <c r="AJ577" s="8">
        <v>45099</v>
      </c>
      <c r="AK577" s="8">
        <v>45238</v>
      </c>
      <c r="AL577" s="8"/>
      <c r="AM577" s="29">
        <v>190600</v>
      </c>
      <c r="AN577" s="29">
        <v>190600</v>
      </c>
      <c r="AO577" s="29">
        <v>190600</v>
      </c>
      <c r="AP577" s="29">
        <v>0</v>
      </c>
      <c r="AQ577" s="29">
        <v>280839</v>
      </c>
      <c r="AR577" s="29">
        <v>0</v>
      </c>
      <c r="AS577" s="29">
        <v>0</v>
      </c>
      <c r="AT577" s="29">
        <v>0</v>
      </c>
      <c r="AU577" s="29">
        <v>0</v>
      </c>
      <c r="AV577" s="29"/>
      <c r="AW577" s="29"/>
      <c r="AX577" s="29">
        <v>0</v>
      </c>
      <c r="AY577" s="29">
        <v>190600</v>
      </c>
    </row>
    <row r="578" spans="1:51" x14ac:dyDescent="0.25">
      <c r="A578" s="1">
        <v>805027287</v>
      </c>
      <c r="B578" s="1" t="s">
        <v>13</v>
      </c>
      <c r="C578" s="7" t="s">
        <v>14</v>
      </c>
      <c r="D578" s="7">
        <v>296990</v>
      </c>
      <c r="E578" s="7" t="s">
        <v>48</v>
      </c>
      <c r="F578" s="7" t="s">
        <v>49</v>
      </c>
      <c r="G578" s="8">
        <v>45099.609062488656</v>
      </c>
      <c r="H578" s="8">
        <v>45238</v>
      </c>
      <c r="I578" s="9">
        <v>138800</v>
      </c>
      <c r="J578" s="9">
        <v>138800</v>
      </c>
      <c r="K578" s="9">
        <v>0</v>
      </c>
      <c r="L578" s="9">
        <v>138800</v>
      </c>
      <c r="M578" s="15" t="s">
        <v>20</v>
      </c>
      <c r="N578" s="15" t="e">
        <v>#N/A</v>
      </c>
      <c r="O578" s="1" t="s">
        <v>1293</v>
      </c>
      <c r="P578" s="9">
        <v>0</v>
      </c>
      <c r="Q578" s="1"/>
      <c r="R578" s="1"/>
      <c r="S578" s="1"/>
      <c r="T578" s="35">
        <v>0</v>
      </c>
      <c r="U578" s="35">
        <v>0</v>
      </c>
      <c r="V578" s="41" t="s">
        <v>1294</v>
      </c>
      <c r="W578" s="37" t="s">
        <v>1294</v>
      </c>
      <c r="X578" s="35">
        <v>0</v>
      </c>
      <c r="Y578" s="35">
        <v>0</v>
      </c>
      <c r="Z578" s="35">
        <v>0</v>
      </c>
      <c r="AA578" s="36"/>
      <c r="AB578" s="37"/>
      <c r="AC578" s="35">
        <v>0</v>
      </c>
      <c r="AD578" s="35">
        <v>0</v>
      </c>
      <c r="AE578" s="35">
        <v>0</v>
      </c>
      <c r="AF578" s="36"/>
      <c r="AG578" s="37"/>
      <c r="AH578" s="35">
        <v>0</v>
      </c>
      <c r="AI578" s="1" t="s">
        <v>1242</v>
      </c>
      <c r="AJ578" s="8">
        <v>45099</v>
      </c>
      <c r="AK578" s="8">
        <v>45238</v>
      </c>
      <c r="AL578" s="8"/>
      <c r="AM578" s="29">
        <v>138800</v>
      </c>
      <c r="AN578" s="29">
        <v>138800</v>
      </c>
      <c r="AO578" s="29">
        <v>138800</v>
      </c>
      <c r="AP578" s="29">
        <v>0</v>
      </c>
      <c r="AQ578" s="29">
        <v>285403</v>
      </c>
      <c r="AR578" s="29">
        <v>0</v>
      </c>
      <c r="AS578" s="29">
        <v>0</v>
      </c>
      <c r="AT578" s="29">
        <v>0</v>
      </c>
      <c r="AU578" s="29">
        <v>0</v>
      </c>
      <c r="AV578" s="29"/>
      <c r="AW578" s="29"/>
      <c r="AX578" s="29">
        <v>0</v>
      </c>
      <c r="AY578" s="29">
        <v>138800</v>
      </c>
    </row>
    <row r="579" spans="1:51" x14ac:dyDescent="0.25">
      <c r="A579" s="1">
        <v>805027287</v>
      </c>
      <c r="B579" s="1" t="s">
        <v>13</v>
      </c>
      <c r="C579" s="7" t="s">
        <v>14</v>
      </c>
      <c r="D579" s="7">
        <v>296991</v>
      </c>
      <c r="E579" s="7" t="s">
        <v>50</v>
      </c>
      <c r="F579" s="7" t="s">
        <v>51</v>
      </c>
      <c r="G579" s="8">
        <v>45099.609259259421</v>
      </c>
      <c r="H579" s="8">
        <v>45238</v>
      </c>
      <c r="I579" s="9">
        <v>246900</v>
      </c>
      <c r="J579" s="9">
        <v>246900</v>
      </c>
      <c r="K579" s="9">
        <v>0</v>
      </c>
      <c r="L579" s="9">
        <v>246900</v>
      </c>
      <c r="M579" s="15" t="s">
        <v>20</v>
      </c>
      <c r="N579" s="15" t="e">
        <v>#N/A</v>
      </c>
      <c r="O579" s="1" t="s">
        <v>1293</v>
      </c>
      <c r="P579" s="9">
        <v>0</v>
      </c>
      <c r="Q579" s="1"/>
      <c r="R579" s="1"/>
      <c r="S579" s="1"/>
      <c r="T579" s="35">
        <v>0</v>
      </c>
      <c r="U579" s="35">
        <v>0</v>
      </c>
      <c r="V579" s="41" t="s">
        <v>1294</v>
      </c>
      <c r="W579" s="37" t="s">
        <v>1294</v>
      </c>
      <c r="X579" s="35">
        <v>0</v>
      </c>
      <c r="Y579" s="35">
        <v>0</v>
      </c>
      <c r="Z579" s="35">
        <v>0</v>
      </c>
      <c r="AA579" s="36"/>
      <c r="AB579" s="37"/>
      <c r="AC579" s="35">
        <v>0</v>
      </c>
      <c r="AD579" s="35">
        <v>0</v>
      </c>
      <c r="AE579" s="35">
        <v>0</v>
      </c>
      <c r="AF579" s="36"/>
      <c r="AG579" s="37"/>
      <c r="AH579" s="35">
        <v>0</v>
      </c>
      <c r="AI579" s="1" t="s">
        <v>1242</v>
      </c>
      <c r="AJ579" s="8">
        <v>45099</v>
      </c>
      <c r="AK579" s="8">
        <v>45238</v>
      </c>
      <c r="AL579" s="8"/>
      <c r="AM579" s="29">
        <v>246900</v>
      </c>
      <c r="AN579" s="29">
        <v>246900</v>
      </c>
      <c r="AO579" s="29">
        <v>246900</v>
      </c>
      <c r="AP579" s="29">
        <v>0</v>
      </c>
      <c r="AQ579" s="29">
        <v>285403</v>
      </c>
      <c r="AR579" s="29">
        <v>0</v>
      </c>
      <c r="AS579" s="29">
        <v>0</v>
      </c>
      <c r="AT579" s="29">
        <v>0</v>
      </c>
      <c r="AU579" s="29">
        <v>0</v>
      </c>
      <c r="AV579" s="29"/>
      <c r="AW579" s="29"/>
      <c r="AX579" s="29">
        <v>0</v>
      </c>
      <c r="AY579" s="29">
        <v>246900</v>
      </c>
    </row>
    <row r="580" spans="1:51" x14ac:dyDescent="0.25">
      <c r="A580" s="1">
        <v>805027287</v>
      </c>
      <c r="B580" s="1" t="s">
        <v>13</v>
      </c>
      <c r="C580" s="7" t="s">
        <v>14</v>
      </c>
      <c r="D580" s="7">
        <v>296992</v>
      </c>
      <c r="E580" s="7" t="s">
        <v>52</v>
      </c>
      <c r="F580" s="7" t="s">
        <v>53</v>
      </c>
      <c r="G580" s="8">
        <v>45099.609560173471</v>
      </c>
      <c r="H580" s="8">
        <v>45238</v>
      </c>
      <c r="I580" s="9">
        <v>282800</v>
      </c>
      <c r="J580" s="9">
        <v>282800</v>
      </c>
      <c r="K580" s="9">
        <v>0</v>
      </c>
      <c r="L580" s="9">
        <v>282800</v>
      </c>
      <c r="M580" s="15" t="s">
        <v>20</v>
      </c>
      <c r="N580" s="15" t="e">
        <v>#N/A</v>
      </c>
      <c r="O580" s="1" t="s">
        <v>1293</v>
      </c>
      <c r="P580" s="9">
        <v>0</v>
      </c>
      <c r="Q580" s="1"/>
      <c r="R580" s="1"/>
      <c r="S580" s="1"/>
      <c r="T580" s="35">
        <v>0</v>
      </c>
      <c r="U580" s="35">
        <v>0</v>
      </c>
      <c r="V580" s="41" t="s">
        <v>1294</v>
      </c>
      <c r="W580" s="37" t="s">
        <v>1294</v>
      </c>
      <c r="X580" s="35">
        <v>0</v>
      </c>
      <c r="Y580" s="35">
        <v>0</v>
      </c>
      <c r="Z580" s="35">
        <v>0</v>
      </c>
      <c r="AA580" s="36"/>
      <c r="AB580" s="37"/>
      <c r="AC580" s="35">
        <v>0</v>
      </c>
      <c r="AD580" s="35">
        <v>0</v>
      </c>
      <c r="AE580" s="35">
        <v>0</v>
      </c>
      <c r="AF580" s="36"/>
      <c r="AG580" s="37"/>
      <c r="AH580" s="35">
        <v>0</v>
      </c>
      <c r="AI580" s="1" t="s">
        <v>1242</v>
      </c>
      <c r="AJ580" s="8">
        <v>45099</v>
      </c>
      <c r="AK580" s="8">
        <v>45238</v>
      </c>
      <c r="AL580" s="8"/>
      <c r="AM580" s="29">
        <v>282800</v>
      </c>
      <c r="AN580" s="29">
        <v>282800</v>
      </c>
      <c r="AO580" s="29">
        <v>282800</v>
      </c>
      <c r="AP580" s="29">
        <v>0</v>
      </c>
      <c r="AQ580" s="29">
        <v>285403</v>
      </c>
      <c r="AR580" s="29">
        <v>0</v>
      </c>
      <c r="AS580" s="29">
        <v>0</v>
      </c>
      <c r="AT580" s="29">
        <v>0</v>
      </c>
      <c r="AU580" s="29">
        <v>0</v>
      </c>
      <c r="AV580" s="29"/>
      <c r="AW580" s="29"/>
      <c r="AX580" s="29">
        <v>0</v>
      </c>
      <c r="AY580" s="29">
        <v>282800</v>
      </c>
    </row>
    <row r="581" spans="1:51" x14ac:dyDescent="0.25">
      <c r="A581" s="1">
        <v>805027287</v>
      </c>
      <c r="B581" s="1" t="s">
        <v>13</v>
      </c>
      <c r="C581" s="7" t="s">
        <v>14</v>
      </c>
      <c r="D581" s="7">
        <v>299791</v>
      </c>
      <c r="E581" s="7" t="s">
        <v>68</v>
      </c>
      <c r="F581" s="7" t="s">
        <v>69</v>
      </c>
      <c r="G581" s="8">
        <v>45107.318506944459</v>
      </c>
      <c r="H581" s="8">
        <v>45238</v>
      </c>
      <c r="I581" s="9">
        <v>503800</v>
      </c>
      <c r="J581" s="9">
        <v>503800</v>
      </c>
      <c r="K581" s="9">
        <v>0</v>
      </c>
      <c r="L581" s="9">
        <v>503800</v>
      </c>
      <c r="M581" s="15" t="s">
        <v>20</v>
      </c>
      <c r="N581" s="15" t="e">
        <v>#N/A</v>
      </c>
      <c r="O581" s="1" t="s">
        <v>1293</v>
      </c>
      <c r="P581" s="9">
        <v>0</v>
      </c>
      <c r="Q581" s="1"/>
      <c r="R581" s="1"/>
      <c r="S581" s="1"/>
      <c r="T581" s="35">
        <v>0</v>
      </c>
      <c r="U581" s="35">
        <v>0</v>
      </c>
      <c r="V581" s="41" t="s">
        <v>1294</v>
      </c>
      <c r="W581" s="37" t="s">
        <v>1294</v>
      </c>
      <c r="X581" s="35">
        <v>0</v>
      </c>
      <c r="Y581" s="35">
        <v>0</v>
      </c>
      <c r="Z581" s="35">
        <v>0</v>
      </c>
      <c r="AA581" s="36"/>
      <c r="AB581" s="37"/>
      <c r="AC581" s="35">
        <v>0</v>
      </c>
      <c r="AD581" s="35">
        <v>0</v>
      </c>
      <c r="AE581" s="35">
        <v>0</v>
      </c>
      <c r="AF581" s="36"/>
      <c r="AG581" s="37"/>
      <c r="AH581" s="35">
        <v>0</v>
      </c>
      <c r="AI581" s="1" t="s">
        <v>1242</v>
      </c>
      <c r="AJ581" s="8">
        <v>45107</v>
      </c>
      <c r="AK581" s="8">
        <v>45238</v>
      </c>
      <c r="AL581" s="8"/>
      <c r="AM581" s="29">
        <v>503800</v>
      </c>
      <c r="AN581" s="29">
        <v>503800</v>
      </c>
      <c r="AO581" s="29">
        <v>503800</v>
      </c>
      <c r="AP581" s="29">
        <v>0</v>
      </c>
      <c r="AQ581" s="29">
        <v>285403</v>
      </c>
      <c r="AR581" s="29">
        <v>0</v>
      </c>
      <c r="AS581" s="29">
        <v>0</v>
      </c>
      <c r="AT581" s="29">
        <v>0</v>
      </c>
      <c r="AU581" s="29">
        <v>0</v>
      </c>
      <c r="AV581" s="29"/>
      <c r="AW581" s="29"/>
      <c r="AX581" s="29">
        <v>0</v>
      </c>
      <c r="AY581" s="29">
        <v>503800</v>
      </c>
    </row>
    <row r="582" spans="1:51" x14ac:dyDescent="0.25">
      <c r="A582" s="1">
        <v>805027287</v>
      </c>
      <c r="B582" s="1" t="s">
        <v>13</v>
      </c>
      <c r="C582" s="7" t="s">
        <v>14</v>
      </c>
      <c r="D582" s="7">
        <v>299792</v>
      </c>
      <c r="E582" s="7" t="s">
        <v>70</v>
      </c>
      <c r="F582" s="7" t="s">
        <v>71</v>
      </c>
      <c r="G582" s="8">
        <v>45107.318946747575</v>
      </c>
      <c r="H582" s="8">
        <v>45238</v>
      </c>
      <c r="I582" s="9">
        <v>281500</v>
      </c>
      <c r="J582" s="9">
        <v>281500</v>
      </c>
      <c r="K582" s="9">
        <v>0</v>
      </c>
      <c r="L582" s="9">
        <v>281500</v>
      </c>
      <c r="M582" s="15" t="s">
        <v>20</v>
      </c>
      <c r="N582" s="15" t="e">
        <v>#N/A</v>
      </c>
      <c r="O582" s="1" t="s">
        <v>1293</v>
      </c>
      <c r="P582" s="9">
        <v>0</v>
      </c>
      <c r="Q582" s="1"/>
      <c r="R582" s="1"/>
      <c r="S582" s="1"/>
      <c r="T582" s="35">
        <v>0</v>
      </c>
      <c r="U582" s="35">
        <v>0</v>
      </c>
      <c r="V582" s="41" t="s">
        <v>1294</v>
      </c>
      <c r="W582" s="37" t="s">
        <v>1294</v>
      </c>
      <c r="X582" s="35">
        <v>0</v>
      </c>
      <c r="Y582" s="35">
        <v>0</v>
      </c>
      <c r="Z582" s="35">
        <v>0</v>
      </c>
      <c r="AA582" s="36"/>
      <c r="AB582" s="37"/>
      <c r="AC582" s="35">
        <v>0</v>
      </c>
      <c r="AD582" s="35">
        <v>0</v>
      </c>
      <c r="AE582" s="35">
        <v>0</v>
      </c>
      <c r="AF582" s="36"/>
      <c r="AG582" s="37"/>
      <c r="AH582" s="35">
        <v>0</v>
      </c>
      <c r="AI582" s="1" t="s">
        <v>1242</v>
      </c>
      <c r="AJ582" s="8">
        <v>45107</v>
      </c>
      <c r="AK582" s="8">
        <v>45238</v>
      </c>
      <c r="AL582" s="8"/>
      <c r="AM582" s="29">
        <v>281500</v>
      </c>
      <c r="AN582" s="29">
        <v>281500</v>
      </c>
      <c r="AO582" s="29">
        <v>281500</v>
      </c>
      <c r="AP582" s="29">
        <v>0</v>
      </c>
      <c r="AQ582" s="29">
        <v>285403</v>
      </c>
      <c r="AR582" s="29">
        <v>0</v>
      </c>
      <c r="AS582" s="29">
        <v>0</v>
      </c>
      <c r="AT582" s="29">
        <v>0</v>
      </c>
      <c r="AU582" s="29">
        <v>0</v>
      </c>
      <c r="AV582" s="29"/>
      <c r="AW582" s="29"/>
      <c r="AX582" s="29">
        <v>0</v>
      </c>
      <c r="AY582" s="29">
        <v>281500</v>
      </c>
    </row>
    <row r="583" spans="1:51" x14ac:dyDescent="0.25">
      <c r="A583" s="1">
        <v>805027287</v>
      </c>
      <c r="B583" s="1" t="s">
        <v>13</v>
      </c>
      <c r="C583" s="7" t="s">
        <v>14</v>
      </c>
      <c r="D583" s="7">
        <v>302614</v>
      </c>
      <c r="E583" s="7" t="s">
        <v>120</v>
      </c>
      <c r="F583" s="7" t="s">
        <v>121</v>
      </c>
      <c r="G583" s="8">
        <v>45121.59491898166</v>
      </c>
      <c r="H583" s="8">
        <v>45238</v>
      </c>
      <c r="I583" s="9">
        <v>76100</v>
      </c>
      <c r="J583" s="9">
        <v>76100</v>
      </c>
      <c r="K583" s="9">
        <v>0</v>
      </c>
      <c r="L583" s="9">
        <v>76100</v>
      </c>
      <c r="M583" s="15" t="s">
        <v>20</v>
      </c>
      <c r="N583" s="15" t="e">
        <v>#N/A</v>
      </c>
      <c r="O583" s="1" t="s">
        <v>1293</v>
      </c>
      <c r="P583" s="9">
        <v>0</v>
      </c>
      <c r="Q583" s="1"/>
      <c r="R583" s="1"/>
      <c r="S583" s="1"/>
      <c r="T583" s="35">
        <v>0</v>
      </c>
      <c r="U583" s="35">
        <v>0</v>
      </c>
      <c r="V583" s="41" t="s">
        <v>1294</v>
      </c>
      <c r="W583" s="37" t="s">
        <v>1294</v>
      </c>
      <c r="X583" s="35">
        <v>0</v>
      </c>
      <c r="Y583" s="35">
        <v>0</v>
      </c>
      <c r="Z583" s="35">
        <v>0</v>
      </c>
      <c r="AA583" s="36"/>
      <c r="AB583" s="37"/>
      <c r="AC583" s="35">
        <v>0</v>
      </c>
      <c r="AD583" s="35">
        <v>0</v>
      </c>
      <c r="AE583" s="35">
        <v>0</v>
      </c>
      <c r="AF583" s="36"/>
      <c r="AG583" s="37"/>
      <c r="AH583" s="35">
        <v>0</v>
      </c>
      <c r="AI583" s="1" t="s">
        <v>1242</v>
      </c>
      <c r="AJ583" s="8">
        <v>45121</v>
      </c>
      <c r="AK583" s="8">
        <v>45239</v>
      </c>
      <c r="AL583" s="8"/>
      <c r="AM583" s="29">
        <v>76100</v>
      </c>
      <c r="AN583" s="29">
        <v>76100</v>
      </c>
      <c r="AO583" s="29">
        <v>76100</v>
      </c>
      <c r="AP583" s="29">
        <v>0</v>
      </c>
      <c r="AQ583" s="29">
        <v>219566</v>
      </c>
      <c r="AR583" s="29">
        <v>0</v>
      </c>
      <c r="AS583" s="29">
        <v>0</v>
      </c>
      <c r="AT583" s="29">
        <v>0</v>
      </c>
      <c r="AU583" s="29">
        <v>0</v>
      </c>
      <c r="AV583" s="29"/>
      <c r="AW583" s="29"/>
      <c r="AX583" s="29">
        <v>0</v>
      </c>
      <c r="AY583" s="29">
        <v>76100</v>
      </c>
    </row>
    <row r="584" spans="1:51" x14ac:dyDescent="0.25">
      <c r="A584" s="1">
        <v>805027287</v>
      </c>
      <c r="B584" s="1" t="s">
        <v>13</v>
      </c>
      <c r="C584" s="7" t="s">
        <v>14</v>
      </c>
      <c r="D584" s="7">
        <v>314025</v>
      </c>
      <c r="E584" s="7" t="s">
        <v>184</v>
      </c>
      <c r="F584" s="7" t="s">
        <v>185</v>
      </c>
      <c r="G584" s="8">
        <v>45184.557557858992</v>
      </c>
      <c r="H584" s="8">
        <v>45240</v>
      </c>
      <c r="I584" s="9">
        <v>138900</v>
      </c>
      <c r="J584" s="9">
        <v>138900</v>
      </c>
      <c r="K584" s="9">
        <v>0</v>
      </c>
      <c r="L584" s="9">
        <v>138900</v>
      </c>
      <c r="M584" s="15" t="s">
        <v>20</v>
      </c>
      <c r="N584" s="15" t="e">
        <v>#N/A</v>
      </c>
      <c r="O584" s="1" t="s">
        <v>1293</v>
      </c>
      <c r="P584" s="9">
        <v>0</v>
      </c>
      <c r="Q584" s="1"/>
      <c r="R584" s="1"/>
      <c r="S584" s="1"/>
      <c r="T584" s="35">
        <v>0</v>
      </c>
      <c r="U584" s="35">
        <v>0</v>
      </c>
      <c r="V584" s="41" t="s">
        <v>1294</v>
      </c>
      <c r="W584" s="37" t="s">
        <v>1294</v>
      </c>
      <c r="X584" s="35">
        <v>0</v>
      </c>
      <c r="Y584" s="35">
        <v>0</v>
      </c>
      <c r="Z584" s="35">
        <v>0</v>
      </c>
      <c r="AA584" s="36"/>
      <c r="AB584" s="37"/>
      <c r="AC584" s="35">
        <v>0</v>
      </c>
      <c r="AD584" s="35">
        <v>0</v>
      </c>
      <c r="AE584" s="35">
        <v>0</v>
      </c>
      <c r="AF584" s="36"/>
      <c r="AG584" s="37"/>
      <c r="AH584" s="35">
        <v>0</v>
      </c>
      <c r="AI584" s="1" t="s">
        <v>1242</v>
      </c>
      <c r="AJ584" s="8">
        <v>45184</v>
      </c>
      <c r="AK584" s="8">
        <v>45240</v>
      </c>
      <c r="AL584" s="8"/>
      <c r="AM584" s="29">
        <v>138900</v>
      </c>
      <c r="AN584" s="29">
        <v>138900</v>
      </c>
      <c r="AO584" s="29">
        <v>138900</v>
      </c>
      <c r="AP584" s="29">
        <v>0</v>
      </c>
      <c r="AQ584" s="29">
        <v>200000</v>
      </c>
      <c r="AR584" s="29">
        <v>0</v>
      </c>
      <c r="AS584" s="29">
        <v>0</v>
      </c>
      <c r="AT584" s="29">
        <v>0</v>
      </c>
      <c r="AU584" s="29">
        <v>0</v>
      </c>
      <c r="AV584" s="29"/>
      <c r="AW584" s="29"/>
      <c r="AX584" s="29">
        <v>0</v>
      </c>
      <c r="AY584" s="29">
        <v>138900</v>
      </c>
    </row>
    <row r="585" spans="1:51" x14ac:dyDescent="0.25">
      <c r="A585" s="1">
        <v>805027287</v>
      </c>
      <c r="B585" s="1" t="s">
        <v>13</v>
      </c>
      <c r="C585" s="7" t="s">
        <v>14</v>
      </c>
      <c r="D585" s="7">
        <v>314026</v>
      </c>
      <c r="E585" s="7" t="s">
        <v>186</v>
      </c>
      <c r="F585" s="7" t="s">
        <v>187</v>
      </c>
      <c r="G585" s="8">
        <v>45184.55778934015</v>
      </c>
      <c r="H585" s="8">
        <v>45240</v>
      </c>
      <c r="I585" s="9">
        <v>153900</v>
      </c>
      <c r="J585" s="9">
        <v>153900</v>
      </c>
      <c r="K585" s="9">
        <v>0</v>
      </c>
      <c r="L585" s="9">
        <v>153900</v>
      </c>
      <c r="M585" s="15" t="s">
        <v>20</v>
      </c>
      <c r="N585" s="15" t="e">
        <v>#N/A</v>
      </c>
      <c r="O585" s="1" t="s">
        <v>1293</v>
      </c>
      <c r="P585" s="9">
        <v>0</v>
      </c>
      <c r="Q585" s="1"/>
      <c r="R585" s="1"/>
      <c r="S585" s="1"/>
      <c r="T585" s="35">
        <v>0</v>
      </c>
      <c r="U585" s="35">
        <v>0</v>
      </c>
      <c r="V585" s="41" t="s">
        <v>1294</v>
      </c>
      <c r="W585" s="37" t="s">
        <v>1294</v>
      </c>
      <c r="X585" s="35">
        <v>0</v>
      </c>
      <c r="Y585" s="35">
        <v>0</v>
      </c>
      <c r="Z585" s="35">
        <v>0</v>
      </c>
      <c r="AA585" s="36"/>
      <c r="AB585" s="37"/>
      <c r="AC585" s="35">
        <v>0</v>
      </c>
      <c r="AD585" s="35">
        <v>0</v>
      </c>
      <c r="AE585" s="35">
        <v>0</v>
      </c>
      <c r="AF585" s="36"/>
      <c r="AG585" s="37"/>
      <c r="AH585" s="35">
        <v>0</v>
      </c>
      <c r="AI585" s="1" t="s">
        <v>1242</v>
      </c>
      <c r="AJ585" s="8">
        <v>45184</v>
      </c>
      <c r="AK585" s="8">
        <v>45240</v>
      </c>
      <c r="AL585" s="8"/>
      <c r="AM585" s="29">
        <v>153900</v>
      </c>
      <c r="AN585" s="29">
        <v>153900</v>
      </c>
      <c r="AO585" s="29">
        <v>153900</v>
      </c>
      <c r="AP585" s="29">
        <v>0</v>
      </c>
      <c r="AQ585" s="29">
        <v>200000</v>
      </c>
      <c r="AR585" s="29">
        <v>0</v>
      </c>
      <c r="AS585" s="29">
        <v>0</v>
      </c>
      <c r="AT585" s="29">
        <v>0</v>
      </c>
      <c r="AU585" s="29">
        <v>0</v>
      </c>
      <c r="AV585" s="29"/>
      <c r="AW585" s="29"/>
      <c r="AX585" s="29">
        <v>0</v>
      </c>
      <c r="AY585" s="29">
        <v>153900</v>
      </c>
    </row>
    <row r="586" spans="1:51" x14ac:dyDescent="0.25">
      <c r="A586" s="1">
        <v>805027287</v>
      </c>
      <c r="B586" s="1" t="s">
        <v>13</v>
      </c>
      <c r="C586" s="7" t="s">
        <v>14</v>
      </c>
      <c r="D586" s="7">
        <v>314114</v>
      </c>
      <c r="E586" s="7" t="s">
        <v>188</v>
      </c>
      <c r="F586" s="7" t="s">
        <v>189</v>
      </c>
      <c r="G586" s="8">
        <v>45189.556030092761</v>
      </c>
      <c r="H586" s="8">
        <v>45240</v>
      </c>
      <c r="I586" s="9">
        <v>77900</v>
      </c>
      <c r="J586" s="9">
        <v>77900</v>
      </c>
      <c r="K586" s="9">
        <v>0</v>
      </c>
      <c r="L586" s="9">
        <v>77900</v>
      </c>
      <c r="M586" s="15" t="s">
        <v>20</v>
      </c>
      <c r="N586" s="15" t="e">
        <v>#N/A</v>
      </c>
      <c r="O586" s="1" t="s">
        <v>1293</v>
      </c>
      <c r="P586" s="9">
        <v>0</v>
      </c>
      <c r="Q586" s="1"/>
      <c r="R586" s="1"/>
      <c r="S586" s="1"/>
      <c r="T586" s="35">
        <v>0</v>
      </c>
      <c r="U586" s="35">
        <v>0</v>
      </c>
      <c r="V586" s="41" t="s">
        <v>1294</v>
      </c>
      <c r="W586" s="37" t="s">
        <v>1294</v>
      </c>
      <c r="X586" s="35">
        <v>0</v>
      </c>
      <c r="Y586" s="35">
        <v>0</v>
      </c>
      <c r="Z586" s="35">
        <v>0</v>
      </c>
      <c r="AA586" s="36"/>
      <c r="AB586" s="37"/>
      <c r="AC586" s="35">
        <v>0</v>
      </c>
      <c r="AD586" s="35">
        <v>0</v>
      </c>
      <c r="AE586" s="35">
        <v>0</v>
      </c>
      <c r="AF586" s="36"/>
      <c r="AG586" s="37"/>
      <c r="AH586" s="35">
        <v>0</v>
      </c>
      <c r="AI586" s="1" t="s">
        <v>1242</v>
      </c>
      <c r="AJ586" s="8">
        <v>45189</v>
      </c>
      <c r="AK586" s="8">
        <v>45240</v>
      </c>
      <c r="AL586" s="8"/>
      <c r="AM586" s="29">
        <v>77900</v>
      </c>
      <c r="AN586" s="29">
        <v>77900</v>
      </c>
      <c r="AO586" s="29">
        <v>77900</v>
      </c>
      <c r="AP586" s="29">
        <v>0</v>
      </c>
      <c r="AQ586" s="29">
        <v>200000</v>
      </c>
      <c r="AR586" s="29">
        <v>0</v>
      </c>
      <c r="AS586" s="29">
        <v>0</v>
      </c>
      <c r="AT586" s="29">
        <v>0</v>
      </c>
      <c r="AU586" s="29">
        <v>0</v>
      </c>
      <c r="AV586" s="29"/>
      <c r="AW586" s="29"/>
      <c r="AX586" s="29">
        <v>0</v>
      </c>
      <c r="AY586" s="29">
        <v>77900</v>
      </c>
    </row>
    <row r="587" spans="1:51" x14ac:dyDescent="0.25">
      <c r="A587" s="1">
        <v>805027287</v>
      </c>
      <c r="B587" s="1" t="s">
        <v>13</v>
      </c>
      <c r="C587" s="7" t="s">
        <v>14</v>
      </c>
      <c r="D587" s="7">
        <v>316569</v>
      </c>
      <c r="E587" s="7" t="s">
        <v>202</v>
      </c>
      <c r="F587" s="7" t="s">
        <v>203</v>
      </c>
      <c r="G587" s="8">
        <v>45199.411145821679</v>
      </c>
      <c r="H587" s="8">
        <v>45240</v>
      </c>
      <c r="I587" s="9">
        <v>142300</v>
      </c>
      <c r="J587" s="9">
        <v>142300</v>
      </c>
      <c r="K587" s="9">
        <v>0</v>
      </c>
      <c r="L587" s="9">
        <v>142300</v>
      </c>
      <c r="M587" s="15" t="s">
        <v>20</v>
      </c>
      <c r="N587" s="15" t="e">
        <v>#N/A</v>
      </c>
      <c r="O587" s="1" t="s">
        <v>1293</v>
      </c>
      <c r="P587" s="9">
        <v>0</v>
      </c>
      <c r="Q587" s="1"/>
      <c r="R587" s="1"/>
      <c r="S587" s="1"/>
      <c r="T587" s="35">
        <v>0</v>
      </c>
      <c r="U587" s="35">
        <v>0</v>
      </c>
      <c r="V587" s="41" t="s">
        <v>1294</v>
      </c>
      <c r="W587" s="37" t="s">
        <v>1294</v>
      </c>
      <c r="X587" s="35">
        <v>0</v>
      </c>
      <c r="Y587" s="35">
        <v>0</v>
      </c>
      <c r="Z587" s="35">
        <v>0</v>
      </c>
      <c r="AA587" s="36"/>
      <c r="AB587" s="37"/>
      <c r="AC587" s="35">
        <v>0</v>
      </c>
      <c r="AD587" s="35">
        <v>0</v>
      </c>
      <c r="AE587" s="35">
        <v>0</v>
      </c>
      <c r="AF587" s="36"/>
      <c r="AG587" s="37"/>
      <c r="AH587" s="35">
        <v>0</v>
      </c>
      <c r="AI587" s="1" t="s">
        <v>1242</v>
      </c>
      <c r="AJ587" s="8">
        <v>45199</v>
      </c>
      <c r="AK587" s="8">
        <v>45240</v>
      </c>
      <c r="AL587" s="8"/>
      <c r="AM587" s="29">
        <v>142300</v>
      </c>
      <c r="AN587" s="29">
        <v>142300</v>
      </c>
      <c r="AO587" s="29">
        <v>142300</v>
      </c>
      <c r="AP587" s="29">
        <v>0</v>
      </c>
      <c r="AQ587" s="29">
        <v>200000</v>
      </c>
      <c r="AR587" s="29">
        <v>0</v>
      </c>
      <c r="AS587" s="29">
        <v>0</v>
      </c>
      <c r="AT587" s="29">
        <v>0</v>
      </c>
      <c r="AU587" s="29">
        <v>0</v>
      </c>
      <c r="AV587" s="29"/>
      <c r="AW587" s="29"/>
      <c r="AX587" s="29">
        <v>0</v>
      </c>
      <c r="AY587" s="29">
        <v>142300</v>
      </c>
    </row>
    <row r="588" spans="1:51" x14ac:dyDescent="0.25">
      <c r="A588" s="1">
        <v>805027287</v>
      </c>
      <c r="B588" s="1" t="s">
        <v>13</v>
      </c>
      <c r="C588" s="7" t="s">
        <v>14</v>
      </c>
      <c r="D588" s="7">
        <v>319631</v>
      </c>
      <c r="E588" s="7" t="s">
        <v>204</v>
      </c>
      <c r="F588" s="7" t="s">
        <v>205</v>
      </c>
      <c r="G588" s="8">
        <v>45217.314525463153</v>
      </c>
      <c r="H588" s="8">
        <v>45245</v>
      </c>
      <c r="I588" s="9">
        <v>171400</v>
      </c>
      <c r="J588" s="9">
        <v>171400</v>
      </c>
      <c r="K588" s="9">
        <v>0</v>
      </c>
      <c r="L588" s="9">
        <v>171400</v>
      </c>
      <c r="M588" s="15" t="s">
        <v>20</v>
      </c>
      <c r="N588" s="15" t="e">
        <v>#N/A</v>
      </c>
      <c r="O588" s="1" t="s">
        <v>1293</v>
      </c>
      <c r="P588" s="9">
        <v>0</v>
      </c>
      <c r="Q588" s="1"/>
      <c r="R588" s="1"/>
      <c r="S588" s="1"/>
      <c r="T588" s="35">
        <v>0</v>
      </c>
      <c r="U588" s="35">
        <v>0</v>
      </c>
      <c r="V588" s="41" t="s">
        <v>1294</v>
      </c>
      <c r="W588" s="37" t="s">
        <v>1294</v>
      </c>
      <c r="X588" s="35">
        <v>0</v>
      </c>
      <c r="Y588" s="35">
        <v>0</v>
      </c>
      <c r="Z588" s="35">
        <v>0</v>
      </c>
      <c r="AA588" s="36"/>
      <c r="AB588" s="37"/>
      <c r="AC588" s="35">
        <v>0</v>
      </c>
      <c r="AD588" s="35">
        <v>0</v>
      </c>
      <c r="AE588" s="35">
        <v>0</v>
      </c>
      <c r="AF588" s="36"/>
      <c r="AG588" s="37"/>
      <c r="AH588" s="35">
        <v>0</v>
      </c>
      <c r="AI588" s="1" t="s">
        <v>1242</v>
      </c>
      <c r="AJ588" s="8">
        <v>45217</v>
      </c>
      <c r="AK588" s="8">
        <v>45245</v>
      </c>
      <c r="AL588" s="8"/>
      <c r="AM588" s="29">
        <v>171400</v>
      </c>
      <c r="AN588" s="29">
        <v>171400</v>
      </c>
      <c r="AO588" s="29">
        <v>171400</v>
      </c>
      <c r="AP588" s="29">
        <v>0</v>
      </c>
      <c r="AQ588" s="29">
        <v>200000</v>
      </c>
      <c r="AR588" s="29">
        <v>0</v>
      </c>
      <c r="AS588" s="29">
        <v>0</v>
      </c>
      <c r="AT588" s="29">
        <v>0</v>
      </c>
      <c r="AU588" s="29">
        <v>0</v>
      </c>
      <c r="AV588" s="29"/>
      <c r="AW588" s="29"/>
      <c r="AX588" s="29">
        <v>0</v>
      </c>
      <c r="AY588" s="29">
        <v>171400</v>
      </c>
    </row>
    <row r="589" spans="1:51" x14ac:dyDescent="0.25">
      <c r="A589" s="1">
        <v>805027287</v>
      </c>
      <c r="B589" s="1" t="s">
        <v>13</v>
      </c>
      <c r="C589" s="7" t="s">
        <v>14</v>
      </c>
      <c r="D589" s="7">
        <v>319632</v>
      </c>
      <c r="E589" s="7" t="s">
        <v>206</v>
      </c>
      <c r="F589" s="7" t="s">
        <v>207</v>
      </c>
      <c r="G589" s="8">
        <v>45217.314907395747</v>
      </c>
      <c r="H589" s="8">
        <v>45245</v>
      </c>
      <c r="I589" s="9">
        <v>94300</v>
      </c>
      <c r="J589" s="9">
        <v>94300</v>
      </c>
      <c r="K589" s="9">
        <v>0</v>
      </c>
      <c r="L589" s="9">
        <v>94300</v>
      </c>
      <c r="M589" s="15" t="s">
        <v>20</v>
      </c>
      <c r="N589" s="15" t="e">
        <v>#N/A</v>
      </c>
      <c r="O589" s="1" t="s">
        <v>1293</v>
      </c>
      <c r="P589" s="9">
        <v>0</v>
      </c>
      <c r="Q589" s="1"/>
      <c r="R589" s="1"/>
      <c r="S589" s="1"/>
      <c r="T589" s="35">
        <v>0</v>
      </c>
      <c r="U589" s="35">
        <v>0</v>
      </c>
      <c r="V589" s="41" t="s">
        <v>1294</v>
      </c>
      <c r="W589" s="37" t="s">
        <v>1294</v>
      </c>
      <c r="X589" s="35">
        <v>0</v>
      </c>
      <c r="Y589" s="35">
        <v>0</v>
      </c>
      <c r="Z589" s="35">
        <v>0</v>
      </c>
      <c r="AA589" s="36"/>
      <c r="AB589" s="37"/>
      <c r="AC589" s="35">
        <v>0</v>
      </c>
      <c r="AD589" s="35">
        <v>0</v>
      </c>
      <c r="AE589" s="35">
        <v>0</v>
      </c>
      <c r="AF589" s="36"/>
      <c r="AG589" s="37"/>
      <c r="AH589" s="35">
        <v>0</v>
      </c>
      <c r="AI589" s="1" t="s">
        <v>1242</v>
      </c>
      <c r="AJ589" s="8">
        <v>45217</v>
      </c>
      <c r="AK589" s="8">
        <v>45245</v>
      </c>
      <c r="AL589" s="8"/>
      <c r="AM589" s="29">
        <v>94300</v>
      </c>
      <c r="AN589" s="29">
        <v>94300</v>
      </c>
      <c r="AO589" s="29">
        <v>94300</v>
      </c>
      <c r="AP589" s="29">
        <v>0</v>
      </c>
      <c r="AQ589" s="29">
        <v>200000</v>
      </c>
      <c r="AR589" s="29">
        <v>0</v>
      </c>
      <c r="AS589" s="29">
        <v>0</v>
      </c>
      <c r="AT589" s="29">
        <v>0</v>
      </c>
      <c r="AU589" s="29">
        <v>0</v>
      </c>
      <c r="AV589" s="29"/>
      <c r="AW589" s="29"/>
      <c r="AX589" s="29">
        <v>0</v>
      </c>
      <c r="AY589" s="29">
        <v>94300</v>
      </c>
    </row>
    <row r="590" spans="1:51" x14ac:dyDescent="0.25">
      <c r="A590" s="1">
        <v>805027287</v>
      </c>
      <c r="B590" s="1" t="s">
        <v>13</v>
      </c>
      <c r="C590" s="7" t="s">
        <v>14</v>
      </c>
      <c r="D590" s="7">
        <v>319633</v>
      </c>
      <c r="E590" s="7" t="s">
        <v>208</v>
      </c>
      <c r="F590" s="7" t="s">
        <v>209</v>
      </c>
      <c r="G590" s="8">
        <v>45217.315173599403</v>
      </c>
      <c r="H590" s="8">
        <v>45245</v>
      </c>
      <c r="I590" s="9">
        <v>212500</v>
      </c>
      <c r="J590" s="9">
        <v>212500</v>
      </c>
      <c r="K590" s="9">
        <v>0</v>
      </c>
      <c r="L590" s="9">
        <v>212500</v>
      </c>
      <c r="M590" s="15" t="s">
        <v>20</v>
      </c>
      <c r="N590" s="15" t="e">
        <v>#N/A</v>
      </c>
      <c r="O590" s="1" t="s">
        <v>1293</v>
      </c>
      <c r="P590" s="9">
        <v>0</v>
      </c>
      <c r="Q590" s="1"/>
      <c r="R590" s="1"/>
      <c r="S590" s="1"/>
      <c r="T590" s="35">
        <v>0</v>
      </c>
      <c r="U590" s="35">
        <v>0</v>
      </c>
      <c r="V590" s="41" t="s">
        <v>1294</v>
      </c>
      <c r="W590" s="37" t="s">
        <v>1294</v>
      </c>
      <c r="X590" s="35">
        <v>0</v>
      </c>
      <c r="Y590" s="35">
        <v>0</v>
      </c>
      <c r="Z590" s="35">
        <v>0</v>
      </c>
      <c r="AA590" s="36"/>
      <c r="AB590" s="37"/>
      <c r="AC590" s="35">
        <v>0</v>
      </c>
      <c r="AD590" s="35">
        <v>0</v>
      </c>
      <c r="AE590" s="35">
        <v>0</v>
      </c>
      <c r="AF590" s="36"/>
      <c r="AG590" s="37"/>
      <c r="AH590" s="35">
        <v>0</v>
      </c>
      <c r="AI590" s="1" t="s">
        <v>1242</v>
      </c>
      <c r="AJ590" s="8">
        <v>45217</v>
      </c>
      <c r="AK590" s="8">
        <v>45245</v>
      </c>
      <c r="AL590" s="8"/>
      <c r="AM590" s="29">
        <v>212500</v>
      </c>
      <c r="AN590" s="29">
        <v>212500</v>
      </c>
      <c r="AO590" s="29">
        <v>212500</v>
      </c>
      <c r="AP590" s="29">
        <v>0</v>
      </c>
      <c r="AQ590" s="29">
        <v>200000</v>
      </c>
      <c r="AR590" s="29">
        <v>0</v>
      </c>
      <c r="AS590" s="29">
        <v>0</v>
      </c>
      <c r="AT590" s="29">
        <v>0</v>
      </c>
      <c r="AU590" s="29">
        <v>0</v>
      </c>
      <c r="AV590" s="29"/>
      <c r="AW590" s="29"/>
      <c r="AX590" s="29">
        <v>0</v>
      </c>
      <c r="AY590" s="29">
        <v>212500</v>
      </c>
    </row>
    <row r="591" spans="1:51" x14ac:dyDescent="0.25">
      <c r="A591" s="1">
        <v>805027287</v>
      </c>
      <c r="B591" s="1" t="s">
        <v>13</v>
      </c>
      <c r="C591" s="7" t="s">
        <v>14</v>
      </c>
      <c r="D591" s="7">
        <v>322195</v>
      </c>
      <c r="E591" s="7" t="s">
        <v>244</v>
      </c>
      <c r="F591" s="7" t="s">
        <v>245</v>
      </c>
      <c r="G591" s="8">
        <v>45230.603344907518</v>
      </c>
      <c r="H591" s="8">
        <v>45245</v>
      </c>
      <c r="I591" s="9">
        <v>316000</v>
      </c>
      <c r="J591" s="9">
        <v>316000</v>
      </c>
      <c r="K591" s="9">
        <v>0</v>
      </c>
      <c r="L591" s="9">
        <v>316000</v>
      </c>
      <c r="M591" s="15" t="s">
        <v>20</v>
      </c>
      <c r="N591" s="15" t="e">
        <v>#N/A</v>
      </c>
      <c r="O591" s="1" t="s">
        <v>1293</v>
      </c>
      <c r="P591" s="9">
        <v>0</v>
      </c>
      <c r="Q591" s="1"/>
      <c r="R591" s="1"/>
      <c r="S591" s="1"/>
      <c r="T591" s="35">
        <v>0</v>
      </c>
      <c r="U591" s="35">
        <v>0</v>
      </c>
      <c r="V591" s="41" t="s">
        <v>1294</v>
      </c>
      <c r="W591" s="37" t="s">
        <v>1294</v>
      </c>
      <c r="X591" s="35">
        <v>0</v>
      </c>
      <c r="Y591" s="35">
        <v>0</v>
      </c>
      <c r="Z591" s="35">
        <v>0</v>
      </c>
      <c r="AA591" s="36"/>
      <c r="AB591" s="37"/>
      <c r="AC591" s="35">
        <v>0</v>
      </c>
      <c r="AD591" s="35">
        <v>0</v>
      </c>
      <c r="AE591" s="35">
        <v>0</v>
      </c>
      <c r="AF591" s="36"/>
      <c r="AG591" s="37"/>
      <c r="AH591" s="35">
        <v>0</v>
      </c>
      <c r="AI591" s="1" t="s">
        <v>1242</v>
      </c>
      <c r="AJ591" s="8">
        <v>45230</v>
      </c>
      <c r="AK591" s="8">
        <v>45245</v>
      </c>
      <c r="AL591" s="8"/>
      <c r="AM591" s="29">
        <v>316000</v>
      </c>
      <c r="AN591" s="29">
        <v>316000</v>
      </c>
      <c r="AO591" s="29">
        <v>316000</v>
      </c>
      <c r="AP591" s="29">
        <v>0</v>
      </c>
      <c r="AQ591" s="29">
        <v>200000</v>
      </c>
      <c r="AR591" s="29">
        <v>0</v>
      </c>
      <c r="AS591" s="29">
        <v>0</v>
      </c>
      <c r="AT591" s="29">
        <v>0</v>
      </c>
      <c r="AU591" s="29">
        <v>0</v>
      </c>
      <c r="AV591" s="29"/>
      <c r="AW591" s="29"/>
      <c r="AX591" s="29">
        <v>0</v>
      </c>
      <c r="AY591" s="29">
        <v>316000</v>
      </c>
    </row>
    <row r="592" spans="1:51" x14ac:dyDescent="0.25">
      <c r="A592" s="1">
        <v>805027287</v>
      </c>
      <c r="B592" s="1" t="s">
        <v>13</v>
      </c>
      <c r="C592" s="7" t="s">
        <v>14</v>
      </c>
      <c r="D592" s="7">
        <v>308079</v>
      </c>
      <c r="E592" s="7" t="s">
        <v>246</v>
      </c>
      <c r="F592" s="7" t="s">
        <v>247</v>
      </c>
      <c r="G592" s="8">
        <v>45154.608599537052</v>
      </c>
      <c r="H592" s="8">
        <v>45265</v>
      </c>
      <c r="I592" s="9">
        <v>77900</v>
      </c>
      <c r="J592" s="9">
        <v>77900</v>
      </c>
      <c r="K592" s="9">
        <v>0</v>
      </c>
      <c r="L592" s="9">
        <v>77900</v>
      </c>
      <c r="M592" s="15" t="s">
        <v>20</v>
      </c>
      <c r="N592" s="15" t="e">
        <v>#N/A</v>
      </c>
      <c r="O592" s="1" t="s">
        <v>1293</v>
      </c>
      <c r="P592" s="9">
        <v>0</v>
      </c>
      <c r="Q592" s="1"/>
      <c r="R592" s="1"/>
      <c r="S592" s="1"/>
      <c r="T592" s="35">
        <v>0</v>
      </c>
      <c r="U592" s="35">
        <v>0</v>
      </c>
      <c r="V592" s="41" t="s">
        <v>1294</v>
      </c>
      <c r="W592" s="37" t="s">
        <v>1294</v>
      </c>
      <c r="X592" s="35">
        <v>0</v>
      </c>
      <c r="Y592" s="35">
        <v>0</v>
      </c>
      <c r="Z592" s="35">
        <v>0</v>
      </c>
      <c r="AA592" s="36"/>
      <c r="AB592" s="37"/>
      <c r="AC592" s="35">
        <v>0</v>
      </c>
      <c r="AD592" s="35">
        <v>0</v>
      </c>
      <c r="AE592" s="35">
        <v>0</v>
      </c>
      <c r="AF592" s="36"/>
      <c r="AG592" s="37"/>
      <c r="AH592" s="35">
        <v>0</v>
      </c>
      <c r="AI592" s="1" t="s">
        <v>1242</v>
      </c>
      <c r="AJ592" s="8">
        <v>45160</v>
      </c>
      <c r="AK592" s="8">
        <v>45265</v>
      </c>
      <c r="AL592" s="8"/>
      <c r="AM592" s="29">
        <v>77900</v>
      </c>
      <c r="AN592" s="29">
        <v>77900</v>
      </c>
      <c r="AO592" s="29">
        <v>77900</v>
      </c>
      <c r="AP592" s="29">
        <v>0</v>
      </c>
      <c r="AQ592" s="29">
        <v>200000</v>
      </c>
      <c r="AR592" s="29">
        <v>0</v>
      </c>
      <c r="AS592" s="29">
        <v>0</v>
      </c>
      <c r="AT592" s="29">
        <v>0</v>
      </c>
      <c r="AU592" s="29">
        <v>0</v>
      </c>
      <c r="AV592" s="29"/>
      <c r="AW592" s="29"/>
      <c r="AX592" s="29">
        <v>0</v>
      </c>
      <c r="AY592" s="29">
        <v>77900</v>
      </c>
    </row>
    <row r="593" spans="1:51" x14ac:dyDescent="0.25">
      <c r="A593" s="1">
        <v>805027287</v>
      </c>
      <c r="B593" s="1" t="s">
        <v>13</v>
      </c>
      <c r="C593" s="7" t="s">
        <v>14</v>
      </c>
      <c r="D593" s="7">
        <v>308080</v>
      </c>
      <c r="E593" s="7" t="s">
        <v>248</v>
      </c>
      <c r="F593" s="7" t="s">
        <v>249</v>
      </c>
      <c r="G593" s="8">
        <v>45154.608819444664</v>
      </c>
      <c r="H593" s="8">
        <v>45265</v>
      </c>
      <c r="I593" s="9">
        <v>295000</v>
      </c>
      <c r="J593" s="9">
        <v>295000</v>
      </c>
      <c r="K593" s="9">
        <v>0</v>
      </c>
      <c r="L593" s="9">
        <v>295000</v>
      </c>
      <c r="M593" s="15" t="s">
        <v>20</v>
      </c>
      <c r="N593" s="15" t="e">
        <v>#N/A</v>
      </c>
      <c r="O593" s="1" t="s">
        <v>1293</v>
      </c>
      <c r="P593" s="9">
        <v>0</v>
      </c>
      <c r="Q593" s="1"/>
      <c r="R593" s="1"/>
      <c r="S593" s="1"/>
      <c r="T593" s="35">
        <v>0</v>
      </c>
      <c r="U593" s="35">
        <v>0</v>
      </c>
      <c r="V593" s="41" t="s">
        <v>1294</v>
      </c>
      <c r="W593" s="37" t="s">
        <v>1294</v>
      </c>
      <c r="X593" s="35">
        <v>0</v>
      </c>
      <c r="Y593" s="35">
        <v>0</v>
      </c>
      <c r="Z593" s="35">
        <v>0</v>
      </c>
      <c r="AA593" s="36"/>
      <c r="AB593" s="37"/>
      <c r="AC593" s="35">
        <v>0</v>
      </c>
      <c r="AD593" s="35">
        <v>0</v>
      </c>
      <c r="AE593" s="35">
        <v>0</v>
      </c>
      <c r="AF593" s="36"/>
      <c r="AG593" s="37"/>
      <c r="AH593" s="35">
        <v>0</v>
      </c>
      <c r="AI593" s="1" t="s">
        <v>1242</v>
      </c>
      <c r="AJ593" s="8">
        <v>45160</v>
      </c>
      <c r="AK593" s="8">
        <v>45265</v>
      </c>
      <c r="AL593" s="8"/>
      <c r="AM593" s="29">
        <v>295000</v>
      </c>
      <c r="AN593" s="29">
        <v>295000</v>
      </c>
      <c r="AO593" s="29">
        <v>295000</v>
      </c>
      <c r="AP593" s="29">
        <v>0</v>
      </c>
      <c r="AQ593" s="29">
        <v>200000</v>
      </c>
      <c r="AR593" s="29">
        <v>0</v>
      </c>
      <c r="AS593" s="29">
        <v>0</v>
      </c>
      <c r="AT593" s="29">
        <v>0</v>
      </c>
      <c r="AU593" s="29">
        <v>0</v>
      </c>
      <c r="AV593" s="29"/>
      <c r="AW593" s="29"/>
      <c r="AX593" s="29">
        <v>0</v>
      </c>
      <c r="AY593" s="29">
        <v>295000</v>
      </c>
    </row>
    <row r="594" spans="1:51" x14ac:dyDescent="0.25">
      <c r="A594" s="1">
        <v>805027287</v>
      </c>
      <c r="B594" s="1" t="s">
        <v>13</v>
      </c>
      <c r="C594" s="7" t="s">
        <v>14</v>
      </c>
      <c r="D594" s="7">
        <v>308089</v>
      </c>
      <c r="E594" s="7" t="s">
        <v>256</v>
      </c>
      <c r="F594" s="7" t="s">
        <v>257</v>
      </c>
      <c r="G594" s="8">
        <v>45154.619178229012</v>
      </c>
      <c r="H594" s="8">
        <v>45265</v>
      </c>
      <c r="I594" s="9">
        <v>10200</v>
      </c>
      <c r="J594" s="9">
        <v>10200</v>
      </c>
      <c r="K594" s="9">
        <v>0</v>
      </c>
      <c r="L594" s="9">
        <v>10200</v>
      </c>
      <c r="M594" s="15" t="s">
        <v>20</v>
      </c>
      <c r="N594" s="15" t="e">
        <v>#N/A</v>
      </c>
      <c r="O594" s="1" t="s">
        <v>1293</v>
      </c>
      <c r="P594" s="9">
        <v>0</v>
      </c>
      <c r="Q594" s="1"/>
      <c r="R594" s="1"/>
      <c r="S594" s="1"/>
      <c r="T594" s="35">
        <v>0</v>
      </c>
      <c r="U594" s="35">
        <v>0</v>
      </c>
      <c r="V594" s="41" t="s">
        <v>1294</v>
      </c>
      <c r="W594" s="37" t="s">
        <v>1294</v>
      </c>
      <c r="X594" s="35">
        <v>0</v>
      </c>
      <c r="Y594" s="35">
        <v>0</v>
      </c>
      <c r="Z594" s="35">
        <v>0</v>
      </c>
      <c r="AA594" s="36"/>
      <c r="AB594" s="37"/>
      <c r="AC594" s="35">
        <v>0</v>
      </c>
      <c r="AD594" s="35">
        <v>0</v>
      </c>
      <c r="AE594" s="35">
        <v>0</v>
      </c>
      <c r="AF594" s="36"/>
      <c r="AG594" s="37"/>
      <c r="AH594" s="35">
        <v>0</v>
      </c>
      <c r="AI594" s="1" t="s">
        <v>1242</v>
      </c>
      <c r="AJ594" s="8">
        <v>45160</v>
      </c>
      <c r="AK594" s="8">
        <v>45265</v>
      </c>
      <c r="AL594" s="8"/>
      <c r="AM594" s="29">
        <v>10200</v>
      </c>
      <c r="AN594" s="29">
        <v>10200</v>
      </c>
      <c r="AO594" s="29">
        <v>10200</v>
      </c>
      <c r="AP594" s="29">
        <v>0</v>
      </c>
      <c r="AQ594" s="29">
        <v>0</v>
      </c>
      <c r="AR594" s="29">
        <v>0</v>
      </c>
      <c r="AS594" s="29">
        <v>0</v>
      </c>
      <c r="AT594" s="29">
        <v>0</v>
      </c>
      <c r="AU594" s="29">
        <v>0</v>
      </c>
      <c r="AV594" s="29"/>
      <c r="AW594" s="29"/>
      <c r="AX594" s="29">
        <v>0</v>
      </c>
      <c r="AY594" s="29">
        <v>10200</v>
      </c>
    </row>
    <row r="595" spans="1:51" x14ac:dyDescent="0.25">
      <c r="A595" s="1">
        <v>805027287</v>
      </c>
      <c r="B595" s="1" t="s">
        <v>13</v>
      </c>
      <c r="C595" s="7" t="s">
        <v>14</v>
      </c>
      <c r="D595" s="7">
        <v>308094</v>
      </c>
      <c r="E595" s="7" t="s">
        <v>266</v>
      </c>
      <c r="F595" s="7" t="s">
        <v>267</v>
      </c>
      <c r="G595" s="8">
        <v>45154.62027777778</v>
      </c>
      <c r="H595" s="8">
        <v>45265</v>
      </c>
      <c r="I595" s="9">
        <v>51000</v>
      </c>
      <c r="J595" s="9">
        <v>51000</v>
      </c>
      <c r="K595" s="9">
        <v>0</v>
      </c>
      <c r="L595" s="9">
        <v>51000</v>
      </c>
      <c r="M595" s="15" t="s">
        <v>20</v>
      </c>
      <c r="N595" s="15" t="e">
        <v>#N/A</v>
      </c>
      <c r="O595" s="1" t="s">
        <v>1293</v>
      </c>
      <c r="P595" s="9">
        <v>0</v>
      </c>
      <c r="Q595" s="1"/>
      <c r="R595" s="1"/>
      <c r="S595" s="1"/>
      <c r="T595" s="35">
        <v>0</v>
      </c>
      <c r="U595" s="35">
        <v>0</v>
      </c>
      <c r="V595" s="41" t="s">
        <v>1294</v>
      </c>
      <c r="W595" s="37" t="s">
        <v>1294</v>
      </c>
      <c r="X595" s="35">
        <v>0</v>
      </c>
      <c r="Y595" s="35">
        <v>0</v>
      </c>
      <c r="Z595" s="35">
        <v>0</v>
      </c>
      <c r="AA595" s="36"/>
      <c r="AB595" s="37"/>
      <c r="AC595" s="35">
        <v>0</v>
      </c>
      <c r="AD595" s="35">
        <v>0</v>
      </c>
      <c r="AE595" s="35">
        <v>0</v>
      </c>
      <c r="AF595" s="36"/>
      <c r="AG595" s="37"/>
      <c r="AH595" s="35">
        <v>0</v>
      </c>
      <c r="AI595" s="1" t="s">
        <v>1242</v>
      </c>
      <c r="AJ595" s="8">
        <v>45160</v>
      </c>
      <c r="AK595" s="8">
        <v>45265</v>
      </c>
      <c r="AL595" s="8"/>
      <c r="AM595" s="29">
        <v>51000</v>
      </c>
      <c r="AN595" s="29">
        <v>51000</v>
      </c>
      <c r="AO595" s="29">
        <v>51000</v>
      </c>
      <c r="AP595" s="29">
        <v>0</v>
      </c>
      <c r="AQ595" s="29">
        <v>0</v>
      </c>
      <c r="AR595" s="29">
        <v>0</v>
      </c>
      <c r="AS595" s="29">
        <v>0</v>
      </c>
      <c r="AT595" s="29">
        <v>0</v>
      </c>
      <c r="AU595" s="29">
        <v>0</v>
      </c>
      <c r="AV595" s="29"/>
      <c r="AW595" s="29"/>
      <c r="AX595" s="29">
        <v>0</v>
      </c>
      <c r="AY595" s="29">
        <v>51000</v>
      </c>
    </row>
    <row r="596" spans="1:51" x14ac:dyDescent="0.25">
      <c r="A596" s="1">
        <v>805027287</v>
      </c>
      <c r="B596" s="1" t="s">
        <v>13</v>
      </c>
      <c r="C596" s="7" t="s">
        <v>14</v>
      </c>
      <c r="D596" s="7">
        <v>308407</v>
      </c>
      <c r="E596" s="7" t="s">
        <v>286</v>
      </c>
      <c r="F596" s="7" t="s">
        <v>287</v>
      </c>
      <c r="G596" s="8">
        <v>45169.431979166809</v>
      </c>
      <c r="H596" s="8">
        <v>45265</v>
      </c>
      <c r="I596" s="9">
        <v>79200</v>
      </c>
      <c r="J596" s="9">
        <v>79200</v>
      </c>
      <c r="K596" s="9">
        <v>0</v>
      </c>
      <c r="L596" s="9">
        <v>79200</v>
      </c>
      <c r="M596" s="15" t="s">
        <v>20</v>
      </c>
      <c r="N596" s="15" t="e">
        <v>#N/A</v>
      </c>
      <c r="O596" s="1" t="s">
        <v>1293</v>
      </c>
      <c r="P596" s="9">
        <v>0</v>
      </c>
      <c r="Q596" s="1"/>
      <c r="R596" s="1"/>
      <c r="S596" s="1"/>
      <c r="T596" s="35">
        <v>0</v>
      </c>
      <c r="U596" s="35">
        <v>0</v>
      </c>
      <c r="V596" s="41" t="s">
        <v>1294</v>
      </c>
      <c r="W596" s="37" t="s">
        <v>1294</v>
      </c>
      <c r="X596" s="35">
        <v>0</v>
      </c>
      <c r="Y596" s="35">
        <v>0</v>
      </c>
      <c r="Z596" s="35">
        <v>0</v>
      </c>
      <c r="AA596" s="36"/>
      <c r="AB596" s="37"/>
      <c r="AC596" s="35">
        <v>0</v>
      </c>
      <c r="AD596" s="35">
        <v>0</v>
      </c>
      <c r="AE596" s="35">
        <v>0</v>
      </c>
      <c r="AF596" s="36"/>
      <c r="AG596" s="37"/>
      <c r="AH596" s="35">
        <v>0</v>
      </c>
      <c r="AI596" s="1" t="s">
        <v>1242</v>
      </c>
      <c r="AJ596" s="8">
        <v>45169</v>
      </c>
      <c r="AK596" s="8">
        <v>45265</v>
      </c>
      <c r="AL596" s="8"/>
      <c r="AM596" s="29">
        <v>79200</v>
      </c>
      <c r="AN596" s="29">
        <v>79200</v>
      </c>
      <c r="AO596" s="29">
        <v>79200</v>
      </c>
      <c r="AP596" s="29">
        <v>0</v>
      </c>
      <c r="AQ596" s="29">
        <v>492800</v>
      </c>
      <c r="AR596" s="29">
        <v>0</v>
      </c>
      <c r="AS596" s="29">
        <v>0</v>
      </c>
      <c r="AT596" s="29">
        <v>0</v>
      </c>
      <c r="AU596" s="29">
        <v>0</v>
      </c>
      <c r="AV596" s="29"/>
      <c r="AW596" s="29"/>
      <c r="AX596" s="29">
        <v>0</v>
      </c>
      <c r="AY596" s="29">
        <v>79200</v>
      </c>
    </row>
    <row r="597" spans="1:51" x14ac:dyDescent="0.25">
      <c r="A597" s="1">
        <v>805027287</v>
      </c>
      <c r="B597" s="1" t="s">
        <v>13</v>
      </c>
      <c r="C597" s="7" t="s">
        <v>14</v>
      </c>
      <c r="D597" s="7">
        <v>308557</v>
      </c>
      <c r="E597" s="7" t="s">
        <v>300</v>
      </c>
      <c r="F597" s="7" t="s">
        <v>301</v>
      </c>
      <c r="G597" s="8">
        <v>45169.67969906237</v>
      </c>
      <c r="H597" s="8">
        <v>45265</v>
      </c>
      <c r="I597" s="9">
        <v>154800</v>
      </c>
      <c r="J597" s="9">
        <v>154800</v>
      </c>
      <c r="K597" s="9">
        <v>0</v>
      </c>
      <c r="L597" s="9">
        <v>154800</v>
      </c>
      <c r="M597" s="15" t="s">
        <v>20</v>
      </c>
      <c r="N597" s="15" t="e">
        <v>#N/A</v>
      </c>
      <c r="O597" s="1" t="s">
        <v>1293</v>
      </c>
      <c r="P597" s="9">
        <v>0</v>
      </c>
      <c r="Q597" s="1"/>
      <c r="R597" s="1"/>
      <c r="S597" s="1"/>
      <c r="T597" s="35">
        <v>0</v>
      </c>
      <c r="U597" s="35">
        <v>0</v>
      </c>
      <c r="V597" s="41" t="s">
        <v>1294</v>
      </c>
      <c r="W597" s="37" t="s">
        <v>1294</v>
      </c>
      <c r="X597" s="35">
        <v>0</v>
      </c>
      <c r="Y597" s="35">
        <v>0</v>
      </c>
      <c r="Z597" s="35">
        <v>0</v>
      </c>
      <c r="AA597" s="36"/>
      <c r="AB597" s="37"/>
      <c r="AC597" s="35">
        <v>0</v>
      </c>
      <c r="AD597" s="35">
        <v>0</v>
      </c>
      <c r="AE597" s="35">
        <v>0</v>
      </c>
      <c r="AF597" s="36"/>
      <c r="AG597" s="37"/>
      <c r="AH597" s="35">
        <v>0</v>
      </c>
      <c r="AI597" s="1" t="s">
        <v>1242</v>
      </c>
      <c r="AJ597" s="8">
        <v>45169</v>
      </c>
      <c r="AK597" s="8">
        <v>45265</v>
      </c>
      <c r="AL597" s="8"/>
      <c r="AM597" s="29">
        <v>154800</v>
      </c>
      <c r="AN597" s="29">
        <v>154800</v>
      </c>
      <c r="AO597" s="29">
        <v>154800</v>
      </c>
      <c r="AP597" s="29">
        <v>0</v>
      </c>
      <c r="AQ597" s="29">
        <v>200000</v>
      </c>
      <c r="AR597" s="29">
        <v>0</v>
      </c>
      <c r="AS597" s="29">
        <v>0</v>
      </c>
      <c r="AT597" s="29">
        <v>0</v>
      </c>
      <c r="AU597" s="29">
        <v>0</v>
      </c>
      <c r="AV597" s="29"/>
      <c r="AW597" s="29"/>
      <c r="AX597" s="29">
        <v>0</v>
      </c>
      <c r="AY597" s="29">
        <v>154800</v>
      </c>
    </row>
    <row r="598" spans="1:51" x14ac:dyDescent="0.25">
      <c r="A598" s="1">
        <v>805027287</v>
      </c>
      <c r="B598" s="1" t="s">
        <v>13</v>
      </c>
      <c r="C598" s="7" t="s">
        <v>14</v>
      </c>
      <c r="D598" s="7">
        <v>325118</v>
      </c>
      <c r="E598" s="7" t="s">
        <v>302</v>
      </c>
      <c r="F598" s="7" t="s">
        <v>303</v>
      </c>
      <c r="G598" s="8">
        <v>45240.664386574179</v>
      </c>
      <c r="H598" s="8">
        <v>45266</v>
      </c>
      <c r="I598" s="9">
        <v>195100</v>
      </c>
      <c r="J598" s="9">
        <v>195100</v>
      </c>
      <c r="K598" s="9">
        <v>0</v>
      </c>
      <c r="L598" s="9">
        <v>195100</v>
      </c>
      <c r="M598" s="15" t="s">
        <v>20</v>
      </c>
      <c r="N598" s="15" t="e">
        <v>#N/A</v>
      </c>
      <c r="O598" s="1" t="s">
        <v>1293</v>
      </c>
      <c r="P598" s="9">
        <v>0</v>
      </c>
      <c r="Q598" s="1"/>
      <c r="R598" s="1"/>
      <c r="S598" s="1"/>
      <c r="T598" s="35">
        <v>0</v>
      </c>
      <c r="U598" s="35">
        <v>0</v>
      </c>
      <c r="V598" s="41" t="s">
        <v>1294</v>
      </c>
      <c r="W598" s="37" t="s">
        <v>1294</v>
      </c>
      <c r="X598" s="35">
        <v>0</v>
      </c>
      <c r="Y598" s="35">
        <v>0</v>
      </c>
      <c r="Z598" s="35">
        <v>0</v>
      </c>
      <c r="AA598" s="36"/>
      <c r="AB598" s="37"/>
      <c r="AC598" s="35">
        <v>0</v>
      </c>
      <c r="AD598" s="35">
        <v>0</v>
      </c>
      <c r="AE598" s="35">
        <v>0</v>
      </c>
      <c r="AF598" s="36"/>
      <c r="AG598" s="37"/>
      <c r="AH598" s="35">
        <v>0</v>
      </c>
      <c r="AI598" s="1" t="s">
        <v>1242</v>
      </c>
      <c r="AJ598" s="8">
        <v>45240</v>
      </c>
      <c r="AK598" s="8">
        <v>45266</v>
      </c>
      <c r="AL598" s="8"/>
      <c r="AM598" s="29">
        <v>195100</v>
      </c>
      <c r="AN598" s="29">
        <v>195100</v>
      </c>
      <c r="AO598" s="29">
        <v>195100</v>
      </c>
      <c r="AP598" s="29">
        <v>0</v>
      </c>
      <c r="AQ598" s="29">
        <v>240000</v>
      </c>
      <c r="AR598" s="29">
        <v>0</v>
      </c>
      <c r="AS598" s="29">
        <v>0</v>
      </c>
      <c r="AT598" s="29">
        <v>0</v>
      </c>
      <c r="AU598" s="29">
        <v>0</v>
      </c>
      <c r="AV598" s="29"/>
      <c r="AW598" s="29"/>
      <c r="AX598" s="29">
        <v>0</v>
      </c>
      <c r="AY598" s="29">
        <v>195100</v>
      </c>
    </row>
    <row r="599" spans="1:51" x14ac:dyDescent="0.25">
      <c r="A599" s="1">
        <v>805027287</v>
      </c>
      <c r="B599" s="1" t="s">
        <v>13</v>
      </c>
      <c r="C599" s="7" t="s">
        <v>14</v>
      </c>
      <c r="D599" s="7">
        <v>325354</v>
      </c>
      <c r="E599" s="7" t="s">
        <v>316</v>
      </c>
      <c r="F599" s="7" t="s">
        <v>317</v>
      </c>
      <c r="G599" s="8">
        <v>45247.604270833544</v>
      </c>
      <c r="H599" s="8">
        <v>45266</v>
      </c>
      <c r="I599" s="9">
        <v>141400</v>
      </c>
      <c r="J599" s="9">
        <v>141400</v>
      </c>
      <c r="K599" s="9">
        <v>0</v>
      </c>
      <c r="L599" s="9">
        <v>141400</v>
      </c>
      <c r="M599" s="15" t="s">
        <v>20</v>
      </c>
      <c r="N599" s="15" t="e">
        <v>#N/A</v>
      </c>
      <c r="O599" s="1" t="s">
        <v>1293</v>
      </c>
      <c r="P599" s="9">
        <v>0</v>
      </c>
      <c r="Q599" s="1"/>
      <c r="R599" s="1"/>
      <c r="S599" s="1"/>
      <c r="T599" s="35">
        <v>0</v>
      </c>
      <c r="U599" s="35">
        <v>0</v>
      </c>
      <c r="V599" s="41" t="s">
        <v>1294</v>
      </c>
      <c r="W599" s="37" t="s">
        <v>1294</v>
      </c>
      <c r="X599" s="35">
        <v>0</v>
      </c>
      <c r="Y599" s="35">
        <v>0</v>
      </c>
      <c r="Z599" s="35">
        <v>0</v>
      </c>
      <c r="AA599" s="36"/>
      <c r="AB599" s="37"/>
      <c r="AC599" s="35">
        <v>0</v>
      </c>
      <c r="AD599" s="35">
        <v>0</v>
      </c>
      <c r="AE599" s="35">
        <v>0</v>
      </c>
      <c r="AF599" s="36"/>
      <c r="AG599" s="37"/>
      <c r="AH599" s="35">
        <v>0</v>
      </c>
      <c r="AI599" s="1" t="s">
        <v>1242</v>
      </c>
      <c r="AJ599" s="8">
        <v>45247</v>
      </c>
      <c r="AK599" s="8">
        <v>45266</v>
      </c>
      <c r="AL599" s="8"/>
      <c r="AM599" s="29">
        <v>141400</v>
      </c>
      <c r="AN599" s="29">
        <v>141400</v>
      </c>
      <c r="AO599" s="29">
        <v>141400</v>
      </c>
      <c r="AP599" s="29">
        <v>0</v>
      </c>
      <c r="AQ599" s="29">
        <v>240000</v>
      </c>
      <c r="AR599" s="29">
        <v>0</v>
      </c>
      <c r="AS599" s="29">
        <v>0</v>
      </c>
      <c r="AT599" s="29">
        <v>0</v>
      </c>
      <c r="AU599" s="29">
        <v>0</v>
      </c>
      <c r="AV599" s="29"/>
      <c r="AW599" s="29"/>
      <c r="AX599" s="29">
        <v>0</v>
      </c>
      <c r="AY599" s="29">
        <v>141400</v>
      </c>
    </row>
    <row r="600" spans="1:51" x14ac:dyDescent="0.25">
      <c r="A600" s="1">
        <v>805027287</v>
      </c>
      <c r="B600" s="1" t="s">
        <v>13</v>
      </c>
      <c r="C600" s="7" t="s">
        <v>14</v>
      </c>
      <c r="D600" s="7">
        <v>328452</v>
      </c>
      <c r="E600" s="7" t="s">
        <v>330</v>
      </c>
      <c r="F600" s="7" t="s">
        <v>331</v>
      </c>
      <c r="G600" s="8">
        <v>45260.999988425989</v>
      </c>
      <c r="H600" s="8">
        <v>45266</v>
      </c>
      <c r="I600" s="9">
        <v>161700</v>
      </c>
      <c r="J600" s="9">
        <v>161700</v>
      </c>
      <c r="K600" s="9">
        <v>0</v>
      </c>
      <c r="L600" s="9">
        <v>161700</v>
      </c>
      <c r="M600" s="15" t="s">
        <v>20</v>
      </c>
      <c r="N600" s="15" t="e">
        <v>#N/A</v>
      </c>
      <c r="O600" s="1" t="s">
        <v>1293</v>
      </c>
      <c r="P600" s="9">
        <v>0</v>
      </c>
      <c r="Q600" s="1"/>
      <c r="R600" s="1"/>
      <c r="S600" s="1"/>
      <c r="T600" s="35">
        <v>0</v>
      </c>
      <c r="U600" s="35">
        <v>0</v>
      </c>
      <c r="V600" s="41" t="s">
        <v>1294</v>
      </c>
      <c r="W600" s="37" t="s">
        <v>1294</v>
      </c>
      <c r="X600" s="35">
        <v>0</v>
      </c>
      <c r="Y600" s="35">
        <v>0</v>
      </c>
      <c r="Z600" s="35">
        <v>0</v>
      </c>
      <c r="AA600" s="36"/>
      <c r="AB600" s="37"/>
      <c r="AC600" s="35">
        <v>0</v>
      </c>
      <c r="AD600" s="35">
        <v>0</v>
      </c>
      <c r="AE600" s="35">
        <v>0</v>
      </c>
      <c r="AF600" s="36"/>
      <c r="AG600" s="37"/>
      <c r="AH600" s="35">
        <v>0</v>
      </c>
      <c r="AI600" s="1" t="s">
        <v>1242</v>
      </c>
      <c r="AJ600" s="8">
        <v>45264</v>
      </c>
      <c r="AK600" s="8">
        <v>45266</v>
      </c>
      <c r="AL600" s="8"/>
      <c r="AM600" s="29">
        <v>161700</v>
      </c>
      <c r="AN600" s="29">
        <v>161700</v>
      </c>
      <c r="AO600" s="29">
        <v>161700</v>
      </c>
      <c r="AP600" s="29">
        <v>0</v>
      </c>
      <c r="AQ600" s="29">
        <v>240000</v>
      </c>
      <c r="AR600" s="29">
        <v>0</v>
      </c>
      <c r="AS600" s="29">
        <v>0</v>
      </c>
      <c r="AT600" s="29">
        <v>0</v>
      </c>
      <c r="AU600" s="29">
        <v>0</v>
      </c>
      <c r="AV600" s="29"/>
      <c r="AW600" s="29"/>
      <c r="AX600" s="29">
        <v>0</v>
      </c>
      <c r="AY600" s="29">
        <v>161700</v>
      </c>
    </row>
    <row r="601" spans="1:51" x14ac:dyDescent="0.25">
      <c r="A601" s="1">
        <v>805027287</v>
      </c>
      <c r="B601" s="1" t="s">
        <v>13</v>
      </c>
      <c r="C601" s="7" t="s">
        <v>14</v>
      </c>
      <c r="D601" s="7">
        <v>328453</v>
      </c>
      <c r="E601" s="7" t="s">
        <v>340</v>
      </c>
      <c r="F601" s="7" t="s">
        <v>341</v>
      </c>
      <c r="G601" s="8">
        <v>45260.999988425989</v>
      </c>
      <c r="H601" s="8">
        <v>45272</v>
      </c>
      <c r="I601" s="9">
        <v>330300</v>
      </c>
      <c r="J601" s="9">
        <v>330300</v>
      </c>
      <c r="K601" s="9">
        <v>0</v>
      </c>
      <c r="L601" s="9">
        <v>330300</v>
      </c>
      <c r="M601" s="15" t="s">
        <v>20</v>
      </c>
      <c r="N601" s="15" t="e">
        <v>#N/A</v>
      </c>
      <c r="O601" s="1" t="s">
        <v>1293</v>
      </c>
      <c r="P601" s="9">
        <v>0</v>
      </c>
      <c r="Q601" s="1"/>
      <c r="R601" s="1"/>
      <c r="S601" s="1"/>
      <c r="T601" s="35">
        <v>0</v>
      </c>
      <c r="U601" s="35">
        <v>0</v>
      </c>
      <c r="V601" s="41" t="s">
        <v>1294</v>
      </c>
      <c r="W601" s="37" t="s">
        <v>1294</v>
      </c>
      <c r="X601" s="35">
        <v>0</v>
      </c>
      <c r="Y601" s="35">
        <v>0</v>
      </c>
      <c r="Z601" s="35">
        <v>0</v>
      </c>
      <c r="AA601" s="36"/>
      <c r="AB601" s="37"/>
      <c r="AC601" s="35">
        <v>0</v>
      </c>
      <c r="AD601" s="35">
        <v>0</v>
      </c>
      <c r="AE601" s="35">
        <v>0</v>
      </c>
      <c r="AF601" s="36"/>
      <c r="AG601" s="37"/>
      <c r="AH601" s="35">
        <v>0</v>
      </c>
      <c r="AI601" s="1" t="s">
        <v>1242</v>
      </c>
      <c r="AJ601" s="8">
        <v>45264</v>
      </c>
      <c r="AK601" s="8">
        <v>45272</v>
      </c>
      <c r="AL601" s="8"/>
      <c r="AM601" s="29">
        <v>330300</v>
      </c>
      <c r="AN601" s="29">
        <v>330300</v>
      </c>
      <c r="AO601" s="29">
        <v>330300</v>
      </c>
      <c r="AP601" s="29">
        <v>0</v>
      </c>
      <c r="AQ601" s="29">
        <v>240000</v>
      </c>
      <c r="AR601" s="29">
        <v>0</v>
      </c>
      <c r="AS601" s="29">
        <v>0</v>
      </c>
      <c r="AT601" s="29">
        <v>0</v>
      </c>
      <c r="AU601" s="29">
        <v>0</v>
      </c>
      <c r="AV601" s="29"/>
      <c r="AW601" s="29"/>
      <c r="AX601" s="29">
        <v>0</v>
      </c>
      <c r="AY601" s="29">
        <v>330300</v>
      </c>
    </row>
    <row r="602" spans="1:51" x14ac:dyDescent="0.25">
      <c r="A602" s="1">
        <v>805027287</v>
      </c>
      <c r="B602" s="1" t="s">
        <v>13</v>
      </c>
      <c r="C602" s="7" t="s">
        <v>14</v>
      </c>
      <c r="D602" s="7">
        <v>328454</v>
      </c>
      <c r="E602" s="7" t="s">
        <v>342</v>
      </c>
      <c r="F602" s="7" t="s">
        <v>343</v>
      </c>
      <c r="G602" s="8">
        <v>45260.999988425989</v>
      </c>
      <c r="H602" s="8">
        <v>45272</v>
      </c>
      <c r="I602" s="9">
        <v>90100</v>
      </c>
      <c r="J602" s="9">
        <v>90100</v>
      </c>
      <c r="K602" s="9">
        <v>0</v>
      </c>
      <c r="L602" s="9">
        <v>90100</v>
      </c>
      <c r="M602" s="15" t="s">
        <v>20</v>
      </c>
      <c r="N602" s="15" t="e">
        <v>#N/A</v>
      </c>
      <c r="O602" s="1" t="s">
        <v>1293</v>
      </c>
      <c r="P602" s="9">
        <v>0</v>
      </c>
      <c r="Q602" s="1"/>
      <c r="R602" s="1"/>
      <c r="S602" s="1"/>
      <c r="T602" s="35">
        <v>0</v>
      </c>
      <c r="U602" s="35">
        <v>0</v>
      </c>
      <c r="V602" s="41" t="s">
        <v>1294</v>
      </c>
      <c r="W602" s="37" t="s">
        <v>1294</v>
      </c>
      <c r="X602" s="35">
        <v>0</v>
      </c>
      <c r="Y602" s="35">
        <v>0</v>
      </c>
      <c r="Z602" s="35">
        <v>0</v>
      </c>
      <c r="AA602" s="36"/>
      <c r="AB602" s="37"/>
      <c r="AC602" s="35">
        <v>0</v>
      </c>
      <c r="AD602" s="35">
        <v>0</v>
      </c>
      <c r="AE602" s="35">
        <v>0</v>
      </c>
      <c r="AF602" s="36"/>
      <c r="AG602" s="37"/>
      <c r="AH602" s="35">
        <v>0</v>
      </c>
      <c r="AI602" s="1" t="s">
        <v>1242</v>
      </c>
      <c r="AJ602" s="8">
        <v>45264</v>
      </c>
      <c r="AK602" s="8">
        <v>45272</v>
      </c>
      <c r="AL602" s="8"/>
      <c r="AM602" s="29">
        <v>90100</v>
      </c>
      <c r="AN602" s="29">
        <v>90100</v>
      </c>
      <c r="AO602" s="29">
        <v>90100</v>
      </c>
      <c r="AP602" s="29">
        <v>0</v>
      </c>
      <c r="AQ602" s="29">
        <v>240000</v>
      </c>
      <c r="AR602" s="29">
        <v>0</v>
      </c>
      <c r="AS602" s="29">
        <v>0</v>
      </c>
      <c r="AT602" s="29">
        <v>0</v>
      </c>
      <c r="AU602" s="29">
        <v>0</v>
      </c>
      <c r="AV602" s="29"/>
      <c r="AW602" s="29"/>
      <c r="AX602" s="29">
        <v>0</v>
      </c>
      <c r="AY602" s="29">
        <v>90100</v>
      </c>
    </row>
    <row r="603" spans="1:51" x14ac:dyDescent="0.25">
      <c r="A603" s="1">
        <v>805027287</v>
      </c>
      <c r="B603" s="1" t="s">
        <v>13</v>
      </c>
      <c r="C603" s="7" t="s">
        <v>14</v>
      </c>
      <c r="D603" s="7">
        <v>302616</v>
      </c>
      <c r="E603" s="7" t="s">
        <v>360</v>
      </c>
      <c r="F603" s="7" t="s">
        <v>361</v>
      </c>
      <c r="G603" s="8">
        <v>45121.595462962985</v>
      </c>
      <c r="H603" s="8">
        <v>45238</v>
      </c>
      <c r="I603" s="9">
        <v>284100</v>
      </c>
      <c r="J603" s="9">
        <v>284100</v>
      </c>
      <c r="K603" s="9">
        <v>0</v>
      </c>
      <c r="L603" s="9">
        <v>284100</v>
      </c>
      <c r="M603" s="15" t="s">
        <v>20</v>
      </c>
      <c r="N603" s="15" t="e">
        <v>#N/A</v>
      </c>
      <c r="O603" s="1" t="s">
        <v>1293</v>
      </c>
      <c r="P603" s="9">
        <v>0</v>
      </c>
      <c r="Q603" s="1"/>
      <c r="R603" s="1"/>
      <c r="S603" s="1"/>
      <c r="T603" s="35">
        <v>0</v>
      </c>
      <c r="U603" s="35">
        <v>0</v>
      </c>
      <c r="V603" s="41" t="s">
        <v>1294</v>
      </c>
      <c r="W603" s="37" t="s">
        <v>1294</v>
      </c>
      <c r="X603" s="35">
        <v>0</v>
      </c>
      <c r="Y603" s="35">
        <v>0</v>
      </c>
      <c r="Z603" s="35">
        <v>0</v>
      </c>
      <c r="AA603" s="36"/>
      <c r="AB603" s="37"/>
      <c r="AC603" s="35">
        <v>0</v>
      </c>
      <c r="AD603" s="35">
        <v>0</v>
      </c>
      <c r="AE603" s="35">
        <v>0</v>
      </c>
      <c r="AF603" s="36"/>
      <c r="AG603" s="37"/>
      <c r="AH603" s="35">
        <v>0</v>
      </c>
      <c r="AI603" s="1" t="s">
        <v>1242</v>
      </c>
      <c r="AJ603" s="8">
        <v>45121</v>
      </c>
      <c r="AK603" s="8">
        <v>45239</v>
      </c>
      <c r="AL603" s="8"/>
      <c r="AM603" s="29">
        <v>284100</v>
      </c>
      <c r="AN603" s="29">
        <v>284100</v>
      </c>
      <c r="AO603" s="29">
        <v>284100</v>
      </c>
      <c r="AP603" s="29">
        <v>0</v>
      </c>
      <c r="AQ603" s="29">
        <v>219566</v>
      </c>
      <c r="AR603" s="29">
        <v>0</v>
      </c>
      <c r="AS603" s="29">
        <v>0</v>
      </c>
      <c r="AT603" s="29">
        <v>0</v>
      </c>
      <c r="AU603" s="29">
        <v>0</v>
      </c>
      <c r="AV603" s="29"/>
      <c r="AW603" s="29"/>
      <c r="AX603" s="29">
        <v>0</v>
      </c>
      <c r="AY603" s="29">
        <v>284100</v>
      </c>
    </row>
    <row r="604" spans="1:51" x14ac:dyDescent="0.25">
      <c r="A604" s="1">
        <v>805027287</v>
      </c>
      <c r="B604" s="1" t="s">
        <v>13</v>
      </c>
      <c r="C604" s="7" t="s">
        <v>14</v>
      </c>
      <c r="D604" s="7">
        <v>302617</v>
      </c>
      <c r="E604" s="7" t="s">
        <v>362</v>
      </c>
      <c r="F604" s="7" t="s">
        <v>363</v>
      </c>
      <c r="G604" s="8">
        <v>45121.595648136456</v>
      </c>
      <c r="H604" s="8">
        <v>45238</v>
      </c>
      <c r="I604" s="9">
        <v>316200</v>
      </c>
      <c r="J604" s="9">
        <v>316200</v>
      </c>
      <c r="K604" s="9">
        <v>0</v>
      </c>
      <c r="L604" s="9">
        <v>316200</v>
      </c>
      <c r="M604" s="15" t="s">
        <v>20</v>
      </c>
      <c r="N604" s="15" t="e">
        <v>#N/A</v>
      </c>
      <c r="O604" s="1" t="s">
        <v>1293</v>
      </c>
      <c r="P604" s="9">
        <v>0</v>
      </c>
      <c r="Q604" s="1"/>
      <c r="R604" s="1"/>
      <c r="S604" s="1"/>
      <c r="T604" s="35">
        <v>0</v>
      </c>
      <c r="U604" s="35">
        <v>0</v>
      </c>
      <c r="V604" s="41" t="s">
        <v>1294</v>
      </c>
      <c r="W604" s="37" t="s">
        <v>1294</v>
      </c>
      <c r="X604" s="35">
        <v>0</v>
      </c>
      <c r="Y604" s="35">
        <v>0</v>
      </c>
      <c r="Z604" s="35">
        <v>0</v>
      </c>
      <c r="AA604" s="36"/>
      <c r="AB604" s="37"/>
      <c r="AC604" s="35">
        <v>0</v>
      </c>
      <c r="AD604" s="35">
        <v>0</v>
      </c>
      <c r="AE604" s="35">
        <v>0</v>
      </c>
      <c r="AF604" s="36"/>
      <c r="AG604" s="37"/>
      <c r="AH604" s="35">
        <v>0</v>
      </c>
      <c r="AI604" s="1" t="s">
        <v>1242</v>
      </c>
      <c r="AJ604" s="8">
        <v>45121</v>
      </c>
      <c r="AK604" s="8">
        <v>45239</v>
      </c>
      <c r="AL604" s="8"/>
      <c r="AM604" s="29">
        <v>316200</v>
      </c>
      <c r="AN604" s="29">
        <v>316200</v>
      </c>
      <c r="AO604" s="29">
        <v>316200</v>
      </c>
      <c r="AP604" s="29">
        <v>0</v>
      </c>
      <c r="AQ604" s="29">
        <v>219566</v>
      </c>
      <c r="AR604" s="29">
        <v>0</v>
      </c>
      <c r="AS604" s="29">
        <v>0</v>
      </c>
      <c r="AT604" s="29">
        <v>0</v>
      </c>
      <c r="AU604" s="29">
        <v>0</v>
      </c>
      <c r="AV604" s="29"/>
      <c r="AW604" s="29"/>
      <c r="AX604" s="29">
        <v>0</v>
      </c>
      <c r="AY604" s="29">
        <v>316200</v>
      </c>
    </row>
    <row r="605" spans="1:51" x14ac:dyDescent="0.25">
      <c r="A605" s="1">
        <v>805027287</v>
      </c>
      <c r="B605" s="1" t="s">
        <v>13</v>
      </c>
      <c r="C605" s="7" t="s">
        <v>14</v>
      </c>
      <c r="D605" s="7">
        <v>308081</v>
      </c>
      <c r="E605" s="7" t="s">
        <v>398</v>
      </c>
      <c r="F605" s="7" t="s">
        <v>399</v>
      </c>
      <c r="G605" s="8">
        <v>45154.61020833347</v>
      </c>
      <c r="H605" s="8">
        <v>45265</v>
      </c>
      <c r="I605" s="9">
        <v>150000</v>
      </c>
      <c r="J605" s="9">
        <v>150000</v>
      </c>
      <c r="K605" s="9">
        <v>0</v>
      </c>
      <c r="L605" s="9">
        <v>150000</v>
      </c>
      <c r="M605" s="15" t="s">
        <v>20</v>
      </c>
      <c r="N605" s="15" t="e">
        <v>#N/A</v>
      </c>
      <c r="O605" s="1" t="s">
        <v>1293</v>
      </c>
      <c r="P605" s="9">
        <v>0</v>
      </c>
      <c r="Q605" s="1"/>
      <c r="R605" s="1"/>
      <c r="S605" s="1"/>
      <c r="T605" s="35">
        <v>0</v>
      </c>
      <c r="U605" s="35">
        <v>0</v>
      </c>
      <c r="V605" s="41" t="s">
        <v>1294</v>
      </c>
      <c r="W605" s="37" t="s">
        <v>1294</v>
      </c>
      <c r="X605" s="35">
        <v>0</v>
      </c>
      <c r="Y605" s="35">
        <v>0</v>
      </c>
      <c r="Z605" s="35">
        <v>0</v>
      </c>
      <c r="AA605" s="36"/>
      <c r="AB605" s="37"/>
      <c r="AC605" s="35">
        <v>0</v>
      </c>
      <c r="AD605" s="35">
        <v>0</v>
      </c>
      <c r="AE605" s="35">
        <v>0</v>
      </c>
      <c r="AF605" s="36"/>
      <c r="AG605" s="37"/>
      <c r="AH605" s="35">
        <v>0</v>
      </c>
      <c r="AI605" s="1" t="s">
        <v>1242</v>
      </c>
      <c r="AJ605" s="8">
        <v>45160</v>
      </c>
      <c r="AK605" s="8">
        <v>45265</v>
      </c>
      <c r="AL605" s="8"/>
      <c r="AM605" s="29">
        <v>150000</v>
      </c>
      <c r="AN605" s="29">
        <v>150000</v>
      </c>
      <c r="AO605" s="29">
        <v>150000</v>
      </c>
      <c r="AP605" s="29">
        <v>0</v>
      </c>
      <c r="AQ605" s="29">
        <v>200000</v>
      </c>
      <c r="AR605" s="29">
        <v>0</v>
      </c>
      <c r="AS605" s="29">
        <v>0</v>
      </c>
      <c r="AT605" s="29">
        <v>0</v>
      </c>
      <c r="AU605" s="29">
        <v>0</v>
      </c>
      <c r="AV605" s="29"/>
      <c r="AW605" s="29"/>
      <c r="AX605" s="29">
        <v>0</v>
      </c>
      <c r="AY605" s="29">
        <v>150000</v>
      </c>
    </row>
    <row r="606" spans="1:51" x14ac:dyDescent="0.25">
      <c r="A606" s="1">
        <v>805027287</v>
      </c>
      <c r="B606" s="1" t="s">
        <v>13</v>
      </c>
      <c r="C606" s="7" t="s">
        <v>14</v>
      </c>
      <c r="D606" s="7">
        <v>308082</v>
      </c>
      <c r="E606" s="7" t="s">
        <v>400</v>
      </c>
      <c r="F606" s="7" t="s">
        <v>401</v>
      </c>
      <c r="G606" s="8">
        <v>45154.610462963115</v>
      </c>
      <c r="H606" s="8">
        <v>45265</v>
      </c>
      <c r="I606" s="9">
        <v>482800</v>
      </c>
      <c r="J606" s="9">
        <v>482800</v>
      </c>
      <c r="K606" s="9">
        <v>0</v>
      </c>
      <c r="L606" s="9">
        <v>482800</v>
      </c>
      <c r="M606" s="15" t="s">
        <v>20</v>
      </c>
      <c r="N606" s="15" t="e">
        <v>#N/A</v>
      </c>
      <c r="O606" s="1" t="s">
        <v>1293</v>
      </c>
      <c r="P606" s="9">
        <v>0</v>
      </c>
      <c r="Q606" s="1"/>
      <c r="R606" s="1"/>
      <c r="S606" s="1"/>
      <c r="T606" s="35">
        <v>0</v>
      </c>
      <c r="U606" s="35">
        <v>0</v>
      </c>
      <c r="V606" s="41" t="s">
        <v>1294</v>
      </c>
      <c r="W606" s="37" t="s">
        <v>1294</v>
      </c>
      <c r="X606" s="35">
        <v>0</v>
      </c>
      <c r="Y606" s="35">
        <v>0</v>
      </c>
      <c r="Z606" s="35">
        <v>0</v>
      </c>
      <c r="AA606" s="36"/>
      <c r="AB606" s="37"/>
      <c r="AC606" s="35">
        <v>0</v>
      </c>
      <c r="AD606" s="35">
        <v>0</v>
      </c>
      <c r="AE606" s="35">
        <v>0</v>
      </c>
      <c r="AF606" s="36"/>
      <c r="AG606" s="37"/>
      <c r="AH606" s="35">
        <v>0</v>
      </c>
      <c r="AI606" s="1" t="s">
        <v>1242</v>
      </c>
      <c r="AJ606" s="8">
        <v>45160</v>
      </c>
      <c r="AK606" s="8">
        <v>45265</v>
      </c>
      <c r="AL606" s="8"/>
      <c r="AM606" s="29">
        <v>482800</v>
      </c>
      <c r="AN606" s="29">
        <v>482800</v>
      </c>
      <c r="AO606" s="29">
        <v>482800</v>
      </c>
      <c r="AP606" s="29">
        <v>0</v>
      </c>
      <c r="AQ606" s="29">
        <v>200000</v>
      </c>
      <c r="AR606" s="29">
        <v>0</v>
      </c>
      <c r="AS606" s="29">
        <v>0</v>
      </c>
      <c r="AT606" s="29">
        <v>0</v>
      </c>
      <c r="AU606" s="29">
        <v>0</v>
      </c>
      <c r="AV606" s="29"/>
      <c r="AW606" s="29"/>
      <c r="AX606" s="29">
        <v>0</v>
      </c>
      <c r="AY606" s="29">
        <v>482800</v>
      </c>
    </row>
    <row r="607" spans="1:51" x14ac:dyDescent="0.25">
      <c r="A607" s="1">
        <v>805027287</v>
      </c>
      <c r="B607" s="1" t="s">
        <v>13</v>
      </c>
      <c r="C607" s="7" t="s">
        <v>14</v>
      </c>
      <c r="D607" s="7">
        <v>308083</v>
      </c>
      <c r="E607" s="7" t="s">
        <v>402</v>
      </c>
      <c r="F607" s="7" t="s">
        <v>403</v>
      </c>
      <c r="G607" s="8">
        <v>45154.610671284609</v>
      </c>
      <c r="H607" s="8">
        <v>45265</v>
      </c>
      <c r="I607" s="9">
        <v>394400</v>
      </c>
      <c r="J607" s="9">
        <v>394400</v>
      </c>
      <c r="K607" s="9">
        <v>0</v>
      </c>
      <c r="L607" s="9">
        <v>394400</v>
      </c>
      <c r="M607" s="15" t="s">
        <v>20</v>
      </c>
      <c r="N607" s="15" t="e">
        <v>#N/A</v>
      </c>
      <c r="O607" s="1" t="s">
        <v>1293</v>
      </c>
      <c r="P607" s="9">
        <v>0</v>
      </c>
      <c r="Q607" s="1"/>
      <c r="R607" s="1"/>
      <c r="S607" s="1"/>
      <c r="T607" s="35">
        <v>0</v>
      </c>
      <c r="U607" s="35">
        <v>0</v>
      </c>
      <c r="V607" s="41" t="s">
        <v>1294</v>
      </c>
      <c r="W607" s="37" t="s">
        <v>1294</v>
      </c>
      <c r="X607" s="35">
        <v>0</v>
      </c>
      <c r="Y607" s="35">
        <v>0</v>
      </c>
      <c r="Z607" s="35">
        <v>0</v>
      </c>
      <c r="AA607" s="36"/>
      <c r="AB607" s="37"/>
      <c r="AC607" s="35">
        <v>0</v>
      </c>
      <c r="AD607" s="35">
        <v>0</v>
      </c>
      <c r="AE607" s="35">
        <v>0</v>
      </c>
      <c r="AF607" s="36"/>
      <c r="AG607" s="37"/>
      <c r="AH607" s="35">
        <v>0</v>
      </c>
      <c r="AI607" s="1" t="s">
        <v>1242</v>
      </c>
      <c r="AJ607" s="8">
        <v>45160</v>
      </c>
      <c r="AK607" s="8">
        <v>45265</v>
      </c>
      <c r="AL607" s="8"/>
      <c r="AM607" s="29">
        <v>394400</v>
      </c>
      <c r="AN607" s="29">
        <v>394400</v>
      </c>
      <c r="AO607" s="29">
        <v>394400</v>
      </c>
      <c r="AP607" s="29">
        <v>0</v>
      </c>
      <c r="AQ607" s="29">
        <v>200000</v>
      </c>
      <c r="AR607" s="29">
        <v>0</v>
      </c>
      <c r="AS607" s="29">
        <v>0</v>
      </c>
      <c r="AT607" s="29">
        <v>0</v>
      </c>
      <c r="AU607" s="29">
        <v>0</v>
      </c>
      <c r="AV607" s="29"/>
      <c r="AW607" s="29"/>
      <c r="AX607" s="29">
        <v>0</v>
      </c>
      <c r="AY607" s="29">
        <v>394400</v>
      </c>
    </row>
    <row r="608" spans="1:51" x14ac:dyDescent="0.25">
      <c r="A608" s="1">
        <v>805027287</v>
      </c>
      <c r="B608" s="1" t="s">
        <v>13</v>
      </c>
      <c r="C608" s="7" t="s">
        <v>14</v>
      </c>
      <c r="D608" s="7">
        <v>308084</v>
      </c>
      <c r="E608" s="7" t="s">
        <v>404</v>
      </c>
      <c r="F608" s="7" t="s">
        <v>405</v>
      </c>
      <c r="G608" s="8">
        <v>45154.61087962985</v>
      </c>
      <c r="H608" s="8">
        <v>45265</v>
      </c>
      <c r="I608" s="9">
        <v>154300</v>
      </c>
      <c r="J608" s="9">
        <v>154300</v>
      </c>
      <c r="K608" s="9">
        <v>0</v>
      </c>
      <c r="L608" s="9">
        <v>154300</v>
      </c>
      <c r="M608" s="15" t="s">
        <v>20</v>
      </c>
      <c r="N608" s="15" t="e">
        <v>#N/A</v>
      </c>
      <c r="O608" s="1" t="s">
        <v>1293</v>
      </c>
      <c r="P608" s="9">
        <v>0</v>
      </c>
      <c r="Q608" s="1"/>
      <c r="R608" s="1"/>
      <c r="S608" s="1"/>
      <c r="T608" s="35">
        <v>0</v>
      </c>
      <c r="U608" s="35">
        <v>0</v>
      </c>
      <c r="V608" s="41" t="s">
        <v>1294</v>
      </c>
      <c r="W608" s="37" t="s">
        <v>1294</v>
      </c>
      <c r="X608" s="35">
        <v>0</v>
      </c>
      <c r="Y608" s="35">
        <v>0</v>
      </c>
      <c r="Z608" s="35">
        <v>0</v>
      </c>
      <c r="AA608" s="36"/>
      <c r="AB608" s="37"/>
      <c r="AC608" s="35">
        <v>0</v>
      </c>
      <c r="AD608" s="35">
        <v>0</v>
      </c>
      <c r="AE608" s="35">
        <v>0</v>
      </c>
      <c r="AF608" s="36"/>
      <c r="AG608" s="37"/>
      <c r="AH608" s="35">
        <v>0</v>
      </c>
      <c r="AI608" s="1" t="s">
        <v>1242</v>
      </c>
      <c r="AJ608" s="8">
        <v>45160</v>
      </c>
      <c r="AK608" s="8">
        <v>45265</v>
      </c>
      <c r="AL608" s="8"/>
      <c r="AM608" s="29">
        <v>154300</v>
      </c>
      <c r="AN608" s="29">
        <v>154300</v>
      </c>
      <c r="AO608" s="29">
        <v>154300</v>
      </c>
      <c r="AP608" s="29">
        <v>0</v>
      </c>
      <c r="AQ608" s="29">
        <v>200000</v>
      </c>
      <c r="AR608" s="29">
        <v>0</v>
      </c>
      <c r="AS608" s="29">
        <v>0</v>
      </c>
      <c r="AT608" s="29">
        <v>0</v>
      </c>
      <c r="AU608" s="29">
        <v>0</v>
      </c>
      <c r="AV608" s="29"/>
      <c r="AW608" s="29"/>
      <c r="AX608" s="29">
        <v>0</v>
      </c>
      <c r="AY608" s="29">
        <v>154300</v>
      </c>
    </row>
    <row r="609" spans="1:51" x14ac:dyDescent="0.25">
      <c r="A609" s="1">
        <v>805027287</v>
      </c>
      <c r="B609" s="1" t="s">
        <v>13</v>
      </c>
      <c r="C609" s="7" t="s">
        <v>14</v>
      </c>
      <c r="D609" s="7">
        <v>308409</v>
      </c>
      <c r="E609" s="7" t="s">
        <v>418</v>
      </c>
      <c r="F609" s="7" t="s">
        <v>419</v>
      </c>
      <c r="G609" s="8">
        <v>45169.432592592668</v>
      </c>
      <c r="H609" s="8">
        <v>45265</v>
      </c>
      <c r="I609" s="9">
        <v>595900</v>
      </c>
      <c r="J609" s="9">
        <v>595900</v>
      </c>
      <c r="K609" s="9">
        <v>0</v>
      </c>
      <c r="L609" s="9">
        <v>595900</v>
      </c>
      <c r="M609" s="15" t="s">
        <v>20</v>
      </c>
      <c r="N609" s="15" t="e">
        <v>#N/A</v>
      </c>
      <c r="O609" s="1" t="s">
        <v>1293</v>
      </c>
      <c r="P609" s="9">
        <v>0</v>
      </c>
      <c r="Q609" s="1"/>
      <c r="R609" s="1"/>
      <c r="S609" s="1"/>
      <c r="T609" s="35">
        <v>0</v>
      </c>
      <c r="U609" s="35">
        <v>0</v>
      </c>
      <c r="V609" s="41" t="s">
        <v>1294</v>
      </c>
      <c r="W609" s="37" t="s">
        <v>1294</v>
      </c>
      <c r="X609" s="35">
        <v>0</v>
      </c>
      <c r="Y609" s="35">
        <v>0</v>
      </c>
      <c r="Z609" s="35">
        <v>0</v>
      </c>
      <c r="AA609" s="36"/>
      <c r="AB609" s="37"/>
      <c r="AC609" s="35">
        <v>0</v>
      </c>
      <c r="AD609" s="35">
        <v>0</v>
      </c>
      <c r="AE609" s="35">
        <v>0</v>
      </c>
      <c r="AF609" s="36"/>
      <c r="AG609" s="37"/>
      <c r="AH609" s="35">
        <v>0</v>
      </c>
      <c r="AI609" s="1" t="s">
        <v>1242</v>
      </c>
      <c r="AJ609" s="8">
        <v>45169</v>
      </c>
      <c r="AK609" s="8">
        <v>45265</v>
      </c>
      <c r="AL609" s="8"/>
      <c r="AM609" s="29">
        <v>595900</v>
      </c>
      <c r="AN609" s="29">
        <v>595900</v>
      </c>
      <c r="AO609" s="29">
        <v>595900</v>
      </c>
      <c r="AP609" s="29">
        <v>0</v>
      </c>
      <c r="AQ609" s="29">
        <v>200000</v>
      </c>
      <c r="AR609" s="29">
        <v>0</v>
      </c>
      <c r="AS609" s="29">
        <v>0</v>
      </c>
      <c r="AT609" s="29">
        <v>0</v>
      </c>
      <c r="AU609" s="29">
        <v>0</v>
      </c>
      <c r="AV609" s="29"/>
      <c r="AW609" s="29"/>
      <c r="AX609" s="29">
        <v>0</v>
      </c>
      <c r="AY609" s="29">
        <v>595900</v>
      </c>
    </row>
    <row r="610" spans="1:51" x14ac:dyDescent="0.25">
      <c r="A610" s="1">
        <v>805027287</v>
      </c>
      <c r="B610" s="1" t="s">
        <v>13</v>
      </c>
      <c r="C610" s="7" t="s">
        <v>14</v>
      </c>
      <c r="D610" s="7">
        <v>325120</v>
      </c>
      <c r="E610" s="7" t="s">
        <v>422</v>
      </c>
      <c r="F610" s="7" t="s">
        <v>423</v>
      </c>
      <c r="G610" s="8">
        <v>45240.66478008125</v>
      </c>
      <c r="H610" s="8">
        <v>45266</v>
      </c>
      <c r="I610" s="9">
        <v>405100</v>
      </c>
      <c r="J610" s="9">
        <v>405100</v>
      </c>
      <c r="K610" s="9">
        <v>0</v>
      </c>
      <c r="L610" s="9">
        <v>405100</v>
      </c>
      <c r="M610" s="15" t="s">
        <v>20</v>
      </c>
      <c r="N610" s="15" t="e">
        <v>#N/A</v>
      </c>
      <c r="O610" s="1" t="s">
        <v>1293</v>
      </c>
      <c r="P610" s="9">
        <v>0</v>
      </c>
      <c r="Q610" s="1"/>
      <c r="R610" s="1"/>
      <c r="S610" s="1"/>
      <c r="T610" s="35">
        <v>0</v>
      </c>
      <c r="U610" s="35">
        <v>0</v>
      </c>
      <c r="V610" s="41" t="s">
        <v>1294</v>
      </c>
      <c r="W610" s="37" t="s">
        <v>1294</v>
      </c>
      <c r="X610" s="35">
        <v>0</v>
      </c>
      <c r="Y610" s="35">
        <v>0</v>
      </c>
      <c r="Z610" s="35">
        <v>0</v>
      </c>
      <c r="AA610" s="36"/>
      <c r="AB610" s="37"/>
      <c r="AC610" s="35">
        <v>0</v>
      </c>
      <c r="AD610" s="35">
        <v>0</v>
      </c>
      <c r="AE610" s="35">
        <v>0</v>
      </c>
      <c r="AF610" s="36"/>
      <c r="AG610" s="37"/>
      <c r="AH610" s="35">
        <v>0</v>
      </c>
      <c r="AI610" s="1" t="s">
        <v>1242</v>
      </c>
      <c r="AJ610" s="8">
        <v>45240</v>
      </c>
      <c r="AK610" s="8">
        <v>45266</v>
      </c>
      <c r="AL610" s="8"/>
      <c r="AM610" s="29">
        <v>405100</v>
      </c>
      <c r="AN610" s="29">
        <v>405100</v>
      </c>
      <c r="AO610" s="29">
        <v>405100</v>
      </c>
      <c r="AP610" s="29">
        <v>0</v>
      </c>
      <c r="AQ610" s="29">
        <v>240000</v>
      </c>
      <c r="AR610" s="29">
        <v>0</v>
      </c>
      <c r="AS610" s="29">
        <v>0</v>
      </c>
      <c r="AT610" s="29">
        <v>0</v>
      </c>
      <c r="AU610" s="29">
        <v>0</v>
      </c>
      <c r="AV610" s="29"/>
      <c r="AW610" s="29"/>
      <c r="AX610" s="29">
        <v>0</v>
      </c>
      <c r="AY610" s="29">
        <v>405100</v>
      </c>
    </row>
  </sheetData>
  <autoFilter ref="A2:AY610"/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3"/>
  <sheetViews>
    <sheetView showGridLines="0" tabSelected="1" topLeftCell="A13" zoomScaleNormal="100" workbookViewId="0">
      <selection activeCell="L19" sqref="L19"/>
    </sheetView>
  </sheetViews>
  <sheetFormatPr baseColWidth="10" defaultRowHeight="12.75" x14ac:dyDescent="0.2"/>
  <cols>
    <col min="1" max="1" width="1" style="44" customWidth="1"/>
    <col min="2" max="2" width="11.42578125" style="44"/>
    <col min="3" max="3" width="17.5703125" style="44" customWidth="1"/>
    <col min="4" max="4" width="11.5703125" style="44" customWidth="1"/>
    <col min="5" max="8" width="11.42578125" style="44"/>
    <col min="9" max="9" width="22.5703125" style="44" customWidth="1"/>
    <col min="10" max="10" width="14" style="44" customWidth="1"/>
    <col min="11" max="11" width="1.7109375" style="44" customWidth="1"/>
    <col min="12" max="12" width="11.42578125" style="44"/>
    <col min="13" max="13" width="5.85546875" style="44" bestFit="1" customWidth="1"/>
    <col min="14" max="225" width="11.42578125" style="44"/>
    <col min="226" max="226" width="4.42578125" style="44" customWidth="1"/>
    <col min="227" max="227" width="11.42578125" style="44"/>
    <col min="228" max="228" width="17.5703125" style="44" customWidth="1"/>
    <col min="229" max="229" width="11.5703125" style="44" customWidth="1"/>
    <col min="230" max="233" width="11.42578125" style="44"/>
    <col min="234" max="234" width="22.5703125" style="44" customWidth="1"/>
    <col min="235" max="235" width="14" style="44" customWidth="1"/>
    <col min="236" max="236" width="1.7109375" style="44" customWidth="1"/>
    <col min="237" max="481" width="11.42578125" style="44"/>
    <col min="482" max="482" width="4.42578125" style="44" customWidth="1"/>
    <col min="483" max="483" width="11.42578125" style="44"/>
    <col min="484" max="484" width="17.5703125" style="44" customWidth="1"/>
    <col min="485" max="485" width="11.5703125" style="44" customWidth="1"/>
    <col min="486" max="489" width="11.42578125" style="44"/>
    <col min="490" max="490" width="22.5703125" style="44" customWidth="1"/>
    <col min="491" max="491" width="14" style="44" customWidth="1"/>
    <col min="492" max="492" width="1.7109375" style="44" customWidth="1"/>
    <col min="493" max="737" width="11.42578125" style="44"/>
    <col min="738" max="738" width="4.42578125" style="44" customWidth="1"/>
    <col min="739" max="739" width="11.42578125" style="44"/>
    <col min="740" max="740" width="17.5703125" style="44" customWidth="1"/>
    <col min="741" max="741" width="11.5703125" style="44" customWidth="1"/>
    <col min="742" max="745" width="11.42578125" style="44"/>
    <col min="746" max="746" width="22.5703125" style="44" customWidth="1"/>
    <col min="747" max="747" width="14" style="44" customWidth="1"/>
    <col min="748" max="748" width="1.7109375" style="44" customWidth="1"/>
    <col min="749" max="993" width="11.42578125" style="44"/>
    <col min="994" max="994" width="4.42578125" style="44" customWidth="1"/>
    <col min="995" max="995" width="11.42578125" style="44"/>
    <col min="996" max="996" width="17.5703125" style="44" customWidth="1"/>
    <col min="997" max="997" width="11.5703125" style="44" customWidth="1"/>
    <col min="998" max="1001" width="11.42578125" style="44"/>
    <col min="1002" max="1002" width="22.5703125" style="44" customWidth="1"/>
    <col min="1003" max="1003" width="14" style="44" customWidth="1"/>
    <col min="1004" max="1004" width="1.7109375" style="44" customWidth="1"/>
    <col min="1005" max="1249" width="11.42578125" style="44"/>
    <col min="1250" max="1250" width="4.42578125" style="44" customWidth="1"/>
    <col min="1251" max="1251" width="11.42578125" style="44"/>
    <col min="1252" max="1252" width="17.5703125" style="44" customWidth="1"/>
    <col min="1253" max="1253" width="11.5703125" style="44" customWidth="1"/>
    <col min="1254" max="1257" width="11.42578125" style="44"/>
    <col min="1258" max="1258" width="22.5703125" style="44" customWidth="1"/>
    <col min="1259" max="1259" width="14" style="44" customWidth="1"/>
    <col min="1260" max="1260" width="1.7109375" style="44" customWidth="1"/>
    <col min="1261" max="1505" width="11.42578125" style="44"/>
    <col min="1506" max="1506" width="4.42578125" style="44" customWidth="1"/>
    <col min="1507" max="1507" width="11.42578125" style="44"/>
    <col min="1508" max="1508" width="17.5703125" style="44" customWidth="1"/>
    <col min="1509" max="1509" width="11.5703125" style="44" customWidth="1"/>
    <col min="1510" max="1513" width="11.42578125" style="44"/>
    <col min="1514" max="1514" width="22.5703125" style="44" customWidth="1"/>
    <col min="1515" max="1515" width="14" style="44" customWidth="1"/>
    <col min="1516" max="1516" width="1.7109375" style="44" customWidth="1"/>
    <col min="1517" max="1761" width="11.42578125" style="44"/>
    <col min="1762" max="1762" width="4.42578125" style="44" customWidth="1"/>
    <col min="1763" max="1763" width="11.42578125" style="44"/>
    <col min="1764" max="1764" width="17.5703125" style="44" customWidth="1"/>
    <col min="1765" max="1765" width="11.5703125" style="44" customWidth="1"/>
    <col min="1766" max="1769" width="11.42578125" style="44"/>
    <col min="1770" max="1770" width="22.5703125" style="44" customWidth="1"/>
    <col min="1771" max="1771" width="14" style="44" customWidth="1"/>
    <col min="1772" max="1772" width="1.7109375" style="44" customWidth="1"/>
    <col min="1773" max="2017" width="11.42578125" style="44"/>
    <col min="2018" max="2018" width="4.42578125" style="44" customWidth="1"/>
    <col min="2019" max="2019" width="11.42578125" style="44"/>
    <col min="2020" max="2020" width="17.5703125" style="44" customWidth="1"/>
    <col min="2021" max="2021" width="11.5703125" style="44" customWidth="1"/>
    <col min="2022" max="2025" width="11.42578125" style="44"/>
    <col min="2026" max="2026" width="22.5703125" style="44" customWidth="1"/>
    <col min="2027" max="2027" width="14" style="44" customWidth="1"/>
    <col min="2028" max="2028" width="1.7109375" style="44" customWidth="1"/>
    <col min="2029" max="2273" width="11.42578125" style="44"/>
    <col min="2274" max="2274" width="4.42578125" style="44" customWidth="1"/>
    <col min="2275" max="2275" width="11.42578125" style="44"/>
    <col min="2276" max="2276" width="17.5703125" style="44" customWidth="1"/>
    <col min="2277" max="2277" width="11.5703125" style="44" customWidth="1"/>
    <col min="2278" max="2281" width="11.42578125" style="44"/>
    <col min="2282" max="2282" width="22.5703125" style="44" customWidth="1"/>
    <col min="2283" max="2283" width="14" style="44" customWidth="1"/>
    <col min="2284" max="2284" width="1.7109375" style="44" customWidth="1"/>
    <col min="2285" max="2529" width="11.42578125" style="44"/>
    <col min="2530" max="2530" width="4.42578125" style="44" customWidth="1"/>
    <col min="2531" max="2531" width="11.42578125" style="44"/>
    <col min="2532" max="2532" width="17.5703125" style="44" customWidth="1"/>
    <col min="2533" max="2533" width="11.5703125" style="44" customWidth="1"/>
    <col min="2534" max="2537" width="11.42578125" style="44"/>
    <col min="2538" max="2538" width="22.5703125" style="44" customWidth="1"/>
    <col min="2539" max="2539" width="14" style="44" customWidth="1"/>
    <col min="2540" max="2540" width="1.7109375" style="44" customWidth="1"/>
    <col min="2541" max="2785" width="11.42578125" style="44"/>
    <col min="2786" max="2786" width="4.42578125" style="44" customWidth="1"/>
    <col min="2787" max="2787" width="11.42578125" style="44"/>
    <col min="2788" max="2788" width="17.5703125" style="44" customWidth="1"/>
    <col min="2789" max="2789" width="11.5703125" style="44" customWidth="1"/>
    <col min="2790" max="2793" width="11.42578125" style="44"/>
    <col min="2794" max="2794" width="22.5703125" style="44" customWidth="1"/>
    <col min="2795" max="2795" width="14" style="44" customWidth="1"/>
    <col min="2796" max="2796" width="1.7109375" style="44" customWidth="1"/>
    <col min="2797" max="3041" width="11.42578125" style="44"/>
    <col min="3042" max="3042" width="4.42578125" style="44" customWidth="1"/>
    <col min="3043" max="3043" width="11.42578125" style="44"/>
    <col min="3044" max="3044" width="17.5703125" style="44" customWidth="1"/>
    <col min="3045" max="3045" width="11.5703125" style="44" customWidth="1"/>
    <col min="3046" max="3049" width="11.42578125" style="44"/>
    <col min="3050" max="3050" width="22.5703125" style="44" customWidth="1"/>
    <col min="3051" max="3051" width="14" style="44" customWidth="1"/>
    <col min="3052" max="3052" width="1.7109375" style="44" customWidth="1"/>
    <col min="3053" max="3297" width="11.42578125" style="44"/>
    <col min="3298" max="3298" width="4.42578125" style="44" customWidth="1"/>
    <col min="3299" max="3299" width="11.42578125" style="44"/>
    <col min="3300" max="3300" width="17.5703125" style="44" customWidth="1"/>
    <col min="3301" max="3301" width="11.5703125" style="44" customWidth="1"/>
    <col min="3302" max="3305" width="11.42578125" style="44"/>
    <col min="3306" max="3306" width="22.5703125" style="44" customWidth="1"/>
    <col min="3307" max="3307" width="14" style="44" customWidth="1"/>
    <col min="3308" max="3308" width="1.7109375" style="44" customWidth="1"/>
    <col min="3309" max="3553" width="11.42578125" style="44"/>
    <col min="3554" max="3554" width="4.42578125" style="44" customWidth="1"/>
    <col min="3555" max="3555" width="11.42578125" style="44"/>
    <col min="3556" max="3556" width="17.5703125" style="44" customWidth="1"/>
    <col min="3557" max="3557" width="11.5703125" style="44" customWidth="1"/>
    <col min="3558" max="3561" width="11.42578125" style="44"/>
    <col min="3562" max="3562" width="22.5703125" style="44" customWidth="1"/>
    <col min="3563" max="3563" width="14" style="44" customWidth="1"/>
    <col min="3564" max="3564" width="1.7109375" style="44" customWidth="1"/>
    <col min="3565" max="3809" width="11.42578125" style="44"/>
    <col min="3810" max="3810" width="4.42578125" style="44" customWidth="1"/>
    <col min="3811" max="3811" width="11.42578125" style="44"/>
    <col min="3812" max="3812" width="17.5703125" style="44" customWidth="1"/>
    <col min="3813" max="3813" width="11.5703125" style="44" customWidth="1"/>
    <col min="3814" max="3817" width="11.42578125" style="44"/>
    <col min="3818" max="3818" width="22.5703125" style="44" customWidth="1"/>
    <col min="3819" max="3819" width="14" style="44" customWidth="1"/>
    <col min="3820" max="3820" width="1.7109375" style="44" customWidth="1"/>
    <col min="3821" max="4065" width="11.42578125" style="44"/>
    <col min="4066" max="4066" width="4.42578125" style="44" customWidth="1"/>
    <col min="4067" max="4067" width="11.42578125" style="44"/>
    <col min="4068" max="4068" width="17.5703125" style="44" customWidth="1"/>
    <col min="4069" max="4069" width="11.5703125" style="44" customWidth="1"/>
    <col min="4070" max="4073" width="11.42578125" style="44"/>
    <col min="4074" max="4074" width="22.5703125" style="44" customWidth="1"/>
    <col min="4075" max="4075" width="14" style="44" customWidth="1"/>
    <col min="4076" max="4076" width="1.7109375" style="44" customWidth="1"/>
    <col min="4077" max="4321" width="11.42578125" style="44"/>
    <col min="4322" max="4322" width="4.42578125" style="44" customWidth="1"/>
    <col min="4323" max="4323" width="11.42578125" style="44"/>
    <col min="4324" max="4324" width="17.5703125" style="44" customWidth="1"/>
    <col min="4325" max="4325" width="11.5703125" style="44" customWidth="1"/>
    <col min="4326" max="4329" width="11.42578125" style="44"/>
    <col min="4330" max="4330" width="22.5703125" style="44" customWidth="1"/>
    <col min="4331" max="4331" width="14" style="44" customWidth="1"/>
    <col min="4332" max="4332" width="1.7109375" style="44" customWidth="1"/>
    <col min="4333" max="4577" width="11.42578125" style="44"/>
    <col min="4578" max="4578" width="4.42578125" style="44" customWidth="1"/>
    <col min="4579" max="4579" width="11.42578125" style="44"/>
    <col min="4580" max="4580" width="17.5703125" style="44" customWidth="1"/>
    <col min="4581" max="4581" width="11.5703125" style="44" customWidth="1"/>
    <col min="4582" max="4585" width="11.42578125" style="44"/>
    <col min="4586" max="4586" width="22.5703125" style="44" customWidth="1"/>
    <col min="4587" max="4587" width="14" style="44" customWidth="1"/>
    <col min="4588" max="4588" width="1.7109375" style="44" customWidth="1"/>
    <col min="4589" max="4833" width="11.42578125" style="44"/>
    <col min="4834" max="4834" width="4.42578125" style="44" customWidth="1"/>
    <col min="4835" max="4835" width="11.42578125" style="44"/>
    <col min="4836" max="4836" width="17.5703125" style="44" customWidth="1"/>
    <col min="4837" max="4837" width="11.5703125" style="44" customWidth="1"/>
    <col min="4838" max="4841" width="11.42578125" style="44"/>
    <col min="4842" max="4842" width="22.5703125" style="44" customWidth="1"/>
    <col min="4843" max="4843" width="14" style="44" customWidth="1"/>
    <col min="4844" max="4844" width="1.7109375" style="44" customWidth="1"/>
    <col min="4845" max="5089" width="11.42578125" style="44"/>
    <col min="5090" max="5090" width="4.42578125" style="44" customWidth="1"/>
    <col min="5091" max="5091" width="11.42578125" style="44"/>
    <col min="5092" max="5092" width="17.5703125" style="44" customWidth="1"/>
    <col min="5093" max="5093" width="11.5703125" style="44" customWidth="1"/>
    <col min="5094" max="5097" width="11.42578125" style="44"/>
    <col min="5098" max="5098" width="22.5703125" style="44" customWidth="1"/>
    <col min="5099" max="5099" width="14" style="44" customWidth="1"/>
    <col min="5100" max="5100" width="1.7109375" style="44" customWidth="1"/>
    <col min="5101" max="5345" width="11.42578125" style="44"/>
    <col min="5346" max="5346" width="4.42578125" style="44" customWidth="1"/>
    <col min="5347" max="5347" width="11.42578125" style="44"/>
    <col min="5348" max="5348" width="17.5703125" style="44" customWidth="1"/>
    <col min="5349" max="5349" width="11.5703125" style="44" customWidth="1"/>
    <col min="5350" max="5353" width="11.42578125" style="44"/>
    <col min="5354" max="5354" width="22.5703125" style="44" customWidth="1"/>
    <col min="5355" max="5355" width="14" style="44" customWidth="1"/>
    <col min="5356" max="5356" width="1.7109375" style="44" customWidth="1"/>
    <col min="5357" max="5601" width="11.42578125" style="44"/>
    <col min="5602" max="5602" width="4.42578125" style="44" customWidth="1"/>
    <col min="5603" max="5603" width="11.42578125" style="44"/>
    <col min="5604" max="5604" width="17.5703125" style="44" customWidth="1"/>
    <col min="5605" max="5605" width="11.5703125" style="44" customWidth="1"/>
    <col min="5606" max="5609" width="11.42578125" style="44"/>
    <col min="5610" max="5610" width="22.5703125" style="44" customWidth="1"/>
    <col min="5611" max="5611" width="14" style="44" customWidth="1"/>
    <col min="5612" max="5612" width="1.7109375" style="44" customWidth="1"/>
    <col min="5613" max="5857" width="11.42578125" style="44"/>
    <col min="5858" max="5858" width="4.42578125" style="44" customWidth="1"/>
    <col min="5859" max="5859" width="11.42578125" style="44"/>
    <col min="5860" max="5860" width="17.5703125" style="44" customWidth="1"/>
    <col min="5861" max="5861" width="11.5703125" style="44" customWidth="1"/>
    <col min="5862" max="5865" width="11.42578125" style="44"/>
    <col min="5866" max="5866" width="22.5703125" style="44" customWidth="1"/>
    <col min="5867" max="5867" width="14" style="44" customWidth="1"/>
    <col min="5868" max="5868" width="1.7109375" style="44" customWidth="1"/>
    <col min="5869" max="6113" width="11.42578125" style="44"/>
    <col min="6114" max="6114" width="4.42578125" style="44" customWidth="1"/>
    <col min="6115" max="6115" width="11.42578125" style="44"/>
    <col min="6116" max="6116" width="17.5703125" style="44" customWidth="1"/>
    <col min="6117" max="6117" width="11.5703125" style="44" customWidth="1"/>
    <col min="6118" max="6121" width="11.42578125" style="44"/>
    <col min="6122" max="6122" width="22.5703125" style="44" customWidth="1"/>
    <col min="6123" max="6123" width="14" style="44" customWidth="1"/>
    <col min="6124" max="6124" width="1.7109375" style="44" customWidth="1"/>
    <col min="6125" max="6369" width="11.42578125" style="44"/>
    <col min="6370" max="6370" width="4.42578125" style="44" customWidth="1"/>
    <col min="6371" max="6371" width="11.42578125" style="44"/>
    <col min="6372" max="6372" width="17.5703125" style="44" customWidth="1"/>
    <col min="6373" max="6373" width="11.5703125" style="44" customWidth="1"/>
    <col min="6374" max="6377" width="11.42578125" style="44"/>
    <col min="6378" max="6378" width="22.5703125" style="44" customWidth="1"/>
    <col min="6379" max="6379" width="14" style="44" customWidth="1"/>
    <col min="6380" max="6380" width="1.7109375" style="44" customWidth="1"/>
    <col min="6381" max="6625" width="11.42578125" style="44"/>
    <col min="6626" max="6626" width="4.42578125" style="44" customWidth="1"/>
    <col min="6627" max="6627" width="11.42578125" style="44"/>
    <col min="6628" max="6628" width="17.5703125" style="44" customWidth="1"/>
    <col min="6629" max="6629" width="11.5703125" style="44" customWidth="1"/>
    <col min="6630" max="6633" width="11.42578125" style="44"/>
    <col min="6634" max="6634" width="22.5703125" style="44" customWidth="1"/>
    <col min="6635" max="6635" width="14" style="44" customWidth="1"/>
    <col min="6636" max="6636" width="1.7109375" style="44" customWidth="1"/>
    <col min="6637" max="6881" width="11.42578125" style="44"/>
    <col min="6882" max="6882" width="4.42578125" style="44" customWidth="1"/>
    <col min="6883" max="6883" width="11.42578125" style="44"/>
    <col min="6884" max="6884" width="17.5703125" style="44" customWidth="1"/>
    <col min="6885" max="6885" width="11.5703125" style="44" customWidth="1"/>
    <col min="6886" max="6889" width="11.42578125" style="44"/>
    <col min="6890" max="6890" width="22.5703125" style="44" customWidth="1"/>
    <col min="6891" max="6891" width="14" style="44" customWidth="1"/>
    <col min="6892" max="6892" width="1.7109375" style="44" customWidth="1"/>
    <col min="6893" max="7137" width="11.42578125" style="44"/>
    <col min="7138" max="7138" width="4.42578125" style="44" customWidth="1"/>
    <col min="7139" max="7139" width="11.42578125" style="44"/>
    <col min="7140" max="7140" width="17.5703125" style="44" customWidth="1"/>
    <col min="7141" max="7141" width="11.5703125" style="44" customWidth="1"/>
    <col min="7142" max="7145" width="11.42578125" style="44"/>
    <col min="7146" max="7146" width="22.5703125" style="44" customWidth="1"/>
    <col min="7147" max="7147" width="14" style="44" customWidth="1"/>
    <col min="7148" max="7148" width="1.7109375" style="44" customWidth="1"/>
    <col min="7149" max="7393" width="11.42578125" style="44"/>
    <col min="7394" max="7394" width="4.42578125" style="44" customWidth="1"/>
    <col min="7395" max="7395" width="11.42578125" style="44"/>
    <col min="7396" max="7396" width="17.5703125" style="44" customWidth="1"/>
    <col min="7397" max="7397" width="11.5703125" style="44" customWidth="1"/>
    <col min="7398" max="7401" width="11.42578125" style="44"/>
    <col min="7402" max="7402" width="22.5703125" style="44" customWidth="1"/>
    <col min="7403" max="7403" width="14" style="44" customWidth="1"/>
    <col min="7404" max="7404" width="1.7109375" style="44" customWidth="1"/>
    <col min="7405" max="7649" width="11.42578125" style="44"/>
    <col min="7650" max="7650" width="4.42578125" style="44" customWidth="1"/>
    <col min="7651" max="7651" width="11.42578125" style="44"/>
    <col min="7652" max="7652" width="17.5703125" style="44" customWidth="1"/>
    <col min="7653" max="7653" width="11.5703125" style="44" customWidth="1"/>
    <col min="7654" max="7657" width="11.42578125" style="44"/>
    <col min="7658" max="7658" width="22.5703125" style="44" customWidth="1"/>
    <col min="7659" max="7659" width="14" style="44" customWidth="1"/>
    <col min="7660" max="7660" width="1.7109375" style="44" customWidth="1"/>
    <col min="7661" max="7905" width="11.42578125" style="44"/>
    <col min="7906" max="7906" width="4.42578125" style="44" customWidth="1"/>
    <col min="7907" max="7907" width="11.42578125" style="44"/>
    <col min="7908" max="7908" width="17.5703125" style="44" customWidth="1"/>
    <col min="7909" max="7909" width="11.5703125" style="44" customWidth="1"/>
    <col min="7910" max="7913" width="11.42578125" style="44"/>
    <col min="7914" max="7914" width="22.5703125" style="44" customWidth="1"/>
    <col min="7915" max="7915" width="14" style="44" customWidth="1"/>
    <col min="7916" max="7916" width="1.7109375" style="44" customWidth="1"/>
    <col min="7917" max="8161" width="11.42578125" style="44"/>
    <col min="8162" max="8162" width="4.42578125" style="44" customWidth="1"/>
    <col min="8163" max="8163" width="11.42578125" style="44"/>
    <col min="8164" max="8164" width="17.5703125" style="44" customWidth="1"/>
    <col min="8165" max="8165" width="11.5703125" style="44" customWidth="1"/>
    <col min="8166" max="8169" width="11.42578125" style="44"/>
    <col min="8170" max="8170" width="22.5703125" style="44" customWidth="1"/>
    <col min="8171" max="8171" width="14" style="44" customWidth="1"/>
    <col min="8172" max="8172" width="1.7109375" style="44" customWidth="1"/>
    <col min="8173" max="8417" width="11.42578125" style="44"/>
    <col min="8418" max="8418" width="4.42578125" style="44" customWidth="1"/>
    <col min="8419" max="8419" width="11.42578125" style="44"/>
    <col min="8420" max="8420" width="17.5703125" style="44" customWidth="1"/>
    <col min="8421" max="8421" width="11.5703125" style="44" customWidth="1"/>
    <col min="8422" max="8425" width="11.42578125" style="44"/>
    <col min="8426" max="8426" width="22.5703125" style="44" customWidth="1"/>
    <col min="8427" max="8427" width="14" style="44" customWidth="1"/>
    <col min="8428" max="8428" width="1.7109375" style="44" customWidth="1"/>
    <col min="8429" max="8673" width="11.42578125" style="44"/>
    <col min="8674" max="8674" width="4.42578125" style="44" customWidth="1"/>
    <col min="8675" max="8675" width="11.42578125" style="44"/>
    <col min="8676" max="8676" width="17.5703125" style="44" customWidth="1"/>
    <col min="8677" max="8677" width="11.5703125" style="44" customWidth="1"/>
    <col min="8678" max="8681" width="11.42578125" style="44"/>
    <col min="8682" max="8682" width="22.5703125" style="44" customWidth="1"/>
    <col min="8683" max="8683" width="14" style="44" customWidth="1"/>
    <col min="8684" max="8684" width="1.7109375" style="44" customWidth="1"/>
    <col min="8685" max="8929" width="11.42578125" style="44"/>
    <col min="8930" max="8930" width="4.42578125" style="44" customWidth="1"/>
    <col min="8931" max="8931" width="11.42578125" style="44"/>
    <col min="8932" max="8932" width="17.5703125" style="44" customWidth="1"/>
    <col min="8933" max="8933" width="11.5703125" style="44" customWidth="1"/>
    <col min="8934" max="8937" width="11.42578125" style="44"/>
    <col min="8938" max="8938" width="22.5703125" style="44" customWidth="1"/>
    <col min="8939" max="8939" width="14" style="44" customWidth="1"/>
    <col min="8940" max="8940" width="1.7109375" style="44" customWidth="1"/>
    <col min="8941" max="9185" width="11.42578125" style="44"/>
    <col min="9186" max="9186" width="4.42578125" style="44" customWidth="1"/>
    <col min="9187" max="9187" width="11.42578125" style="44"/>
    <col min="9188" max="9188" width="17.5703125" style="44" customWidth="1"/>
    <col min="9189" max="9189" width="11.5703125" style="44" customWidth="1"/>
    <col min="9190" max="9193" width="11.42578125" style="44"/>
    <col min="9194" max="9194" width="22.5703125" style="44" customWidth="1"/>
    <col min="9195" max="9195" width="14" style="44" customWidth="1"/>
    <col min="9196" max="9196" width="1.7109375" style="44" customWidth="1"/>
    <col min="9197" max="9441" width="11.42578125" style="44"/>
    <col min="9442" max="9442" width="4.42578125" style="44" customWidth="1"/>
    <col min="9443" max="9443" width="11.42578125" style="44"/>
    <col min="9444" max="9444" width="17.5703125" style="44" customWidth="1"/>
    <col min="9445" max="9445" width="11.5703125" style="44" customWidth="1"/>
    <col min="9446" max="9449" width="11.42578125" style="44"/>
    <col min="9450" max="9450" width="22.5703125" style="44" customWidth="1"/>
    <col min="9451" max="9451" width="14" style="44" customWidth="1"/>
    <col min="9452" max="9452" width="1.7109375" style="44" customWidth="1"/>
    <col min="9453" max="9697" width="11.42578125" style="44"/>
    <col min="9698" max="9698" width="4.42578125" style="44" customWidth="1"/>
    <col min="9699" max="9699" width="11.42578125" style="44"/>
    <col min="9700" max="9700" width="17.5703125" style="44" customWidth="1"/>
    <col min="9701" max="9701" width="11.5703125" style="44" customWidth="1"/>
    <col min="9702" max="9705" width="11.42578125" style="44"/>
    <col min="9706" max="9706" width="22.5703125" style="44" customWidth="1"/>
    <col min="9707" max="9707" width="14" style="44" customWidth="1"/>
    <col min="9708" max="9708" width="1.7109375" style="44" customWidth="1"/>
    <col min="9709" max="9953" width="11.42578125" style="44"/>
    <col min="9954" max="9954" width="4.42578125" style="44" customWidth="1"/>
    <col min="9955" max="9955" width="11.42578125" style="44"/>
    <col min="9956" max="9956" width="17.5703125" style="44" customWidth="1"/>
    <col min="9957" max="9957" width="11.5703125" style="44" customWidth="1"/>
    <col min="9958" max="9961" width="11.42578125" style="44"/>
    <col min="9962" max="9962" width="22.5703125" style="44" customWidth="1"/>
    <col min="9963" max="9963" width="14" style="44" customWidth="1"/>
    <col min="9964" max="9964" width="1.7109375" style="44" customWidth="1"/>
    <col min="9965" max="10209" width="11.42578125" style="44"/>
    <col min="10210" max="10210" width="4.42578125" style="44" customWidth="1"/>
    <col min="10211" max="10211" width="11.42578125" style="44"/>
    <col min="10212" max="10212" width="17.5703125" style="44" customWidth="1"/>
    <col min="10213" max="10213" width="11.5703125" style="44" customWidth="1"/>
    <col min="10214" max="10217" width="11.42578125" style="44"/>
    <col min="10218" max="10218" width="22.5703125" style="44" customWidth="1"/>
    <col min="10219" max="10219" width="14" style="44" customWidth="1"/>
    <col min="10220" max="10220" width="1.7109375" style="44" customWidth="1"/>
    <col min="10221" max="10465" width="11.42578125" style="44"/>
    <col min="10466" max="10466" width="4.42578125" style="44" customWidth="1"/>
    <col min="10467" max="10467" width="11.42578125" style="44"/>
    <col min="10468" max="10468" width="17.5703125" style="44" customWidth="1"/>
    <col min="10469" max="10469" width="11.5703125" style="44" customWidth="1"/>
    <col min="10470" max="10473" width="11.42578125" style="44"/>
    <col min="10474" max="10474" width="22.5703125" style="44" customWidth="1"/>
    <col min="10475" max="10475" width="14" style="44" customWidth="1"/>
    <col min="10476" max="10476" width="1.7109375" style="44" customWidth="1"/>
    <col min="10477" max="10721" width="11.42578125" style="44"/>
    <col min="10722" max="10722" width="4.42578125" style="44" customWidth="1"/>
    <col min="10723" max="10723" width="11.42578125" style="44"/>
    <col min="10724" max="10724" width="17.5703125" style="44" customWidth="1"/>
    <col min="10725" max="10725" width="11.5703125" style="44" customWidth="1"/>
    <col min="10726" max="10729" width="11.42578125" style="44"/>
    <col min="10730" max="10730" width="22.5703125" style="44" customWidth="1"/>
    <col min="10731" max="10731" width="14" style="44" customWidth="1"/>
    <col min="10732" max="10732" width="1.7109375" style="44" customWidth="1"/>
    <col min="10733" max="10977" width="11.42578125" style="44"/>
    <col min="10978" max="10978" width="4.42578125" style="44" customWidth="1"/>
    <col min="10979" max="10979" width="11.42578125" style="44"/>
    <col min="10980" max="10980" width="17.5703125" style="44" customWidth="1"/>
    <col min="10981" max="10981" width="11.5703125" style="44" customWidth="1"/>
    <col min="10982" max="10985" width="11.42578125" style="44"/>
    <col min="10986" max="10986" width="22.5703125" style="44" customWidth="1"/>
    <col min="10987" max="10987" width="14" style="44" customWidth="1"/>
    <col min="10988" max="10988" width="1.7109375" style="44" customWidth="1"/>
    <col min="10989" max="11233" width="11.42578125" style="44"/>
    <col min="11234" max="11234" width="4.42578125" style="44" customWidth="1"/>
    <col min="11235" max="11235" width="11.42578125" style="44"/>
    <col min="11236" max="11236" width="17.5703125" style="44" customWidth="1"/>
    <col min="11237" max="11237" width="11.5703125" style="44" customWidth="1"/>
    <col min="11238" max="11241" width="11.42578125" style="44"/>
    <col min="11242" max="11242" width="22.5703125" style="44" customWidth="1"/>
    <col min="11243" max="11243" width="14" style="44" customWidth="1"/>
    <col min="11244" max="11244" width="1.7109375" style="44" customWidth="1"/>
    <col min="11245" max="11489" width="11.42578125" style="44"/>
    <col min="11490" max="11490" width="4.42578125" style="44" customWidth="1"/>
    <col min="11491" max="11491" width="11.42578125" style="44"/>
    <col min="11492" max="11492" width="17.5703125" style="44" customWidth="1"/>
    <col min="11493" max="11493" width="11.5703125" style="44" customWidth="1"/>
    <col min="11494" max="11497" width="11.42578125" style="44"/>
    <col min="11498" max="11498" width="22.5703125" style="44" customWidth="1"/>
    <col min="11499" max="11499" width="14" style="44" customWidth="1"/>
    <col min="11500" max="11500" width="1.7109375" style="44" customWidth="1"/>
    <col min="11501" max="11745" width="11.42578125" style="44"/>
    <col min="11746" max="11746" width="4.42578125" style="44" customWidth="1"/>
    <col min="11747" max="11747" width="11.42578125" style="44"/>
    <col min="11748" max="11748" width="17.5703125" style="44" customWidth="1"/>
    <col min="11749" max="11749" width="11.5703125" style="44" customWidth="1"/>
    <col min="11750" max="11753" width="11.42578125" style="44"/>
    <col min="11754" max="11754" width="22.5703125" style="44" customWidth="1"/>
    <col min="11755" max="11755" width="14" style="44" customWidth="1"/>
    <col min="11756" max="11756" width="1.7109375" style="44" customWidth="1"/>
    <col min="11757" max="12001" width="11.42578125" style="44"/>
    <col min="12002" max="12002" width="4.42578125" style="44" customWidth="1"/>
    <col min="12003" max="12003" width="11.42578125" style="44"/>
    <col min="12004" max="12004" width="17.5703125" style="44" customWidth="1"/>
    <col min="12005" max="12005" width="11.5703125" style="44" customWidth="1"/>
    <col min="12006" max="12009" width="11.42578125" style="44"/>
    <col min="12010" max="12010" width="22.5703125" style="44" customWidth="1"/>
    <col min="12011" max="12011" width="14" style="44" customWidth="1"/>
    <col min="12012" max="12012" width="1.7109375" style="44" customWidth="1"/>
    <col min="12013" max="12257" width="11.42578125" style="44"/>
    <col min="12258" max="12258" width="4.42578125" style="44" customWidth="1"/>
    <col min="12259" max="12259" width="11.42578125" style="44"/>
    <col min="12260" max="12260" width="17.5703125" style="44" customWidth="1"/>
    <col min="12261" max="12261" width="11.5703125" style="44" customWidth="1"/>
    <col min="12262" max="12265" width="11.42578125" style="44"/>
    <col min="12266" max="12266" width="22.5703125" style="44" customWidth="1"/>
    <col min="12267" max="12267" width="14" style="44" customWidth="1"/>
    <col min="12268" max="12268" width="1.7109375" style="44" customWidth="1"/>
    <col min="12269" max="12513" width="11.42578125" style="44"/>
    <col min="12514" max="12514" width="4.42578125" style="44" customWidth="1"/>
    <col min="12515" max="12515" width="11.42578125" style="44"/>
    <col min="12516" max="12516" width="17.5703125" style="44" customWidth="1"/>
    <col min="12517" max="12517" width="11.5703125" style="44" customWidth="1"/>
    <col min="12518" max="12521" width="11.42578125" style="44"/>
    <col min="12522" max="12522" width="22.5703125" style="44" customWidth="1"/>
    <col min="12523" max="12523" width="14" style="44" customWidth="1"/>
    <col min="12524" max="12524" width="1.7109375" style="44" customWidth="1"/>
    <col min="12525" max="12769" width="11.42578125" style="44"/>
    <col min="12770" max="12770" width="4.42578125" style="44" customWidth="1"/>
    <col min="12771" max="12771" width="11.42578125" style="44"/>
    <col min="12772" max="12772" width="17.5703125" style="44" customWidth="1"/>
    <col min="12773" max="12773" width="11.5703125" style="44" customWidth="1"/>
    <col min="12774" max="12777" width="11.42578125" style="44"/>
    <col min="12778" max="12778" width="22.5703125" style="44" customWidth="1"/>
    <col min="12779" max="12779" width="14" style="44" customWidth="1"/>
    <col min="12780" max="12780" width="1.7109375" style="44" customWidth="1"/>
    <col min="12781" max="13025" width="11.42578125" style="44"/>
    <col min="13026" max="13026" width="4.42578125" style="44" customWidth="1"/>
    <col min="13027" max="13027" width="11.42578125" style="44"/>
    <col min="13028" max="13028" width="17.5703125" style="44" customWidth="1"/>
    <col min="13029" max="13029" width="11.5703125" style="44" customWidth="1"/>
    <col min="13030" max="13033" width="11.42578125" style="44"/>
    <col min="13034" max="13034" width="22.5703125" style="44" customWidth="1"/>
    <col min="13035" max="13035" width="14" style="44" customWidth="1"/>
    <col min="13036" max="13036" width="1.7109375" style="44" customWidth="1"/>
    <col min="13037" max="13281" width="11.42578125" style="44"/>
    <col min="13282" max="13282" width="4.42578125" style="44" customWidth="1"/>
    <col min="13283" max="13283" width="11.42578125" style="44"/>
    <col min="13284" max="13284" width="17.5703125" style="44" customWidth="1"/>
    <col min="13285" max="13285" width="11.5703125" style="44" customWidth="1"/>
    <col min="13286" max="13289" width="11.42578125" style="44"/>
    <col min="13290" max="13290" width="22.5703125" style="44" customWidth="1"/>
    <col min="13291" max="13291" width="14" style="44" customWidth="1"/>
    <col min="13292" max="13292" width="1.7109375" style="44" customWidth="1"/>
    <col min="13293" max="13537" width="11.42578125" style="44"/>
    <col min="13538" max="13538" width="4.42578125" style="44" customWidth="1"/>
    <col min="13539" max="13539" width="11.42578125" style="44"/>
    <col min="13540" max="13540" width="17.5703125" style="44" customWidth="1"/>
    <col min="13541" max="13541" width="11.5703125" style="44" customWidth="1"/>
    <col min="13542" max="13545" width="11.42578125" style="44"/>
    <col min="13546" max="13546" width="22.5703125" style="44" customWidth="1"/>
    <col min="13547" max="13547" width="14" style="44" customWidth="1"/>
    <col min="13548" max="13548" width="1.7109375" style="44" customWidth="1"/>
    <col min="13549" max="13793" width="11.42578125" style="44"/>
    <col min="13794" max="13794" width="4.42578125" style="44" customWidth="1"/>
    <col min="13795" max="13795" width="11.42578125" style="44"/>
    <col min="13796" max="13796" width="17.5703125" style="44" customWidth="1"/>
    <col min="13797" max="13797" width="11.5703125" style="44" customWidth="1"/>
    <col min="13798" max="13801" width="11.42578125" style="44"/>
    <col min="13802" max="13802" width="22.5703125" style="44" customWidth="1"/>
    <col min="13803" max="13803" width="14" style="44" customWidth="1"/>
    <col min="13804" max="13804" width="1.7109375" style="44" customWidth="1"/>
    <col min="13805" max="14049" width="11.42578125" style="44"/>
    <col min="14050" max="14050" width="4.42578125" style="44" customWidth="1"/>
    <col min="14051" max="14051" width="11.42578125" style="44"/>
    <col min="14052" max="14052" width="17.5703125" style="44" customWidth="1"/>
    <col min="14053" max="14053" width="11.5703125" style="44" customWidth="1"/>
    <col min="14054" max="14057" width="11.42578125" style="44"/>
    <col min="14058" max="14058" width="22.5703125" style="44" customWidth="1"/>
    <col min="14059" max="14059" width="14" style="44" customWidth="1"/>
    <col min="14060" max="14060" width="1.7109375" style="44" customWidth="1"/>
    <col min="14061" max="14305" width="11.42578125" style="44"/>
    <col min="14306" max="14306" width="4.42578125" style="44" customWidth="1"/>
    <col min="14307" max="14307" width="11.42578125" style="44"/>
    <col min="14308" max="14308" width="17.5703125" style="44" customWidth="1"/>
    <col min="14309" max="14309" width="11.5703125" style="44" customWidth="1"/>
    <col min="14310" max="14313" width="11.42578125" style="44"/>
    <col min="14314" max="14314" width="22.5703125" style="44" customWidth="1"/>
    <col min="14315" max="14315" width="14" style="44" customWidth="1"/>
    <col min="14316" max="14316" width="1.7109375" style="44" customWidth="1"/>
    <col min="14317" max="14561" width="11.42578125" style="44"/>
    <col min="14562" max="14562" width="4.42578125" style="44" customWidth="1"/>
    <col min="14563" max="14563" width="11.42578125" style="44"/>
    <col min="14564" max="14564" width="17.5703125" style="44" customWidth="1"/>
    <col min="14565" max="14565" width="11.5703125" style="44" customWidth="1"/>
    <col min="14566" max="14569" width="11.42578125" style="44"/>
    <col min="14570" max="14570" width="22.5703125" style="44" customWidth="1"/>
    <col min="14571" max="14571" width="14" style="44" customWidth="1"/>
    <col min="14572" max="14572" width="1.7109375" style="44" customWidth="1"/>
    <col min="14573" max="14817" width="11.42578125" style="44"/>
    <col min="14818" max="14818" width="4.42578125" style="44" customWidth="1"/>
    <col min="14819" max="14819" width="11.42578125" style="44"/>
    <col min="14820" max="14820" width="17.5703125" style="44" customWidth="1"/>
    <col min="14821" max="14821" width="11.5703125" style="44" customWidth="1"/>
    <col min="14822" max="14825" width="11.42578125" style="44"/>
    <col min="14826" max="14826" width="22.5703125" style="44" customWidth="1"/>
    <col min="14827" max="14827" width="14" style="44" customWidth="1"/>
    <col min="14828" max="14828" width="1.7109375" style="44" customWidth="1"/>
    <col min="14829" max="15073" width="11.42578125" style="44"/>
    <col min="15074" max="15074" width="4.42578125" style="44" customWidth="1"/>
    <col min="15075" max="15075" width="11.42578125" style="44"/>
    <col min="15076" max="15076" width="17.5703125" style="44" customWidth="1"/>
    <col min="15077" max="15077" width="11.5703125" style="44" customWidth="1"/>
    <col min="15078" max="15081" width="11.42578125" style="44"/>
    <col min="15082" max="15082" width="22.5703125" style="44" customWidth="1"/>
    <col min="15083" max="15083" width="14" style="44" customWidth="1"/>
    <col min="15084" max="15084" width="1.7109375" style="44" customWidth="1"/>
    <col min="15085" max="15329" width="11.42578125" style="44"/>
    <col min="15330" max="15330" width="4.42578125" style="44" customWidth="1"/>
    <col min="15331" max="15331" width="11.42578125" style="44"/>
    <col min="15332" max="15332" width="17.5703125" style="44" customWidth="1"/>
    <col min="15333" max="15333" width="11.5703125" style="44" customWidth="1"/>
    <col min="15334" max="15337" width="11.42578125" style="44"/>
    <col min="15338" max="15338" width="22.5703125" style="44" customWidth="1"/>
    <col min="15339" max="15339" width="14" style="44" customWidth="1"/>
    <col min="15340" max="15340" width="1.7109375" style="44" customWidth="1"/>
    <col min="15341" max="15585" width="11.42578125" style="44"/>
    <col min="15586" max="15586" width="4.42578125" style="44" customWidth="1"/>
    <col min="15587" max="15587" width="11.42578125" style="44"/>
    <col min="15588" max="15588" width="17.5703125" style="44" customWidth="1"/>
    <col min="15589" max="15589" width="11.5703125" style="44" customWidth="1"/>
    <col min="15590" max="15593" width="11.42578125" style="44"/>
    <col min="15594" max="15594" width="22.5703125" style="44" customWidth="1"/>
    <col min="15595" max="15595" width="14" style="44" customWidth="1"/>
    <col min="15596" max="15596" width="1.7109375" style="44" customWidth="1"/>
    <col min="15597" max="15841" width="11.42578125" style="44"/>
    <col min="15842" max="15842" width="4.42578125" style="44" customWidth="1"/>
    <col min="15843" max="15843" width="11.42578125" style="44"/>
    <col min="15844" max="15844" width="17.5703125" style="44" customWidth="1"/>
    <col min="15845" max="15845" width="11.5703125" style="44" customWidth="1"/>
    <col min="15846" max="15849" width="11.42578125" style="44"/>
    <col min="15850" max="15850" width="22.5703125" style="44" customWidth="1"/>
    <col min="15851" max="15851" width="14" style="44" customWidth="1"/>
    <col min="15852" max="15852" width="1.7109375" style="44" customWidth="1"/>
    <col min="15853" max="16097" width="11.42578125" style="44"/>
    <col min="16098" max="16098" width="4.42578125" style="44" customWidth="1"/>
    <col min="16099" max="16099" width="11.42578125" style="44"/>
    <col min="16100" max="16100" width="17.5703125" style="44" customWidth="1"/>
    <col min="16101" max="16101" width="11.5703125" style="44" customWidth="1"/>
    <col min="16102" max="16105" width="11.42578125" style="44"/>
    <col min="16106" max="16106" width="22.5703125" style="44" customWidth="1"/>
    <col min="16107" max="16107" width="14" style="44" customWidth="1"/>
    <col min="16108" max="16108" width="1.7109375" style="44" customWidth="1"/>
    <col min="16109" max="16384" width="11.42578125" style="44"/>
  </cols>
  <sheetData>
    <row r="1" spans="2:13" ht="6" customHeight="1" thickBot="1" x14ac:dyDescent="0.25"/>
    <row r="2" spans="2:13" ht="19.5" customHeight="1" x14ac:dyDescent="0.2">
      <c r="B2" s="45"/>
      <c r="C2" s="46"/>
      <c r="D2" s="47" t="s">
        <v>1302</v>
      </c>
      <c r="E2" s="48"/>
      <c r="F2" s="48"/>
      <c r="G2" s="48"/>
      <c r="H2" s="48"/>
      <c r="I2" s="49"/>
      <c r="J2" s="50" t="s">
        <v>1303</v>
      </c>
    </row>
    <row r="3" spans="2:13" ht="15.75" customHeight="1" thickBot="1" x14ac:dyDescent="0.25">
      <c r="B3" s="51"/>
      <c r="C3" s="52"/>
      <c r="D3" s="53"/>
      <c r="E3" s="54"/>
      <c r="F3" s="54"/>
      <c r="G3" s="54"/>
      <c r="H3" s="54"/>
      <c r="I3" s="55"/>
      <c r="J3" s="56"/>
    </row>
    <row r="4" spans="2:13" x14ac:dyDescent="0.2">
      <c r="B4" s="51"/>
      <c r="C4" s="52"/>
      <c r="D4" s="57"/>
      <c r="E4" s="58"/>
      <c r="F4" s="58"/>
      <c r="G4" s="58"/>
      <c r="H4" s="58"/>
      <c r="I4" s="59"/>
      <c r="J4" s="60"/>
    </row>
    <row r="5" spans="2:13" x14ac:dyDescent="0.2">
      <c r="B5" s="51"/>
      <c r="C5" s="52"/>
      <c r="D5" s="61" t="s">
        <v>1304</v>
      </c>
      <c r="E5" s="62"/>
      <c r="F5" s="62"/>
      <c r="G5" s="62"/>
      <c r="H5" s="62"/>
      <c r="I5" s="63"/>
      <c r="J5" s="63" t="s">
        <v>1305</v>
      </c>
    </row>
    <row r="6" spans="2:13" ht="13.5" thickBot="1" x14ac:dyDescent="0.25">
      <c r="B6" s="64"/>
      <c r="C6" s="65"/>
      <c r="D6" s="66"/>
      <c r="E6" s="67"/>
      <c r="F6" s="67"/>
      <c r="G6" s="67"/>
      <c r="H6" s="67"/>
      <c r="I6" s="68"/>
      <c r="J6" s="69"/>
    </row>
    <row r="7" spans="2:13" x14ac:dyDescent="0.2">
      <c r="B7" s="70"/>
      <c r="J7" s="71"/>
    </row>
    <row r="8" spans="2:13" x14ac:dyDescent="0.2">
      <c r="B8" s="70"/>
      <c r="J8" s="71"/>
    </row>
    <row r="9" spans="2:13" x14ac:dyDescent="0.2">
      <c r="B9" s="70"/>
      <c r="J9" s="71"/>
    </row>
    <row r="10" spans="2:13" x14ac:dyDescent="0.2">
      <c r="B10" s="70"/>
      <c r="C10" s="72" t="s">
        <v>1341</v>
      </c>
      <c r="E10" s="73"/>
      <c r="H10" s="74"/>
      <c r="J10" s="71"/>
      <c r="M10" s="74"/>
    </row>
    <row r="11" spans="2:13" x14ac:dyDescent="0.2">
      <c r="B11" s="70"/>
      <c r="J11" s="71"/>
    </row>
    <row r="12" spans="2:13" x14ac:dyDescent="0.2">
      <c r="B12" s="70"/>
      <c r="C12" s="72" t="s">
        <v>1335</v>
      </c>
      <c r="J12" s="71"/>
    </row>
    <row r="13" spans="2:13" x14ac:dyDescent="0.2">
      <c r="B13" s="70"/>
      <c r="C13" s="72" t="s">
        <v>1336</v>
      </c>
      <c r="J13" s="71"/>
    </row>
    <row r="14" spans="2:13" x14ac:dyDescent="0.2">
      <c r="B14" s="70"/>
      <c r="J14" s="71"/>
    </row>
    <row r="15" spans="2:13" x14ac:dyDescent="0.2">
      <c r="B15" s="70"/>
      <c r="C15" s="44" t="s">
        <v>1306</v>
      </c>
      <c r="J15" s="71"/>
    </row>
    <row r="16" spans="2:13" x14ac:dyDescent="0.2">
      <c r="B16" s="70"/>
      <c r="C16" s="75"/>
      <c r="J16" s="71"/>
    </row>
    <row r="17" spans="2:10" x14ac:dyDescent="0.2">
      <c r="B17" s="70"/>
      <c r="C17" s="44" t="s">
        <v>1342</v>
      </c>
      <c r="D17" s="73"/>
      <c r="H17" s="76"/>
      <c r="I17" s="77"/>
      <c r="J17" s="71"/>
    </row>
    <row r="18" spans="2:10" x14ac:dyDescent="0.2">
      <c r="B18" s="70"/>
      <c r="C18" s="72" t="s">
        <v>1307</v>
      </c>
      <c r="D18" s="72"/>
      <c r="E18" s="72"/>
      <c r="F18" s="72"/>
      <c r="H18" s="78">
        <v>608</v>
      </c>
      <c r="I18" s="79">
        <v>51034298</v>
      </c>
      <c r="J18" s="71"/>
    </row>
    <row r="19" spans="2:10" x14ac:dyDescent="0.2">
      <c r="B19" s="70"/>
      <c r="C19" s="44" t="s">
        <v>1308</v>
      </c>
      <c r="H19" s="80">
        <v>44</v>
      </c>
      <c r="I19" s="81">
        <v>10113190</v>
      </c>
      <c r="J19" s="71"/>
    </row>
    <row r="20" spans="2:10" x14ac:dyDescent="0.2">
      <c r="B20" s="70"/>
      <c r="C20" s="44" t="s">
        <v>1309</v>
      </c>
      <c r="H20" s="80">
        <v>5</v>
      </c>
      <c r="I20" s="81">
        <v>152200</v>
      </c>
      <c r="J20" s="71"/>
    </row>
    <row r="21" spans="2:10" x14ac:dyDescent="0.2">
      <c r="B21" s="70"/>
      <c r="C21" s="44" t="s">
        <v>1310</v>
      </c>
      <c r="H21" s="80">
        <v>0</v>
      </c>
      <c r="I21" s="81">
        <v>0</v>
      </c>
      <c r="J21" s="71"/>
    </row>
    <row r="22" spans="2:10" x14ac:dyDescent="0.2">
      <c r="B22" s="70"/>
      <c r="C22" s="44" t="s">
        <v>1311</v>
      </c>
      <c r="H22" s="80">
        <v>27</v>
      </c>
      <c r="I22" s="81">
        <v>285600</v>
      </c>
      <c r="J22" s="71"/>
    </row>
    <row r="23" spans="2:10" x14ac:dyDescent="0.2">
      <c r="B23" s="70"/>
      <c r="C23" s="44" t="s">
        <v>1312</v>
      </c>
      <c r="H23" s="80">
        <v>0</v>
      </c>
      <c r="I23" s="81">
        <v>0</v>
      </c>
      <c r="J23" s="71"/>
    </row>
    <row r="24" spans="2:10" ht="13.5" thickBot="1" x14ac:dyDescent="0.25">
      <c r="B24" s="70"/>
      <c r="C24" s="44" t="s">
        <v>1313</v>
      </c>
      <c r="H24" s="82">
        <v>1</v>
      </c>
      <c r="I24" s="83">
        <v>14900</v>
      </c>
      <c r="J24" s="71"/>
    </row>
    <row r="25" spans="2:10" x14ac:dyDescent="0.2">
      <c r="B25" s="70"/>
      <c r="C25" s="72" t="s">
        <v>1314</v>
      </c>
      <c r="D25" s="72"/>
      <c r="E25" s="72"/>
      <c r="F25" s="72"/>
      <c r="H25" s="78">
        <f>H19+H20+H21+H22+H24+H23</f>
        <v>77</v>
      </c>
      <c r="I25" s="79">
        <f>I19+I20+I21+I22+I24+I23</f>
        <v>10565890</v>
      </c>
      <c r="J25" s="71"/>
    </row>
    <row r="26" spans="2:10" x14ac:dyDescent="0.2">
      <c r="B26" s="70"/>
      <c r="C26" s="44" t="s">
        <v>1315</v>
      </c>
      <c r="H26" s="80">
        <v>188</v>
      </c>
      <c r="I26" s="81">
        <v>11197700</v>
      </c>
      <c r="J26" s="71"/>
    </row>
    <row r="27" spans="2:10" ht="13.5" thickBot="1" x14ac:dyDescent="0.25">
      <c r="B27" s="70"/>
      <c r="C27" s="44" t="s">
        <v>1316</v>
      </c>
      <c r="H27" s="82">
        <v>12</v>
      </c>
      <c r="I27" s="83">
        <v>3173700</v>
      </c>
      <c r="J27" s="71"/>
    </row>
    <row r="28" spans="2:10" x14ac:dyDescent="0.2">
      <c r="B28" s="70"/>
      <c r="C28" s="72" t="s">
        <v>1317</v>
      </c>
      <c r="D28" s="72"/>
      <c r="E28" s="72"/>
      <c r="F28" s="72"/>
      <c r="H28" s="78">
        <f>H26+H27</f>
        <v>200</v>
      </c>
      <c r="I28" s="79">
        <f>I26+I27</f>
        <v>14371400</v>
      </c>
      <c r="J28" s="71"/>
    </row>
    <row r="29" spans="2:10" x14ac:dyDescent="0.2">
      <c r="B29" s="70"/>
      <c r="C29" s="44" t="s">
        <v>1333</v>
      </c>
      <c r="D29" s="72"/>
      <c r="E29" s="72"/>
      <c r="F29" s="72"/>
      <c r="H29" s="80">
        <v>61</v>
      </c>
      <c r="I29" s="81">
        <v>4127784</v>
      </c>
      <c r="J29" s="71"/>
    </row>
    <row r="30" spans="2:10" ht="13.5" thickBot="1" x14ac:dyDescent="0.25">
      <c r="B30" s="70"/>
      <c r="C30" s="44" t="s">
        <v>1334</v>
      </c>
      <c r="D30" s="72"/>
      <c r="E30" s="72"/>
      <c r="F30" s="72"/>
      <c r="H30" s="82">
        <v>270</v>
      </c>
      <c r="I30" s="83">
        <v>21969224</v>
      </c>
      <c r="J30" s="71"/>
    </row>
    <row r="31" spans="2:10" x14ac:dyDescent="0.2">
      <c r="B31" s="70"/>
      <c r="C31" s="72" t="s">
        <v>1318</v>
      </c>
      <c r="D31" s="72"/>
      <c r="E31" s="72"/>
      <c r="F31" s="72"/>
      <c r="H31" s="80">
        <f>H30+H29</f>
        <v>331</v>
      </c>
      <c r="I31" s="81">
        <f>I30+I29</f>
        <v>26097008</v>
      </c>
      <c r="J31" s="71"/>
    </row>
    <row r="32" spans="2:10" x14ac:dyDescent="0.2">
      <c r="B32" s="70"/>
      <c r="C32" s="72"/>
      <c r="D32" s="72"/>
      <c r="E32" s="72"/>
      <c r="F32" s="72"/>
      <c r="H32" s="84"/>
      <c r="I32" s="79"/>
      <c r="J32" s="71"/>
    </row>
    <row r="33" spans="2:10" ht="13.5" thickBot="1" x14ac:dyDescent="0.25">
      <c r="B33" s="70"/>
      <c r="C33" s="72" t="s">
        <v>1319</v>
      </c>
      <c r="D33" s="72"/>
      <c r="H33" s="85">
        <f>H25+H28+H31</f>
        <v>608</v>
      </c>
      <c r="I33" s="86">
        <f>I25+I28+I31</f>
        <v>51034298</v>
      </c>
      <c r="J33" s="71"/>
    </row>
    <row r="34" spans="2:10" ht="13.5" thickTop="1" x14ac:dyDescent="0.2">
      <c r="B34" s="70"/>
      <c r="C34" s="72"/>
      <c r="D34" s="72"/>
      <c r="H34" s="87">
        <f>+H18-H33</f>
        <v>0</v>
      </c>
      <c r="I34" s="81">
        <f>+I18-I33</f>
        <v>0</v>
      </c>
      <c r="J34" s="71"/>
    </row>
    <row r="35" spans="2:10" x14ac:dyDescent="0.2">
      <c r="B35" s="70"/>
      <c r="G35" s="87"/>
      <c r="H35" s="87"/>
      <c r="I35" s="87"/>
      <c r="J35" s="71"/>
    </row>
    <row r="36" spans="2:10" x14ac:dyDescent="0.2">
      <c r="B36" s="70"/>
      <c r="G36" s="87"/>
      <c r="H36" s="87"/>
      <c r="I36" s="87"/>
      <c r="J36" s="71"/>
    </row>
    <row r="37" spans="2:10" x14ac:dyDescent="0.2">
      <c r="B37" s="70"/>
      <c r="C37" s="72"/>
      <c r="G37" s="87"/>
      <c r="H37" s="87"/>
      <c r="I37" s="87"/>
      <c r="J37" s="71"/>
    </row>
    <row r="38" spans="2:10" ht="13.5" thickBot="1" x14ac:dyDescent="0.25">
      <c r="B38" s="70"/>
      <c r="C38" s="88" t="s">
        <v>1337</v>
      </c>
      <c r="D38" s="89"/>
      <c r="H38" s="88" t="s">
        <v>1320</v>
      </c>
      <c r="I38" s="89"/>
      <c r="J38" s="71"/>
    </row>
    <row r="39" spans="2:10" x14ac:dyDescent="0.2">
      <c r="B39" s="70"/>
      <c r="C39" s="72" t="s">
        <v>1338</v>
      </c>
      <c r="D39" s="87"/>
      <c r="H39" s="90" t="s">
        <v>1321</v>
      </c>
      <c r="I39" s="87"/>
      <c r="J39" s="71"/>
    </row>
    <row r="40" spans="2:10" x14ac:dyDescent="0.2">
      <c r="B40" s="70"/>
      <c r="C40" s="72" t="s">
        <v>1339</v>
      </c>
      <c r="H40" s="72" t="s">
        <v>1322</v>
      </c>
      <c r="I40" s="87"/>
      <c r="J40" s="71"/>
    </row>
    <row r="41" spans="2:10" x14ac:dyDescent="0.2">
      <c r="B41" s="70"/>
      <c r="G41" s="87"/>
      <c r="H41" s="87"/>
      <c r="I41" s="87"/>
      <c r="J41" s="71"/>
    </row>
    <row r="42" spans="2:10" ht="12.75" customHeight="1" x14ac:dyDescent="0.2">
      <c r="B42" s="70"/>
      <c r="C42" s="91" t="s">
        <v>1323</v>
      </c>
      <c r="D42" s="91"/>
      <c r="E42" s="91"/>
      <c r="F42" s="91"/>
      <c r="G42" s="91"/>
      <c r="H42" s="91"/>
      <c r="I42" s="91"/>
      <c r="J42" s="71"/>
    </row>
    <row r="43" spans="2:10" ht="18.75" customHeight="1" thickBot="1" x14ac:dyDescent="0.25">
      <c r="B43" s="92"/>
      <c r="C43" s="93"/>
      <c r="D43" s="93"/>
      <c r="E43" s="93"/>
      <c r="F43" s="93"/>
      <c r="G43" s="93"/>
      <c r="H43" s="93"/>
      <c r="I43" s="93"/>
      <c r="J43" s="94"/>
    </row>
  </sheetData>
  <mergeCells count="3">
    <mergeCell ref="D2:I3"/>
    <mergeCell ref="J2:J3"/>
    <mergeCell ref="C42:I42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D23" sqref="D23"/>
    </sheetView>
  </sheetViews>
  <sheetFormatPr baseColWidth="10" defaultRowHeight="12.75" x14ac:dyDescent="0.2"/>
  <cols>
    <col min="1" max="1" width="4.42578125" style="44" customWidth="1"/>
    <col min="2" max="2" width="11.42578125" style="44"/>
    <col min="3" max="3" width="12.85546875" style="44" customWidth="1"/>
    <col min="4" max="4" width="22" style="44" customWidth="1"/>
    <col min="5" max="8" width="11.42578125" style="44"/>
    <col min="9" max="9" width="24.7109375" style="44" customWidth="1"/>
    <col min="10" max="10" width="12.5703125" style="44" customWidth="1"/>
    <col min="11" max="11" width="1.7109375" style="44" customWidth="1"/>
    <col min="12" max="16384" width="11.42578125" style="44"/>
  </cols>
  <sheetData>
    <row r="1" spans="2:10" ht="18" customHeight="1" thickBot="1" x14ac:dyDescent="0.25"/>
    <row r="2" spans="2:10" ht="19.5" customHeight="1" x14ac:dyDescent="0.2">
      <c r="B2" s="45"/>
      <c r="C2" s="46"/>
      <c r="D2" s="47" t="s">
        <v>1324</v>
      </c>
      <c r="E2" s="48"/>
      <c r="F2" s="48"/>
      <c r="G2" s="48"/>
      <c r="H2" s="48"/>
      <c r="I2" s="49"/>
      <c r="J2" s="50" t="s">
        <v>1303</v>
      </c>
    </row>
    <row r="3" spans="2:10" ht="15.75" customHeight="1" thickBot="1" x14ac:dyDescent="0.25">
      <c r="B3" s="51"/>
      <c r="C3" s="52"/>
      <c r="D3" s="53"/>
      <c r="E3" s="54"/>
      <c r="F3" s="54"/>
      <c r="G3" s="54"/>
      <c r="H3" s="54"/>
      <c r="I3" s="55"/>
      <c r="J3" s="56"/>
    </row>
    <row r="4" spans="2:10" x14ac:dyDescent="0.2">
      <c r="B4" s="51"/>
      <c r="C4" s="52"/>
      <c r="E4" s="58"/>
      <c r="F4" s="58"/>
      <c r="G4" s="58"/>
      <c r="H4" s="58"/>
      <c r="I4" s="59"/>
      <c r="J4" s="60"/>
    </row>
    <row r="5" spans="2:10" x14ac:dyDescent="0.2">
      <c r="B5" s="51"/>
      <c r="C5" s="52"/>
      <c r="D5" s="95" t="s">
        <v>1325</v>
      </c>
      <c r="E5" s="96"/>
      <c r="F5" s="96"/>
      <c r="G5" s="96"/>
      <c r="H5" s="96"/>
      <c r="I5" s="97"/>
      <c r="J5" s="63" t="s">
        <v>1326</v>
      </c>
    </row>
    <row r="6" spans="2:10" ht="13.5" thickBot="1" x14ac:dyDescent="0.25">
      <c r="B6" s="64"/>
      <c r="C6" s="65"/>
      <c r="D6" s="66"/>
      <c r="E6" s="67"/>
      <c r="F6" s="67"/>
      <c r="G6" s="67"/>
      <c r="H6" s="67"/>
      <c r="I6" s="68"/>
      <c r="J6" s="69"/>
    </row>
    <row r="7" spans="2:10" x14ac:dyDescent="0.2">
      <c r="B7" s="70"/>
      <c r="J7" s="71"/>
    </row>
    <row r="8" spans="2:10" x14ac:dyDescent="0.2">
      <c r="B8" s="70"/>
      <c r="J8" s="71"/>
    </row>
    <row r="9" spans="2:10" x14ac:dyDescent="0.2">
      <c r="B9" s="70"/>
      <c r="C9" s="72" t="s">
        <v>1340</v>
      </c>
      <c r="D9" s="74"/>
      <c r="E9" s="73"/>
      <c r="J9" s="71"/>
    </row>
    <row r="10" spans="2:10" x14ac:dyDescent="0.2">
      <c r="B10" s="70"/>
      <c r="C10" s="72"/>
      <c r="J10" s="71"/>
    </row>
    <row r="11" spans="2:10" x14ac:dyDescent="0.2">
      <c r="B11" s="70"/>
      <c r="C11" s="72" t="s">
        <v>1335</v>
      </c>
      <c r="J11" s="71"/>
    </row>
    <row r="12" spans="2:10" x14ac:dyDescent="0.2">
      <c r="B12" s="70"/>
      <c r="C12" s="72" t="s">
        <v>1336</v>
      </c>
      <c r="J12" s="71"/>
    </row>
    <row r="13" spans="2:10" x14ac:dyDescent="0.2">
      <c r="B13" s="70"/>
      <c r="J13" s="71"/>
    </row>
    <row r="14" spans="2:10" x14ac:dyDescent="0.2">
      <c r="B14" s="70"/>
      <c r="C14" s="44" t="s">
        <v>1327</v>
      </c>
      <c r="J14" s="71"/>
    </row>
    <row r="15" spans="2:10" x14ac:dyDescent="0.2">
      <c r="B15" s="70"/>
      <c r="C15" s="75"/>
      <c r="J15" s="71"/>
    </row>
    <row r="16" spans="2:10" x14ac:dyDescent="0.2">
      <c r="B16" s="70"/>
      <c r="C16" s="98"/>
      <c r="D16" s="73"/>
      <c r="H16" s="99" t="s">
        <v>1328</v>
      </c>
      <c r="I16" s="99" t="s">
        <v>1329</v>
      </c>
      <c r="J16" s="71"/>
    </row>
    <row r="17" spans="2:10" x14ac:dyDescent="0.2">
      <c r="B17" s="70"/>
      <c r="C17" s="72" t="s">
        <v>1307</v>
      </c>
      <c r="D17" s="72"/>
      <c r="E17" s="72"/>
      <c r="F17" s="72"/>
      <c r="H17" s="76">
        <f>+SUM(H18:H21)</f>
        <v>77</v>
      </c>
      <c r="I17" s="100">
        <f t="shared" ref="I17" si="0">+SUM(I18:I21)</f>
        <v>10565890</v>
      </c>
      <c r="J17" s="71"/>
    </row>
    <row r="18" spans="2:10" x14ac:dyDescent="0.2">
      <c r="B18" s="70"/>
      <c r="C18" s="44" t="s">
        <v>1308</v>
      </c>
      <c r="H18" s="101">
        <v>44</v>
      </c>
      <c r="I18" s="102">
        <v>10113190</v>
      </c>
      <c r="J18" s="71"/>
    </row>
    <row r="19" spans="2:10" x14ac:dyDescent="0.2">
      <c r="B19" s="70"/>
      <c r="C19" s="44" t="s">
        <v>1309</v>
      </c>
      <c r="H19" s="101">
        <v>5</v>
      </c>
      <c r="I19" s="102">
        <v>152200</v>
      </c>
      <c r="J19" s="71"/>
    </row>
    <row r="20" spans="2:10" x14ac:dyDescent="0.2">
      <c r="B20" s="70"/>
      <c r="C20" s="44" t="s">
        <v>1311</v>
      </c>
      <c r="H20" s="101">
        <v>27</v>
      </c>
      <c r="I20" s="102">
        <v>285600</v>
      </c>
      <c r="J20" s="71"/>
    </row>
    <row r="21" spans="2:10" x14ac:dyDescent="0.2">
      <c r="B21" s="70"/>
      <c r="C21" s="44" t="s">
        <v>1330</v>
      </c>
      <c r="H21" s="101">
        <v>1</v>
      </c>
      <c r="I21" s="102">
        <v>14900</v>
      </c>
      <c r="J21" s="71"/>
    </row>
    <row r="22" spans="2:10" x14ac:dyDescent="0.2">
      <c r="B22" s="70"/>
      <c r="C22" s="72" t="s">
        <v>1331</v>
      </c>
      <c r="D22" s="72"/>
      <c r="E22" s="72"/>
      <c r="F22" s="72"/>
      <c r="H22" s="76">
        <f>SUM(H18:H21)</f>
        <v>77</v>
      </c>
      <c r="I22" s="100">
        <f>+SUBTOTAL(9,I18:I21)</f>
        <v>10565890</v>
      </c>
      <c r="J22" s="71"/>
    </row>
    <row r="23" spans="2:10" ht="13.5" thickBot="1" x14ac:dyDescent="0.25">
      <c r="B23" s="70"/>
      <c r="C23" s="72"/>
      <c r="D23" s="72"/>
      <c r="H23" s="103"/>
      <c r="I23" s="104"/>
      <c r="J23" s="71"/>
    </row>
    <row r="24" spans="2:10" ht="13.5" thickTop="1" x14ac:dyDescent="0.2">
      <c r="B24" s="70"/>
      <c r="C24" s="72"/>
      <c r="D24" s="72"/>
      <c r="H24" s="87"/>
      <c r="I24" s="81"/>
      <c r="J24" s="71"/>
    </row>
    <row r="25" spans="2:10" x14ac:dyDescent="0.2">
      <c r="B25" s="70"/>
      <c r="C25" s="72"/>
      <c r="D25" s="72"/>
      <c r="H25" s="87"/>
      <c r="I25" s="81"/>
      <c r="J25" s="71"/>
    </row>
    <row r="26" spans="2:10" x14ac:dyDescent="0.2">
      <c r="B26" s="70"/>
      <c r="C26" s="72"/>
      <c r="D26" s="72"/>
      <c r="H26" s="87"/>
      <c r="I26" s="81"/>
      <c r="J26" s="71"/>
    </row>
    <row r="27" spans="2:10" x14ac:dyDescent="0.2">
      <c r="B27" s="70"/>
      <c r="G27" s="87"/>
      <c r="H27" s="87"/>
      <c r="I27" s="87"/>
      <c r="J27" s="71"/>
    </row>
    <row r="28" spans="2:10" ht="13.5" thickBot="1" x14ac:dyDescent="0.25">
      <c r="B28" s="70"/>
      <c r="C28" s="88" t="s">
        <v>1337</v>
      </c>
      <c r="D28" s="88"/>
      <c r="G28" s="88" t="s">
        <v>1320</v>
      </c>
      <c r="H28" s="89"/>
      <c r="I28" s="87"/>
      <c r="J28" s="71"/>
    </row>
    <row r="29" spans="2:10" x14ac:dyDescent="0.2">
      <c r="B29" s="70"/>
      <c r="C29" s="90" t="s">
        <v>1338</v>
      </c>
      <c r="D29" s="90"/>
      <c r="G29" s="90" t="s">
        <v>1332</v>
      </c>
      <c r="H29" s="87"/>
      <c r="I29" s="87"/>
      <c r="J29" s="71"/>
    </row>
    <row r="30" spans="2:10" ht="18.75" customHeight="1" thickBot="1" x14ac:dyDescent="0.25">
      <c r="B30" s="92"/>
      <c r="C30" s="93"/>
      <c r="D30" s="93"/>
      <c r="E30" s="93"/>
      <c r="F30" s="93"/>
      <c r="G30" s="89"/>
      <c r="H30" s="89"/>
      <c r="I30" s="89"/>
      <c r="J30" s="9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71"/>
  <sheetViews>
    <sheetView topLeftCell="A207" workbookViewId="0">
      <selection activeCell="I215" sqref="I215"/>
    </sheetView>
  </sheetViews>
  <sheetFormatPr baseColWidth="10" defaultRowHeight="15" x14ac:dyDescent="0.25"/>
  <cols>
    <col min="13" max="13" width="14.42578125" customWidth="1"/>
    <col min="14" max="14" width="12.140625" bestFit="1" customWidth="1"/>
  </cols>
  <sheetData>
    <row r="1" spans="1:15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24</v>
      </c>
      <c r="F1" s="2" t="s">
        <v>25</v>
      </c>
      <c r="G1" s="2" t="s">
        <v>2</v>
      </c>
      <c r="H1" s="2" t="s">
        <v>3</v>
      </c>
      <c r="I1" s="18" t="s">
        <v>4</v>
      </c>
      <c r="J1" s="13" t="s">
        <v>17</v>
      </c>
      <c r="K1" s="13" t="s">
        <v>18</v>
      </c>
      <c r="L1" s="2" t="s">
        <v>5</v>
      </c>
      <c r="M1" s="28" t="s">
        <v>1301</v>
      </c>
      <c r="N1" s="24" t="s">
        <v>1248</v>
      </c>
      <c r="O1" s="24" t="s">
        <v>1249</v>
      </c>
    </row>
    <row r="2" spans="1:15" x14ac:dyDescent="0.25">
      <c r="A2" s="1">
        <v>805027287</v>
      </c>
      <c r="B2" s="1" t="s">
        <v>13</v>
      </c>
      <c r="C2" s="7" t="s">
        <v>14</v>
      </c>
      <c r="D2" s="7">
        <v>189882</v>
      </c>
      <c r="E2" s="7" t="s">
        <v>744</v>
      </c>
      <c r="F2" s="7" t="s">
        <v>745</v>
      </c>
      <c r="G2" s="8">
        <v>44620.999988425989</v>
      </c>
      <c r="H2" s="8">
        <v>45275.540804895834</v>
      </c>
      <c r="I2" s="9">
        <v>80800</v>
      </c>
      <c r="J2" s="9">
        <v>0</v>
      </c>
      <c r="K2" s="9">
        <v>80800</v>
      </c>
      <c r="L2" s="9">
        <v>80800</v>
      </c>
      <c r="M2" s="16" t="s">
        <v>21</v>
      </c>
      <c r="N2" s="1" t="s">
        <v>1281</v>
      </c>
      <c r="O2" s="1"/>
    </row>
    <row r="3" spans="1:15" x14ac:dyDescent="0.25">
      <c r="A3" s="1">
        <v>805027287</v>
      </c>
      <c r="B3" s="1" t="s">
        <v>13</v>
      </c>
      <c r="C3" s="7" t="s">
        <v>14</v>
      </c>
      <c r="D3" s="7">
        <v>246323</v>
      </c>
      <c r="E3" s="7" t="s">
        <v>772</v>
      </c>
      <c r="F3" s="7" t="s">
        <v>773</v>
      </c>
      <c r="G3" s="8">
        <v>44834.715706018731</v>
      </c>
      <c r="H3" s="8">
        <v>45275.540804895834</v>
      </c>
      <c r="I3" s="9">
        <v>80800</v>
      </c>
      <c r="J3" s="9">
        <v>0</v>
      </c>
      <c r="K3" s="9">
        <v>80800</v>
      </c>
      <c r="L3" s="9">
        <v>80800</v>
      </c>
      <c r="M3" s="16" t="s">
        <v>21</v>
      </c>
      <c r="N3" s="1" t="s">
        <v>1281</v>
      </c>
      <c r="O3" s="1"/>
    </row>
    <row r="4" spans="1:15" x14ac:dyDescent="0.25">
      <c r="A4" s="1">
        <v>805027287</v>
      </c>
      <c r="B4" s="1" t="s">
        <v>13</v>
      </c>
      <c r="C4" s="7" t="s">
        <v>14</v>
      </c>
      <c r="D4" s="7">
        <v>246326</v>
      </c>
      <c r="E4" s="7" t="s">
        <v>776</v>
      </c>
      <c r="F4" s="7" t="s">
        <v>777</v>
      </c>
      <c r="G4" s="8">
        <v>44834.71682870388</v>
      </c>
      <c r="H4" s="8">
        <v>45275.540804895834</v>
      </c>
      <c r="I4" s="9">
        <v>80800</v>
      </c>
      <c r="J4" s="9">
        <v>0</v>
      </c>
      <c r="K4" s="9">
        <v>80800</v>
      </c>
      <c r="L4" s="9">
        <v>80800</v>
      </c>
      <c r="M4" s="16" t="s">
        <v>21</v>
      </c>
      <c r="N4" s="1" t="s">
        <v>1281</v>
      </c>
      <c r="O4" s="1"/>
    </row>
    <row r="5" spans="1:15" x14ac:dyDescent="0.25">
      <c r="A5" s="1">
        <v>805027287</v>
      </c>
      <c r="B5" s="1" t="s">
        <v>13</v>
      </c>
      <c r="C5" s="7" t="s">
        <v>14</v>
      </c>
      <c r="D5" s="7">
        <v>246334</v>
      </c>
      <c r="E5" s="7" t="s">
        <v>778</v>
      </c>
      <c r="F5" s="7" t="s">
        <v>779</v>
      </c>
      <c r="G5" s="8">
        <v>44834.718981481623</v>
      </c>
      <c r="H5" s="8">
        <v>45275.540804895834</v>
      </c>
      <c r="I5" s="9">
        <v>80800</v>
      </c>
      <c r="J5" s="9">
        <v>0</v>
      </c>
      <c r="K5" s="9">
        <v>80800</v>
      </c>
      <c r="L5" s="9">
        <v>80800</v>
      </c>
      <c r="M5" s="16" t="s">
        <v>21</v>
      </c>
      <c r="N5" s="1" t="s">
        <v>1281</v>
      </c>
      <c r="O5" s="1"/>
    </row>
    <row r="6" spans="1:15" x14ac:dyDescent="0.25">
      <c r="A6" s="1">
        <v>805027287</v>
      </c>
      <c r="B6" s="1" t="s">
        <v>13</v>
      </c>
      <c r="C6" s="7" t="s">
        <v>14</v>
      </c>
      <c r="D6" s="7">
        <v>247517</v>
      </c>
      <c r="E6" s="7" t="s">
        <v>780</v>
      </c>
      <c r="F6" s="7" t="s">
        <v>781</v>
      </c>
      <c r="G6" s="8">
        <v>44834.999988425989</v>
      </c>
      <c r="H6" s="8">
        <v>45275.540804895834</v>
      </c>
      <c r="I6" s="9">
        <v>80800</v>
      </c>
      <c r="J6" s="9">
        <v>0</v>
      </c>
      <c r="K6" s="9">
        <v>80800</v>
      </c>
      <c r="L6" s="9">
        <v>80800</v>
      </c>
      <c r="M6" s="16" t="s">
        <v>21</v>
      </c>
      <c r="N6" s="1" t="s">
        <v>1281</v>
      </c>
      <c r="O6" s="1"/>
    </row>
    <row r="7" spans="1:15" x14ac:dyDescent="0.25">
      <c r="A7" s="1">
        <v>805027287</v>
      </c>
      <c r="B7" s="1" t="s">
        <v>13</v>
      </c>
      <c r="C7" s="7" t="s">
        <v>14</v>
      </c>
      <c r="D7" s="7">
        <v>250879</v>
      </c>
      <c r="E7" s="7" t="s">
        <v>786</v>
      </c>
      <c r="F7" s="7" t="s">
        <v>787</v>
      </c>
      <c r="G7" s="8">
        <v>44834.999988425989</v>
      </c>
      <c r="H7" s="8">
        <v>45275.540804895834</v>
      </c>
      <c r="I7" s="9">
        <v>80800</v>
      </c>
      <c r="J7" s="9">
        <v>0</v>
      </c>
      <c r="K7" s="9">
        <v>80800</v>
      </c>
      <c r="L7" s="9">
        <v>80800</v>
      </c>
      <c r="M7" s="16" t="s">
        <v>21</v>
      </c>
      <c r="N7" s="1" t="s">
        <v>1281</v>
      </c>
      <c r="O7" s="1"/>
    </row>
    <row r="8" spans="1:15" x14ac:dyDescent="0.25">
      <c r="A8" s="1">
        <v>805027287</v>
      </c>
      <c r="B8" s="1" t="s">
        <v>13</v>
      </c>
      <c r="C8" s="7" t="s">
        <v>14</v>
      </c>
      <c r="D8" s="7">
        <v>250884</v>
      </c>
      <c r="E8" s="7" t="s">
        <v>788</v>
      </c>
      <c r="F8" s="7" t="s">
        <v>789</v>
      </c>
      <c r="G8" s="8">
        <v>44834.999988425989</v>
      </c>
      <c r="H8" s="8">
        <v>45275.540804895834</v>
      </c>
      <c r="I8" s="9">
        <v>80800</v>
      </c>
      <c r="J8" s="9">
        <v>0</v>
      </c>
      <c r="K8" s="9">
        <v>80800</v>
      </c>
      <c r="L8" s="9">
        <v>80800</v>
      </c>
      <c r="M8" s="16" t="s">
        <v>21</v>
      </c>
      <c r="N8" s="1" t="s">
        <v>1281</v>
      </c>
      <c r="O8" s="1"/>
    </row>
    <row r="9" spans="1:15" x14ac:dyDescent="0.25">
      <c r="A9" s="1">
        <v>805027287</v>
      </c>
      <c r="B9" s="1" t="s">
        <v>13</v>
      </c>
      <c r="C9" s="7" t="s">
        <v>14</v>
      </c>
      <c r="D9" s="7">
        <v>250932</v>
      </c>
      <c r="E9" s="7" t="s">
        <v>792</v>
      </c>
      <c r="F9" s="7" t="s">
        <v>793</v>
      </c>
      <c r="G9" s="8">
        <v>44834.999988425989</v>
      </c>
      <c r="H9" s="8">
        <v>45275.540804895834</v>
      </c>
      <c r="I9" s="9">
        <v>80800</v>
      </c>
      <c r="J9" s="9">
        <v>0</v>
      </c>
      <c r="K9" s="9">
        <v>80800</v>
      </c>
      <c r="L9" s="9">
        <v>80800</v>
      </c>
      <c r="M9" s="16" t="s">
        <v>21</v>
      </c>
      <c r="N9" s="1" t="s">
        <v>1281</v>
      </c>
      <c r="O9" s="1"/>
    </row>
    <row r="10" spans="1:15" x14ac:dyDescent="0.25">
      <c r="A10" s="1">
        <v>805027287</v>
      </c>
      <c r="B10" s="1" t="s">
        <v>13</v>
      </c>
      <c r="C10" s="7" t="s">
        <v>14</v>
      </c>
      <c r="D10" s="7">
        <v>251027</v>
      </c>
      <c r="E10" s="7" t="s">
        <v>824</v>
      </c>
      <c r="F10" s="7" t="s">
        <v>825</v>
      </c>
      <c r="G10" s="8">
        <v>44834.999988425989</v>
      </c>
      <c r="H10" s="8">
        <v>45275.540804895834</v>
      </c>
      <c r="I10" s="9">
        <v>80800</v>
      </c>
      <c r="J10" s="9">
        <v>0</v>
      </c>
      <c r="K10" s="9">
        <v>80800</v>
      </c>
      <c r="L10" s="9">
        <v>80800</v>
      </c>
      <c r="M10" s="16" t="s">
        <v>21</v>
      </c>
      <c r="N10" s="1" t="s">
        <v>1281</v>
      </c>
      <c r="O10" s="1"/>
    </row>
    <row r="11" spans="1:15" x14ac:dyDescent="0.25">
      <c r="A11" s="1">
        <v>805027287</v>
      </c>
      <c r="B11" s="1" t="s">
        <v>13</v>
      </c>
      <c r="C11" s="7" t="s">
        <v>14</v>
      </c>
      <c r="D11" s="7">
        <v>251028</v>
      </c>
      <c r="E11" s="7" t="s">
        <v>826</v>
      </c>
      <c r="F11" s="7" t="s">
        <v>827</v>
      </c>
      <c r="G11" s="8">
        <v>44834.999988425989</v>
      </c>
      <c r="H11" s="8">
        <v>45275.540804895834</v>
      </c>
      <c r="I11" s="9">
        <v>80800</v>
      </c>
      <c r="J11" s="9">
        <v>0</v>
      </c>
      <c r="K11" s="9">
        <v>80800</v>
      </c>
      <c r="L11" s="9">
        <v>80800</v>
      </c>
      <c r="M11" s="16" t="s">
        <v>21</v>
      </c>
      <c r="N11" s="1" t="s">
        <v>1281</v>
      </c>
      <c r="O11" s="1"/>
    </row>
    <row r="12" spans="1:15" x14ac:dyDescent="0.25">
      <c r="A12" s="1">
        <v>805027287</v>
      </c>
      <c r="B12" s="1" t="s">
        <v>13</v>
      </c>
      <c r="C12" s="7" t="s">
        <v>14</v>
      </c>
      <c r="D12" s="7">
        <v>259060</v>
      </c>
      <c r="E12" s="7" t="s">
        <v>846</v>
      </c>
      <c r="F12" s="7" t="s">
        <v>847</v>
      </c>
      <c r="G12" s="8">
        <v>44865.999988425989</v>
      </c>
      <c r="H12" s="8">
        <v>45275.540804895834</v>
      </c>
      <c r="I12" s="9">
        <v>80800</v>
      </c>
      <c r="J12" s="9">
        <v>0</v>
      </c>
      <c r="K12" s="9">
        <v>80800</v>
      </c>
      <c r="L12" s="9">
        <v>80800</v>
      </c>
      <c r="M12" s="16" t="s">
        <v>21</v>
      </c>
      <c r="N12" s="1" t="s">
        <v>1281</v>
      </c>
      <c r="O12" s="1"/>
    </row>
    <row r="13" spans="1:15" x14ac:dyDescent="0.25">
      <c r="A13" s="1">
        <v>805027287</v>
      </c>
      <c r="B13" s="1" t="s">
        <v>13</v>
      </c>
      <c r="C13" s="7" t="s">
        <v>14</v>
      </c>
      <c r="D13" s="7">
        <v>259074</v>
      </c>
      <c r="E13" s="7" t="s">
        <v>854</v>
      </c>
      <c r="F13" s="7" t="s">
        <v>855</v>
      </c>
      <c r="G13" s="8">
        <v>44865.999988425989</v>
      </c>
      <c r="H13" s="8">
        <v>45275.540804895834</v>
      </c>
      <c r="I13" s="9">
        <v>80800</v>
      </c>
      <c r="J13" s="9">
        <v>0</v>
      </c>
      <c r="K13" s="9">
        <v>80800</v>
      </c>
      <c r="L13" s="9">
        <v>80800</v>
      </c>
      <c r="M13" s="16" t="s">
        <v>21</v>
      </c>
      <c r="N13" s="1" t="s">
        <v>1281</v>
      </c>
      <c r="O13" s="1"/>
    </row>
    <row r="14" spans="1:15" x14ac:dyDescent="0.25">
      <c r="A14" s="1">
        <v>805027287</v>
      </c>
      <c r="B14" s="1" t="s">
        <v>13</v>
      </c>
      <c r="C14" s="7" t="s">
        <v>14</v>
      </c>
      <c r="D14" s="7">
        <v>259098</v>
      </c>
      <c r="E14" s="7" t="s">
        <v>866</v>
      </c>
      <c r="F14" s="7" t="s">
        <v>867</v>
      </c>
      <c r="G14" s="8">
        <v>44865.999988425989</v>
      </c>
      <c r="H14" s="8">
        <v>45275.540804895834</v>
      </c>
      <c r="I14" s="9">
        <v>80800</v>
      </c>
      <c r="J14" s="9">
        <v>0</v>
      </c>
      <c r="K14" s="9">
        <v>80800</v>
      </c>
      <c r="L14" s="9">
        <v>80800</v>
      </c>
      <c r="M14" s="16" t="s">
        <v>21</v>
      </c>
      <c r="N14" s="1" t="s">
        <v>1281</v>
      </c>
      <c r="O14" s="1"/>
    </row>
    <row r="15" spans="1:15" x14ac:dyDescent="0.25">
      <c r="A15" s="1">
        <v>805027287</v>
      </c>
      <c r="B15" s="1" t="s">
        <v>13</v>
      </c>
      <c r="C15" s="7" t="s">
        <v>14</v>
      </c>
      <c r="D15" s="7">
        <v>259104</v>
      </c>
      <c r="E15" s="7" t="s">
        <v>868</v>
      </c>
      <c r="F15" s="7" t="s">
        <v>869</v>
      </c>
      <c r="G15" s="8">
        <v>44865.999988425989</v>
      </c>
      <c r="H15" s="8">
        <v>45275.540804895834</v>
      </c>
      <c r="I15" s="9">
        <v>80800</v>
      </c>
      <c r="J15" s="9">
        <v>0</v>
      </c>
      <c r="K15" s="9">
        <v>80800</v>
      </c>
      <c r="L15" s="9">
        <v>80800</v>
      </c>
      <c r="M15" s="16" t="s">
        <v>21</v>
      </c>
      <c r="N15" s="1" t="s">
        <v>1281</v>
      </c>
      <c r="O15" s="1"/>
    </row>
    <row r="16" spans="1:15" x14ac:dyDescent="0.25">
      <c r="A16" s="1">
        <v>805027287</v>
      </c>
      <c r="B16" s="1" t="s">
        <v>13</v>
      </c>
      <c r="C16" s="7" t="s">
        <v>14</v>
      </c>
      <c r="D16" s="7">
        <v>259121</v>
      </c>
      <c r="E16" s="7" t="s">
        <v>874</v>
      </c>
      <c r="F16" s="7" t="s">
        <v>875</v>
      </c>
      <c r="G16" s="8">
        <v>44865.999988425989</v>
      </c>
      <c r="H16" s="8">
        <v>45275.540804895834</v>
      </c>
      <c r="I16" s="9">
        <v>80800</v>
      </c>
      <c r="J16" s="9">
        <v>0</v>
      </c>
      <c r="K16" s="9">
        <v>80800</v>
      </c>
      <c r="L16" s="9">
        <v>80800</v>
      </c>
      <c r="M16" s="16" t="s">
        <v>21</v>
      </c>
      <c r="N16" s="1" t="s">
        <v>1281</v>
      </c>
      <c r="O16" s="1"/>
    </row>
    <row r="17" spans="1:15" x14ac:dyDescent="0.25">
      <c r="A17" s="1">
        <v>805027287</v>
      </c>
      <c r="B17" s="1" t="s">
        <v>13</v>
      </c>
      <c r="C17" s="7" t="s">
        <v>14</v>
      </c>
      <c r="D17" s="7">
        <v>259122</v>
      </c>
      <c r="E17" s="7" t="s">
        <v>876</v>
      </c>
      <c r="F17" s="7" t="s">
        <v>877</v>
      </c>
      <c r="G17" s="8">
        <v>44865.999988425989</v>
      </c>
      <c r="H17" s="8">
        <v>45275.540804895834</v>
      </c>
      <c r="I17" s="9">
        <v>80800</v>
      </c>
      <c r="J17" s="9">
        <v>0</v>
      </c>
      <c r="K17" s="9">
        <v>80800</v>
      </c>
      <c r="L17" s="9">
        <v>80800</v>
      </c>
      <c r="M17" s="16" t="s">
        <v>21</v>
      </c>
      <c r="N17" s="1" t="s">
        <v>1281</v>
      </c>
      <c r="O17" s="1"/>
    </row>
    <row r="18" spans="1:15" x14ac:dyDescent="0.25">
      <c r="A18" s="1">
        <v>805027287</v>
      </c>
      <c r="B18" s="1" t="s">
        <v>13</v>
      </c>
      <c r="C18" s="7" t="s">
        <v>14</v>
      </c>
      <c r="D18" s="7">
        <v>259179</v>
      </c>
      <c r="E18" s="7" t="s">
        <v>888</v>
      </c>
      <c r="F18" s="7" t="s">
        <v>889</v>
      </c>
      <c r="G18" s="8">
        <v>44865.999988425989</v>
      </c>
      <c r="H18" s="8">
        <v>45275.540804895834</v>
      </c>
      <c r="I18" s="9">
        <v>80800</v>
      </c>
      <c r="J18" s="9">
        <v>0</v>
      </c>
      <c r="K18" s="9">
        <v>80800</v>
      </c>
      <c r="L18" s="9">
        <v>80800</v>
      </c>
      <c r="M18" s="16" t="s">
        <v>21</v>
      </c>
      <c r="N18" s="1" t="s">
        <v>1281</v>
      </c>
      <c r="O18" s="1"/>
    </row>
    <row r="19" spans="1:15" x14ac:dyDescent="0.25">
      <c r="A19" s="1">
        <v>805027287</v>
      </c>
      <c r="B19" s="1" t="s">
        <v>13</v>
      </c>
      <c r="C19" s="7" t="s">
        <v>14</v>
      </c>
      <c r="D19" s="7">
        <v>259180</v>
      </c>
      <c r="E19" s="7" t="s">
        <v>890</v>
      </c>
      <c r="F19" s="7" t="s">
        <v>891</v>
      </c>
      <c r="G19" s="8">
        <v>44865.999988425989</v>
      </c>
      <c r="H19" s="8">
        <v>45275.540804895834</v>
      </c>
      <c r="I19" s="9">
        <v>80800</v>
      </c>
      <c r="J19" s="9">
        <v>0</v>
      </c>
      <c r="K19" s="9">
        <v>80800</v>
      </c>
      <c r="L19" s="9">
        <v>80800</v>
      </c>
      <c r="M19" s="16" t="s">
        <v>21</v>
      </c>
      <c r="N19" s="1" t="s">
        <v>1281</v>
      </c>
      <c r="O19" s="1"/>
    </row>
    <row r="20" spans="1:15" x14ac:dyDescent="0.25">
      <c r="A20" s="1">
        <v>805027287</v>
      </c>
      <c r="B20" s="1" t="s">
        <v>13</v>
      </c>
      <c r="C20" s="7" t="s">
        <v>14</v>
      </c>
      <c r="D20" s="7">
        <v>259194</v>
      </c>
      <c r="E20" s="7" t="s">
        <v>896</v>
      </c>
      <c r="F20" s="7" t="s">
        <v>897</v>
      </c>
      <c r="G20" s="8">
        <v>44865.999988425989</v>
      </c>
      <c r="H20" s="8">
        <v>45275.540804895834</v>
      </c>
      <c r="I20" s="9">
        <v>80800</v>
      </c>
      <c r="J20" s="9">
        <v>0</v>
      </c>
      <c r="K20" s="9">
        <v>80800</v>
      </c>
      <c r="L20" s="9">
        <v>80800</v>
      </c>
      <c r="M20" s="16" t="s">
        <v>21</v>
      </c>
      <c r="N20" s="1" t="s">
        <v>1281</v>
      </c>
      <c r="O20" s="1"/>
    </row>
    <row r="21" spans="1:15" x14ac:dyDescent="0.25">
      <c r="A21" s="1">
        <v>805027287</v>
      </c>
      <c r="B21" s="1" t="s">
        <v>13</v>
      </c>
      <c r="C21" s="7" t="s">
        <v>14</v>
      </c>
      <c r="D21" s="7">
        <v>259210</v>
      </c>
      <c r="E21" s="7" t="s">
        <v>904</v>
      </c>
      <c r="F21" s="7" t="s">
        <v>905</v>
      </c>
      <c r="G21" s="8">
        <v>44865.999988425989</v>
      </c>
      <c r="H21" s="8">
        <v>45275.540804895834</v>
      </c>
      <c r="I21" s="9">
        <v>80800</v>
      </c>
      <c r="J21" s="9">
        <v>0</v>
      </c>
      <c r="K21" s="9">
        <v>80800</v>
      </c>
      <c r="L21" s="9">
        <v>80800</v>
      </c>
      <c r="M21" s="16" t="s">
        <v>21</v>
      </c>
      <c r="N21" s="1" t="s">
        <v>1281</v>
      </c>
      <c r="O21" s="1"/>
    </row>
    <row r="22" spans="1:15" x14ac:dyDescent="0.25">
      <c r="A22" s="1">
        <v>805027287</v>
      </c>
      <c r="B22" s="1" t="s">
        <v>13</v>
      </c>
      <c r="C22" s="7" t="s">
        <v>14</v>
      </c>
      <c r="D22" s="7">
        <v>259211</v>
      </c>
      <c r="E22" s="7" t="s">
        <v>906</v>
      </c>
      <c r="F22" s="7" t="s">
        <v>907</v>
      </c>
      <c r="G22" s="8">
        <v>44865.999988425989</v>
      </c>
      <c r="H22" s="8">
        <v>45275.540804895834</v>
      </c>
      <c r="I22" s="9">
        <v>80800</v>
      </c>
      <c r="J22" s="9">
        <v>0</v>
      </c>
      <c r="K22" s="9">
        <v>80800</v>
      </c>
      <c r="L22" s="9">
        <v>80800</v>
      </c>
      <c r="M22" s="16" t="s">
        <v>21</v>
      </c>
      <c r="N22" s="1" t="s">
        <v>1281</v>
      </c>
      <c r="O22" s="1"/>
    </row>
    <row r="23" spans="1:15" x14ac:dyDescent="0.25">
      <c r="A23" s="1">
        <v>805027287</v>
      </c>
      <c r="B23" s="1" t="s">
        <v>13</v>
      </c>
      <c r="C23" s="7" t="s">
        <v>14</v>
      </c>
      <c r="D23" s="7">
        <v>259213</v>
      </c>
      <c r="E23" s="7" t="s">
        <v>910</v>
      </c>
      <c r="F23" s="7" t="s">
        <v>911</v>
      </c>
      <c r="G23" s="8">
        <v>44865.999988425989</v>
      </c>
      <c r="H23" s="8">
        <v>45275.540804895834</v>
      </c>
      <c r="I23" s="9">
        <v>80800</v>
      </c>
      <c r="J23" s="9">
        <v>0</v>
      </c>
      <c r="K23" s="9">
        <v>80800</v>
      </c>
      <c r="L23" s="9">
        <v>80800</v>
      </c>
      <c r="M23" s="16" t="s">
        <v>21</v>
      </c>
      <c r="N23" s="1" t="s">
        <v>1281</v>
      </c>
      <c r="O23" s="1"/>
    </row>
    <row r="24" spans="1:15" x14ac:dyDescent="0.25">
      <c r="A24" s="1">
        <v>805027287</v>
      </c>
      <c r="B24" s="1" t="s">
        <v>13</v>
      </c>
      <c r="C24" s="7" t="s">
        <v>14</v>
      </c>
      <c r="D24" s="7">
        <v>259216</v>
      </c>
      <c r="E24" s="7" t="s">
        <v>912</v>
      </c>
      <c r="F24" s="7" t="s">
        <v>913</v>
      </c>
      <c r="G24" s="8">
        <v>44865.999988425989</v>
      </c>
      <c r="H24" s="8">
        <v>45275.540804895834</v>
      </c>
      <c r="I24" s="9">
        <v>80800</v>
      </c>
      <c r="J24" s="9">
        <v>0</v>
      </c>
      <c r="K24" s="9">
        <v>80800</v>
      </c>
      <c r="L24" s="9">
        <v>80800</v>
      </c>
      <c r="M24" s="16" t="s">
        <v>21</v>
      </c>
      <c r="N24" s="1" t="s">
        <v>1281</v>
      </c>
      <c r="O24" s="1"/>
    </row>
    <row r="25" spans="1:15" x14ac:dyDescent="0.25">
      <c r="A25" s="1">
        <v>805027287</v>
      </c>
      <c r="B25" s="1" t="s">
        <v>13</v>
      </c>
      <c r="C25" s="7" t="s">
        <v>14</v>
      </c>
      <c r="D25" s="7">
        <v>259217</v>
      </c>
      <c r="E25" s="7" t="s">
        <v>914</v>
      </c>
      <c r="F25" s="7" t="s">
        <v>915</v>
      </c>
      <c r="G25" s="8">
        <v>44865.999988425989</v>
      </c>
      <c r="H25" s="8">
        <v>45275.540804895834</v>
      </c>
      <c r="I25" s="9">
        <v>80800</v>
      </c>
      <c r="J25" s="9">
        <v>0</v>
      </c>
      <c r="K25" s="9">
        <v>80800</v>
      </c>
      <c r="L25" s="9">
        <v>80800</v>
      </c>
      <c r="M25" s="16" t="s">
        <v>21</v>
      </c>
      <c r="N25" s="1" t="s">
        <v>1281</v>
      </c>
      <c r="O25" s="1"/>
    </row>
    <row r="26" spans="1:15" x14ac:dyDescent="0.25">
      <c r="A26" s="1">
        <v>805027287</v>
      </c>
      <c r="B26" s="1" t="s">
        <v>13</v>
      </c>
      <c r="C26" s="7" t="s">
        <v>14</v>
      </c>
      <c r="D26" s="7">
        <v>259226</v>
      </c>
      <c r="E26" s="7" t="s">
        <v>916</v>
      </c>
      <c r="F26" s="7" t="s">
        <v>917</v>
      </c>
      <c r="G26" s="8">
        <v>44865.999988425989</v>
      </c>
      <c r="H26" s="8">
        <v>45275.540804895834</v>
      </c>
      <c r="I26" s="9">
        <v>80800</v>
      </c>
      <c r="J26" s="9">
        <v>0</v>
      </c>
      <c r="K26" s="9">
        <v>80800</v>
      </c>
      <c r="L26" s="9">
        <v>80800</v>
      </c>
      <c r="M26" s="16" t="s">
        <v>21</v>
      </c>
      <c r="N26" s="1" t="s">
        <v>1281</v>
      </c>
      <c r="O26" s="1"/>
    </row>
    <row r="27" spans="1:15" x14ac:dyDescent="0.25">
      <c r="A27" s="1">
        <v>805027287</v>
      </c>
      <c r="B27" s="1" t="s">
        <v>13</v>
      </c>
      <c r="C27" s="7" t="s">
        <v>14</v>
      </c>
      <c r="D27" s="7">
        <v>259227</v>
      </c>
      <c r="E27" s="7" t="s">
        <v>918</v>
      </c>
      <c r="F27" s="7" t="s">
        <v>919</v>
      </c>
      <c r="G27" s="8">
        <v>44865.999988425989</v>
      </c>
      <c r="H27" s="8">
        <v>45275.540804895834</v>
      </c>
      <c r="I27" s="9">
        <v>80800</v>
      </c>
      <c r="J27" s="9">
        <v>0</v>
      </c>
      <c r="K27" s="9">
        <v>80800</v>
      </c>
      <c r="L27" s="9">
        <v>80800</v>
      </c>
      <c r="M27" s="16" t="s">
        <v>21</v>
      </c>
      <c r="N27" s="1" t="s">
        <v>1281</v>
      </c>
      <c r="O27" s="1"/>
    </row>
    <row r="28" spans="1:15" x14ac:dyDescent="0.25">
      <c r="A28" s="1">
        <v>805027287</v>
      </c>
      <c r="B28" s="1" t="s">
        <v>13</v>
      </c>
      <c r="C28" s="7" t="s">
        <v>14</v>
      </c>
      <c r="D28" s="7">
        <v>259228</v>
      </c>
      <c r="E28" s="7" t="s">
        <v>920</v>
      </c>
      <c r="F28" s="7" t="s">
        <v>921</v>
      </c>
      <c r="G28" s="8">
        <v>44865.999988425989</v>
      </c>
      <c r="H28" s="8">
        <v>45275.540804895834</v>
      </c>
      <c r="I28" s="9">
        <v>80800</v>
      </c>
      <c r="J28" s="9">
        <v>0</v>
      </c>
      <c r="K28" s="9">
        <v>80800</v>
      </c>
      <c r="L28" s="9">
        <v>80800</v>
      </c>
      <c r="M28" s="16" t="s">
        <v>21</v>
      </c>
      <c r="N28" s="1" t="s">
        <v>1281</v>
      </c>
      <c r="O28" s="1"/>
    </row>
    <row r="29" spans="1:15" x14ac:dyDescent="0.25">
      <c r="A29" s="1">
        <v>805027287</v>
      </c>
      <c r="B29" s="1" t="s">
        <v>13</v>
      </c>
      <c r="C29" s="7" t="s">
        <v>14</v>
      </c>
      <c r="D29" s="7">
        <v>259229</v>
      </c>
      <c r="E29" s="7" t="s">
        <v>922</v>
      </c>
      <c r="F29" s="7" t="s">
        <v>923</v>
      </c>
      <c r="G29" s="8">
        <v>44865.999988425989</v>
      </c>
      <c r="H29" s="8">
        <v>45275.540804895834</v>
      </c>
      <c r="I29" s="9">
        <v>80800</v>
      </c>
      <c r="J29" s="9">
        <v>0</v>
      </c>
      <c r="K29" s="9">
        <v>80800</v>
      </c>
      <c r="L29" s="9">
        <v>80800</v>
      </c>
      <c r="M29" s="16" t="s">
        <v>21</v>
      </c>
      <c r="N29" s="1" t="s">
        <v>1281</v>
      </c>
      <c r="O29" s="1"/>
    </row>
    <row r="30" spans="1:15" x14ac:dyDescent="0.25">
      <c r="A30" s="1">
        <v>805027287</v>
      </c>
      <c r="B30" s="1" t="s">
        <v>13</v>
      </c>
      <c r="C30" s="7" t="s">
        <v>14</v>
      </c>
      <c r="D30" s="7">
        <v>259230</v>
      </c>
      <c r="E30" s="7" t="s">
        <v>924</v>
      </c>
      <c r="F30" s="7" t="s">
        <v>925</v>
      </c>
      <c r="G30" s="8">
        <v>44865.999988425989</v>
      </c>
      <c r="H30" s="8">
        <v>45275.540804895834</v>
      </c>
      <c r="I30" s="9">
        <v>80800</v>
      </c>
      <c r="J30" s="9">
        <v>0</v>
      </c>
      <c r="K30" s="9">
        <v>80800</v>
      </c>
      <c r="L30" s="9">
        <v>80800</v>
      </c>
      <c r="M30" s="16" t="s">
        <v>21</v>
      </c>
      <c r="N30" s="1" t="s">
        <v>1281</v>
      </c>
      <c r="O30" s="1"/>
    </row>
    <row r="31" spans="1:15" x14ac:dyDescent="0.25">
      <c r="A31" s="1">
        <v>805027287</v>
      </c>
      <c r="B31" s="1" t="s">
        <v>13</v>
      </c>
      <c r="C31" s="7" t="s">
        <v>14</v>
      </c>
      <c r="D31" s="7">
        <v>259293</v>
      </c>
      <c r="E31" s="7" t="s">
        <v>934</v>
      </c>
      <c r="F31" s="7" t="s">
        <v>935</v>
      </c>
      <c r="G31" s="8">
        <v>44865.999988425989</v>
      </c>
      <c r="H31" s="8">
        <v>45275.540804895834</v>
      </c>
      <c r="I31" s="9">
        <v>80800</v>
      </c>
      <c r="J31" s="9">
        <v>0</v>
      </c>
      <c r="K31" s="9">
        <v>80800</v>
      </c>
      <c r="L31" s="9">
        <v>80800</v>
      </c>
      <c r="M31" s="16" t="s">
        <v>21</v>
      </c>
      <c r="N31" s="1" t="s">
        <v>1281</v>
      </c>
      <c r="O31" s="1"/>
    </row>
    <row r="32" spans="1:15" x14ac:dyDescent="0.25">
      <c r="A32" s="1">
        <v>805027287</v>
      </c>
      <c r="B32" s="1" t="s">
        <v>13</v>
      </c>
      <c r="C32" s="7" t="s">
        <v>14</v>
      </c>
      <c r="D32" s="7">
        <v>259294</v>
      </c>
      <c r="E32" s="7" t="s">
        <v>936</v>
      </c>
      <c r="F32" s="7" t="s">
        <v>937</v>
      </c>
      <c r="G32" s="8">
        <v>44865.999988425989</v>
      </c>
      <c r="H32" s="8">
        <v>45275.540804895834</v>
      </c>
      <c r="I32" s="9">
        <v>80800</v>
      </c>
      <c r="J32" s="9">
        <v>0</v>
      </c>
      <c r="K32" s="9">
        <v>80800</v>
      </c>
      <c r="L32" s="9">
        <v>80800</v>
      </c>
      <c r="M32" s="16" t="s">
        <v>21</v>
      </c>
      <c r="N32" s="1" t="s">
        <v>1281</v>
      </c>
      <c r="O32" s="1"/>
    </row>
    <row r="33" spans="1:15" x14ac:dyDescent="0.25">
      <c r="A33" s="1">
        <v>805027287</v>
      </c>
      <c r="B33" s="1" t="s">
        <v>13</v>
      </c>
      <c r="C33" s="7" t="s">
        <v>14</v>
      </c>
      <c r="D33" s="7">
        <v>259337</v>
      </c>
      <c r="E33" s="7" t="s">
        <v>952</v>
      </c>
      <c r="F33" s="7" t="s">
        <v>953</v>
      </c>
      <c r="G33" s="8">
        <v>44865.999988425989</v>
      </c>
      <c r="H33" s="8">
        <v>45275.540804895834</v>
      </c>
      <c r="I33" s="9">
        <v>80800</v>
      </c>
      <c r="J33" s="9">
        <v>0</v>
      </c>
      <c r="K33" s="9">
        <v>80800</v>
      </c>
      <c r="L33" s="9">
        <v>80800</v>
      </c>
      <c r="M33" s="16" t="s">
        <v>21</v>
      </c>
      <c r="N33" s="1" t="s">
        <v>1281</v>
      </c>
      <c r="O33" s="1"/>
    </row>
    <row r="34" spans="1:15" x14ac:dyDescent="0.25">
      <c r="A34" s="1">
        <v>805027287</v>
      </c>
      <c r="B34" s="1" t="s">
        <v>13</v>
      </c>
      <c r="C34" s="7" t="s">
        <v>14</v>
      </c>
      <c r="D34" s="7">
        <v>259351</v>
      </c>
      <c r="E34" s="7" t="s">
        <v>954</v>
      </c>
      <c r="F34" s="7" t="s">
        <v>955</v>
      </c>
      <c r="G34" s="8">
        <v>44865.999988425989</v>
      </c>
      <c r="H34" s="8">
        <v>45275.540804895834</v>
      </c>
      <c r="I34" s="9">
        <v>80800</v>
      </c>
      <c r="J34" s="9">
        <v>0</v>
      </c>
      <c r="K34" s="9">
        <v>80800</v>
      </c>
      <c r="L34" s="9">
        <v>80800</v>
      </c>
      <c r="M34" s="16" t="s">
        <v>21</v>
      </c>
      <c r="N34" s="1" t="s">
        <v>1281</v>
      </c>
      <c r="O34" s="1"/>
    </row>
    <row r="35" spans="1:15" x14ac:dyDescent="0.25">
      <c r="A35" s="1">
        <v>805027287</v>
      </c>
      <c r="B35" s="1" t="s">
        <v>13</v>
      </c>
      <c r="C35" s="7" t="s">
        <v>14</v>
      </c>
      <c r="D35" s="7">
        <v>259352</v>
      </c>
      <c r="E35" s="7" t="s">
        <v>956</v>
      </c>
      <c r="F35" s="7" t="s">
        <v>957</v>
      </c>
      <c r="G35" s="8">
        <v>44865.999988425989</v>
      </c>
      <c r="H35" s="8">
        <v>45275.540804895834</v>
      </c>
      <c r="I35" s="9">
        <v>80800</v>
      </c>
      <c r="J35" s="9">
        <v>0</v>
      </c>
      <c r="K35" s="9">
        <v>80800</v>
      </c>
      <c r="L35" s="9">
        <v>80800</v>
      </c>
      <c r="M35" s="16" t="s">
        <v>21</v>
      </c>
      <c r="N35" s="1" t="s">
        <v>1281</v>
      </c>
      <c r="O35" s="1"/>
    </row>
    <row r="36" spans="1:15" x14ac:dyDescent="0.25">
      <c r="A36" s="1">
        <v>805027287</v>
      </c>
      <c r="B36" s="1" t="s">
        <v>13</v>
      </c>
      <c r="C36" s="7" t="s">
        <v>14</v>
      </c>
      <c r="D36" s="7">
        <v>259379</v>
      </c>
      <c r="E36" s="7" t="s">
        <v>962</v>
      </c>
      <c r="F36" s="7" t="s">
        <v>963</v>
      </c>
      <c r="G36" s="8">
        <v>44865.999988425989</v>
      </c>
      <c r="H36" s="8">
        <v>45275.540804895834</v>
      </c>
      <c r="I36" s="9">
        <v>80800</v>
      </c>
      <c r="J36" s="9">
        <v>0</v>
      </c>
      <c r="K36" s="9">
        <v>80800</v>
      </c>
      <c r="L36" s="9">
        <v>80800</v>
      </c>
      <c r="M36" s="16" t="s">
        <v>21</v>
      </c>
      <c r="N36" s="1" t="s">
        <v>1281</v>
      </c>
      <c r="O36" s="1"/>
    </row>
    <row r="37" spans="1:15" x14ac:dyDescent="0.25">
      <c r="A37" s="1">
        <v>805027287</v>
      </c>
      <c r="B37" s="1" t="s">
        <v>13</v>
      </c>
      <c r="C37" s="7" t="s">
        <v>14</v>
      </c>
      <c r="D37" s="7">
        <v>259389</v>
      </c>
      <c r="E37" s="7" t="s">
        <v>964</v>
      </c>
      <c r="F37" s="7" t="s">
        <v>965</v>
      </c>
      <c r="G37" s="8">
        <v>44865.999988425989</v>
      </c>
      <c r="H37" s="8">
        <v>45275.540804895834</v>
      </c>
      <c r="I37" s="9">
        <v>80800</v>
      </c>
      <c r="J37" s="9">
        <v>0</v>
      </c>
      <c r="K37" s="9">
        <v>80800</v>
      </c>
      <c r="L37" s="9">
        <v>80800</v>
      </c>
      <c r="M37" s="16" t="s">
        <v>21</v>
      </c>
      <c r="N37" s="1" t="s">
        <v>1281</v>
      </c>
      <c r="O37" s="1"/>
    </row>
    <row r="38" spans="1:15" x14ac:dyDescent="0.25">
      <c r="A38" s="1">
        <v>805027287</v>
      </c>
      <c r="B38" s="1" t="s">
        <v>13</v>
      </c>
      <c r="C38" s="7" t="s">
        <v>14</v>
      </c>
      <c r="D38" s="7">
        <v>259391</v>
      </c>
      <c r="E38" s="7" t="s">
        <v>966</v>
      </c>
      <c r="F38" s="7" t="s">
        <v>967</v>
      </c>
      <c r="G38" s="8">
        <v>44865.999988425989</v>
      </c>
      <c r="H38" s="8">
        <v>45275.540804895834</v>
      </c>
      <c r="I38" s="9">
        <v>80800</v>
      </c>
      <c r="J38" s="9">
        <v>0</v>
      </c>
      <c r="K38" s="9">
        <v>80800</v>
      </c>
      <c r="L38" s="9">
        <v>80800</v>
      </c>
      <c r="M38" s="16" t="s">
        <v>21</v>
      </c>
      <c r="N38" s="1" t="s">
        <v>1281</v>
      </c>
      <c r="O38" s="1"/>
    </row>
    <row r="39" spans="1:15" x14ac:dyDescent="0.25">
      <c r="A39" s="1">
        <v>805027287</v>
      </c>
      <c r="B39" s="1" t="s">
        <v>13</v>
      </c>
      <c r="C39" s="7" t="s">
        <v>14</v>
      </c>
      <c r="D39" s="7">
        <v>259414</v>
      </c>
      <c r="E39" s="7" t="s">
        <v>968</v>
      </c>
      <c r="F39" s="7" t="s">
        <v>969</v>
      </c>
      <c r="G39" s="8">
        <v>44865.999988425989</v>
      </c>
      <c r="H39" s="8">
        <v>45275.540804895834</v>
      </c>
      <c r="I39" s="9">
        <v>80800</v>
      </c>
      <c r="J39" s="9">
        <v>0</v>
      </c>
      <c r="K39" s="9">
        <v>80800</v>
      </c>
      <c r="L39" s="9">
        <v>80800</v>
      </c>
      <c r="M39" s="16" t="s">
        <v>21</v>
      </c>
      <c r="N39" s="1" t="s">
        <v>1281</v>
      </c>
      <c r="O39" s="1"/>
    </row>
    <row r="40" spans="1:15" x14ac:dyDescent="0.25">
      <c r="A40" s="1">
        <v>805027287</v>
      </c>
      <c r="B40" s="1" t="s">
        <v>13</v>
      </c>
      <c r="C40" s="7" t="s">
        <v>14</v>
      </c>
      <c r="D40" s="7">
        <v>259420</v>
      </c>
      <c r="E40" s="7" t="s">
        <v>972</v>
      </c>
      <c r="F40" s="7" t="s">
        <v>973</v>
      </c>
      <c r="G40" s="8">
        <v>44865.999988425989</v>
      </c>
      <c r="H40" s="8">
        <v>45275.540804895834</v>
      </c>
      <c r="I40" s="9">
        <v>80800</v>
      </c>
      <c r="J40" s="9">
        <v>0</v>
      </c>
      <c r="K40" s="9">
        <v>80800</v>
      </c>
      <c r="L40" s="9">
        <v>80800</v>
      </c>
      <c r="M40" s="16" t="s">
        <v>21</v>
      </c>
      <c r="N40" s="1" t="s">
        <v>1281</v>
      </c>
      <c r="O40" s="1"/>
    </row>
    <row r="41" spans="1:15" x14ac:dyDescent="0.25">
      <c r="A41" s="1">
        <v>805027287</v>
      </c>
      <c r="B41" s="1" t="s">
        <v>13</v>
      </c>
      <c r="C41" s="7" t="s">
        <v>14</v>
      </c>
      <c r="D41" s="7">
        <v>259426</v>
      </c>
      <c r="E41" s="7" t="s">
        <v>974</v>
      </c>
      <c r="F41" s="7" t="s">
        <v>975</v>
      </c>
      <c r="G41" s="8">
        <v>44865.999988425989</v>
      </c>
      <c r="H41" s="8">
        <v>45275.540804895834</v>
      </c>
      <c r="I41" s="9">
        <v>80800</v>
      </c>
      <c r="J41" s="9">
        <v>0</v>
      </c>
      <c r="K41" s="9">
        <v>80800</v>
      </c>
      <c r="L41" s="9">
        <v>80800</v>
      </c>
      <c r="M41" s="16" t="s">
        <v>21</v>
      </c>
      <c r="N41" s="1" t="s">
        <v>1281</v>
      </c>
      <c r="O41" s="1"/>
    </row>
    <row r="42" spans="1:15" x14ac:dyDescent="0.25">
      <c r="A42" s="1">
        <v>805027287</v>
      </c>
      <c r="B42" s="1" t="s">
        <v>13</v>
      </c>
      <c r="C42" s="7" t="s">
        <v>14</v>
      </c>
      <c r="D42" s="7">
        <v>259484</v>
      </c>
      <c r="E42" s="7" t="s">
        <v>1002</v>
      </c>
      <c r="F42" s="7" t="s">
        <v>1003</v>
      </c>
      <c r="G42" s="8">
        <v>44865.999988425989</v>
      </c>
      <c r="H42" s="8">
        <v>45275.540804895834</v>
      </c>
      <c r="I42" s="9">
        <v>80800</v>
      </c>
      <c r="J42" s="9">
        <v>0</v>
      </c>
      <c r="K42" s="9">
        <v>80800</v>
      </c>
      <c r="L42" s="9">
        <v>80800</v>
      </c>
      <c r="M42" s="16" t="s">
        <v>21</v>
      </c>
      <c r="N42" s="1" t="s">
        <v>1281</v>
      </c>
      <c r="O42" s="1"/>
    </row>
    <row r="43" spans="1:15" x14ac:dyDescent="0.25">
      <c r="A43" s="1">
        <v>805027287</v>
      </c>
      <c r="B43" s="1" t="s">
        <v>13</v>
      </c>
      <c r="C43" s="7" t="s">
        <v>14</v>
      </c>
      <c r="D43" s="7">
        <v>259485</v>
      </c>
      <c r="E43" s="7" t="s">
        <v>1004</v>
      </c>
      <c r="F43" s="7" t="s">
        <v>1005</v>
      </c>
      <c r="G43" s="8">
        <v>44865.999988425989</v>
      </c>
      <c r="H43" s="8">
        <v>45275.540804895834</v>
      </c>
      <c r="I43" s="9">
        <v>80800</v>
      </c>
      <c r="J43" s="9">
        <v>0</v>
      </c>
      <c r="K43" s="9">
        <v>80800</v>
      </c>
      <c r="L43" s="9">
        <v>80800</v>
      </c>
      <c r="M43" s="16" t="s">
        <v>21</v>
      </c>
      <c r="N43" s="1" t="s">
        <v>1281</v>
      </c>
      <c r="O43" s="1"/>
    </row>
    <row r="44" spans="1:15" x14ac:dyDescent="0.25">
      <c r="A44" s="1">
        <v>805027287</v>
      </c>
      <c r="B44" s="1" t="s">
        <v>13</v>
      </c>
      <c r="C44" s="7" t="s">
        <v>14</v>
      </c>
      <c r="D44" s="7">
        <v>259486</v>
      </c>
      <c r="E44" s="7" t="s">
        <v>1006</v>
      </c>
      <c r="F44" s="7" t="s">
        <v>1007</v>
      </c>
      <c r="G44" s="8">
        <v>44865.999988425989</v>
      </c>
      <c r="H44" s="8">
        <v>45275.540804895834</v>
      </c>
      <c r="I44" s="9">
        <v>80800</v>
      </c>
      <c r="J44" s="9">
        <v>0</v>
      </c>
      <c r="K44" s="9">
        <v>80800</v>
      </c>
      <c r="L44" s="9">
        <v>80800</v>
      </c>
      <c r="M44" s="16" t="s">
        <v>21</v>
      </c>
      <c r="N44" s="1" t="s">
        <v>1281</v>
      </c>
      <c r="O44" s="1"/>
    </row>
    <row r="45" spans="1:15" x14ac:dyDescent="0.25">
      <c r="A45" s="1">
        <v>805027287</v>
      </c>
      <c r="B45" s="1" t="s">
        <v>13</v>
      </c>
      <c r="C45" s="7" t="s">
        <v>14</v>
      </c>
      <c r="D45" s="7">
        <v>75074</v>
      </c>
      <c r="E45" s="7" t="s">
        <v>706</v>
      </c>
      <c r="F45" s="7" t="s">
        <v>707</v>
      </c>
      <c r="G45" s="8">
        <v>44408.999988425989</v>
      </c>
      <c r="H45" s="8">
        <v>44460</v>
      </c>
      <c r="I45" s="9">
        <v>110000</v>
      </c>
      <c r="J45" s="9">
        <v>0</v>
      </c>
      <c r="K45" s="9">
        <v>68006</v>
      </c>
      <c r="L45" s="9">
        <v>68006</v>
      </c>
      <c r="M45" s="16" t="s">
        <v>21</v>
      </c>
      <c r="N45" s="1" t="s">
        <v>1281</v>
      </c>
      <c r="O45" s="1"/>
    </row>
    <row r="46" spans="1:15" x14ac:dyDescent="0.25">
      <c r="A46" s="1">
        <v>805027287</v>
      </c>
      <c r="B46" s="1" t="s">
        <v>13</v>
      </c>
      <c r="C46" s="7" t="s">
        <v>14</v>
      </c>
      <c r="D46" s="7">
        <v>165620</v>
      </c>
      <c r="E46" s="7" t="s">
        <v>1138</v>
      </c>
      <c r="F46" s="7" t="s">
        <v>1139</v>
      </c>
      <c r="G46" s="8">
        <v>44561.999988425989</v>
      </c>
      <c r="H46" s="8">
        <v>44588</v>
      </c>
      <c r="I46" s="9">
        <v>110000</v>
      </c>
      <c r="J46" s="9">
        <v>0</v>
      </c>
      <c r="K46" s="9">
        <v>68006</v>
      </c>
      <c r="L46" s="9">
        <v>68006</v>
      </c>
      <c r="M46" s="16" t="s">
        <v>23</v>
      </c>
      <c r="N46" s="1" t="s">
        <v>1281</v>
      </c>
      <c r="O46" s="1"/>
    </row>
    <row r="47" spans="1:15" x14ac:dyDescent="0.25">
      <c r="A47" s="1">
        <v>805027287</v>
      </c>
      <c r="B47" s="1" t="s">
        <v>13</v>
      </c>
      <c r="C47" s="7" t="s">
        <v>14</v>
      </c>
      <c r="D47" s="7">
        <v>165621</v>
      </c>
      <c r="E47" s="7" t="s">
        <v>1140</v>
      </c>
      <c r="F47" s="7" t="s">
        <v>1141</v>
      </c>
      <c r="G47" s="8">
        <v>44561.999988425989</v>
      </c>
      <c r="H47" s="8">
        <v>44588</v>
      </c>
      <c r="I47" s="9">
        <v>110000</v>
      </c>
      <c r="J47" s="9">
        <v>0</v>
      </c>
      <c r="K47" s="9">
        <v>68006</v>
      </c>
      <c r="L47" s="9">
        <v>68006</v>
      </c>
      <c r="M47" s="16" t="s">
        <v>23</v>
      </c>
      <c r="N47" s="1" t="s">
        <v>1281</v>
      </c>
      <c r="O47" s="1"/>
    </row>
    <row r="48" spans="1:15" x14ac:dyDescent="0.25">
      <c r="A48" s="1">
        <v>805027287</v>
      </c>
      <c r="B48" s="1" t="s">
        <v>13</v>
      </c>
      <c r="C48" s="7" t="s">
        <v>14</v>
      </c>
      <c r="D48" s="7">
        <v>165626</v>
      </c>
      <c r="E48" s="7" t="s">
        <v>1146</v>
      </c>
      <c r="F48" s="7" t="s">
        <v>1147</v>
      </c>
      <c r="G48" s="8">
        <v>44561.999988425989</v>
      </c>
      <c r="H48" s="8">
        <v>44588</v>
      </c>
      <c r="I48" s="9">
        <v>110000</v>
      </c>
      <c r="J48" s="9">
        <v>0</v>
      </c>
      <c r="K48" s="9">
        <v>68006</v>
      </c>
      <c r="L48" s="9">
        <v>68006</v>
      </c>
      <c r="M48" s="16" t="s">
        <v>23</v>
      </c>
      <c r="N48" s="1" t="s">
        <v>1281</v>
      </c>
      <c r="O48" s="1"/>
    </row>
    <row r="49" spans="1:15" x14ac:dyDescent="0.25">
      <c r="A49" s="1">
        <v>805027287</v>
      </c>
      <c r="B49" s="1" t="s">
        <v>13</v>
      </c>
      <c r="C49" s="7" t="s">
        <v>14</v>
      </c>
      <c r="D49" s="7">
        <v>67129</v>
      </c>
      <c r="E49" s="7" t="s">
        <v>626</v>
      </c>
      <c r="F49" s="7" t="s">
        <v>627</v>
      </c>
      <c r="G49" s="8">
        <v>44403.00555555569</v>
      </c>
      <c r="H49" s="8">
        <v>44460</v>
      </c>
      <c r="I49" s="9">
        <v>110000</v>
      </c>
      <c r="J49" s="9">
        <v>0</v>
      </c>
      <c r="K49" s="9">
        <v>110000</v>
      </c>
      <c r="L49" s="9">
        <v>110000</v>
      </c>
      <c r="M49" s="16" t="s">
        <v>21</v>
      </c>
      <c r="N49" s="1" t="s">
        <v>1281</v>
      </c>
      <c r="O49" s="1"/>
    </row>
    <row r="50" spans="1:15" x14ac:dyDescent="0.25">
      <c r="A50" s="1">
        <v>805027287</v>
      </c>
      <c r="B50" s="1" t="s">
        <v>13</v>
      </c>
      <c r="C50" s="7" t="s">
        <v>14</v>
      </c>
      <c r="D50" s="7">
        <v>75069</v>
      </c>
      <c r="E50" s="7" t="s">
        <v>702</v>
      </c>
      <c r="F50" s="7" t="s">
        <v>703</v>
      </c>
      <c r="G50" s="8">
        <v>44408.999988425989</v>
      </c>
      <c r="H50" s="8">
        <v>44460</v>
      </c>
      <c r="I50" s="9">
        <v>110000</v>
      </c>
      <c r="J50" s="9">
        <v>0</v>
      </c>
      <c r="K50" s="9">
        <v>110000</v>
      </c>
      <c r="L50" s="9">
        <v>110000</v>
      </c>
      <c r="M50" s="16" t="s">
        <v>21</v>
      </c>
      <c r="N50" s="1" t="s">
        <v>1281</v>
      </c>
      <c r="O50" s="1"/>
    </row>
    <row r="51" spans="1:15" x14ac:dyDescent="0.25">
      <c r="A51" s="1">
        <v>805027287</v>
      </c>
      <c r="B51" s="1" t="s">
        <v>13</v>
      </c>
      <c r="C51" s="7" t="s">
        <v>14</v>
      </c>
      <c r="D51" s="7">
        <v>75070</v>
      </c>
      <c r="E51" s="7" t="s">
        <v>704</v>
      </c>
      <c r="F51" s="7" t="s">
        <v>705</v>
      </c>
      <c r="G51" s="8">
        <v>44408.999988425989</v>
      </c>
      <c r="H51" s="8">
        <v>44460</v>
      </c>
      <c r="I51" s="9">
        <v>110000</v>
      </c>
      <c r="J51" s="9">
        <v>0</v>
      </c>
      <c r="K51" s="9">
        <v>110000</v>
      </c>
      <c r="L51" s="9">
        <v>110000</v>
      </c>
      <c r="M51" s="16" t="s">
        <v>21</v>
      </c>
      <c r="N51" s="1" t="s">
        <v>1281</v>
      </c>
      <c r="O51" s="1"/>
    </row>
    <row r="52" spans="1:15" x14ac:dyDescent="0.25">
      <c r="A52" s="1">
        <v>805027287</v>
      </c>
      <c r="B52" s="1" t="s">
        <v>13</v>
      </c>
      <c r="C52" s="7" t="s">
        <v>14</v>
      </c>
      <c r="D52" s="7">
        <v>165623</v>
      </c>
      <c r="E52" s="7" t="s">
        <v>1142</v>
      </c>
      <c r="F52" s="7" t="s">
        <v>1143</v>
      </c>
      <c r="G52" s="8">
        <v>44561.999988425989</v>
      </c>
      <c r="H52" s="8">
        <v>44588</v>
      </c>
      <c r="I52" s="9">
        <v>110000</v>
      </c>
      <c r="J52" s="9">
        <v>0</v>
      </c>
      <c r="K52" s="9">
        <v>110000</v>
      </c>
      <c r="L52" s="9">
        <v>110000</v>
      </c>
      <c r="M52" s="16" t="s">
        <v>21</v>
      </c>
      <c r="N52" s="1" t="s">
        <v>1281</v>
      </c>
      <c r="O52" s="1"/>
    </row>
    <row r="53" spans="1:15" x14ac:dyDescent="0.25">
      <c r="A53" s="1">
        <v>805027287</v>
      </c>
      <c r="B53" s="1" t="s">
        <v>13</v>
      </c>
      <c r="C53" s="7" t="s">
        <v>14</v>
      </c>
      <c r="D53" s="7">
        <v>165625</v>
      </c>
      <c r="E53" s="7" t="s">
        <v>1144</v>
      </c>
      <c r="F53" s="7" t="s">
        <v>1145</v>
      </c>
      <c r="G53" s="8">
        <v>44561.999988425989</v>
      </c>
      <c r="H53" s="8">
        <v>44588</v>
      </c>
      <c r="I53" s="9">
        <v>110000</v>
      </c>
      <c r="J53" s="9">
        <v>0</v>
      </c>
      <c r="K53" s="9">
        <v>110000</v>
      </c>
      <c r="L53" s="9">
        <v>110000</v>
      </c>
      <c r="M53" s="16" t="s">
        <v>21</v>
      </c>
      <c r="N53" s="1" t="s">
        <v>1281</v>
      </c>
      <c r="O53" s="1"/>
    </row>
    <row r="54" spans="1:15" x14ac:dyDescent="0.25">
      <c r="A54" s="1">
        <v>805027287</v>
      </c>
      <c r="B54" s="1" t="s">
        <v>13</v>
      </c>
      <c r="C54" s="7" t="s">
        <v>14</v>
      </c>
      <c r="D54" s="7">
        <v>53463</v>
      </c>
      <c r="E54" s="7" t="s">
        <v>1156</v>
      </c>
      <c r="F54" s="7" t="s">
        <v>1157</v>
      </c>
      <c r="G54" s="8">
        <v>44347.999988425989</v>
      </c>
      <c r="H54" s="8">
        <v>44398</v>
      </c>
      <c r="I54" s="9">
        <v>110000</v>
      </c>
      <c r="J54" s="9">
        <v>0</v>
      </c>
      <c r="K54" s="9">
        <v>110000</v>
      </c>
      <c r="L54" s="9">
        <v>110000</v>
      </c>
      <c r="M54" s="16" t="s">
        <v>21</v>
      </c>
      <c r="N54" s="1" t="s">
        <v>1281</v>
      </c>
      <c r="O54" s="1"/>
    </row>
    <row r="55" spans="1:15" x14ac:dyDescent="0.25">
      <c r="A55" s="1">
        <v>805027287</v>
      </c>
      <c r="B55" s="1" t="s">
        <v>13</v>
      </c>
      <c r="C55" s="7" t="s">
        <v>14</v>
      </c>
      <c r="D55" s="7">
        <v>87563</v>
      </c>
      <c r="E55" s="7" t="s">
        <v>1164</v>
      </c>
      <c r="F55" s="7" t="s">
        <v>1165</v>
      </c>
      <c r="G55" s="8">
        <v>44439.999988425989</v>
      </c>
      <c r="H55" s="8">
        <v>44748</v>
      </c>
      <c r="I55" s="9">
        <v>110000</v>
      </c>
      <c r="J55" s="9">
        <v>0</v>
      </c>
      <c r="K55" s="9">
        <v>110000</v>
      </c>
      <c r="L55" s="9">
        <v>110000</v>
      </c>
      <c r="M55" s="16" t="s">
        <v>21</v>
      </c>
      <c r="N55" s="1" t="s">
        <v>1281</v>
      </c>
      <c r="O55" s="1"/>
    </row>
    <row r="56" spans="1:15" x14ac:dyDescent="0.25">
      <c r="A56" s="1">
        <v>805027287</v>
      </c>
      <c r="B56" s="1" t="s">
        <v>13</v>
      </c>
      <c r="C56" s="7" t="s">
        <v>14</v>
      </c>
      <c r="D56" s="7">
        <v>119973</v>
      </c>
      <c r="E56" s="7" t="s">
        <v>488</v>
      </c>
      <c r="F56" s="7" t="s">
        <v>489</v>
      </c>
      <c r="G56" s="8">
        <v>44469.999988425989</v>
      </c>
      <c r="H56" s="8">
        <v>44491</v>
      </c>
      <c r="I56" s="9">
        <v>80800</v>
      </c>
      <c r="J56" s="9">
        <v>0</v>
      </c>
      <c r="K56" s="9">
        <v>80800</v>
      </c>
      <c r="L56" s="9">
        <v>80800</v>
      </c>
      <c r="M56" s="16" t="s">
        <v>21</v>
      </c>
      <c r="N56" s="1" t="s">
        <v>1281</v>
      </c>
      <c r="O56" s="1"/>
    </row>
    <row r="57" spans="1:15" x14ac:dyDescent="0.25">
      <c r="A57" s="1">
        <v>805027287</v>
      </c>
      <c r="B57" s="1" t="s">
        <v>13</v>
      </c>
      <c r="C57" s="7" t="s">
        <v>14</v>
      </c>
      <c r="D57" s="7">
        <v>120109</v>
      </c>
      <c r="E57" s="7" t="s">
        <v>490</v>
      </c>
      <c r="F57" s="7" t="s">
        <v>491</v>
      </c>
      <c r="G57" s="8">
        <v>44469.999988425989</v>
      </c>
      <c r="H57" s="8">
        <v>44491</v>
      </c>
      <c r="I57" s="9">
        <v>80800</v>
      </c>
      <c r="J57" s="9">
        <v>0</v>
      </c>
      <c r="K57" s="9">
        <v>80800</v>
      </c>
      <c r="L57" s="9">
        <v>80800</v>
      </c>
      <c r="M57" s="16" t="s">
        <v>21</v>
      </c>
      <c r="N57" s="1" t="s">
        <v>1281</v>
      </c>
      <c r="O57" s="1"/>
    </row>
    <row r="58" spans="1:15" x14ac:dyDescent="0.25">
      <c r="A58" s="1">
        <v>805027287</v>
      </c>
      <c r="B58" s="1" t="s">
        <v>13</v>
      </c>
      <c r="C58" s="7" t="s">
        <v>14</v>
      </c>
      <c r="D58" s="7">
        <v>157309</v>
      </c>
      <c r="E58" s="7" t="s">
        <v>530</v>
      </c>
      <c r="F58" s="7" t="s">
        <v>531</v>
      </c>
      <c r="G58" s="8">
        <v>44557.999988425989</v>
      </c>
      <c r="H58" s="8">
        <v>44588</v>
      </c>
      <c r="I58" s="9">
        <v>80800</v>
      </c>
      <c r="J58" s="9">
        <v>0</v>
      </c>
      <c r="K58" s="9">
        <v>80800</v>
      </c>
      <c r="L58" s="9">
        <v>80800</v>
      </c>
      <c r="M58" s="16" t="s">
        <v>21</v>
      </c>
      <c r="N58" s="1" t="s">
        <v>1281</v>
      </c>
      <c r="O58" s="1"/>
    </row>
    <row r="59" spans="1:15" x14ac:dyDescent="0.25">
      <c r="A59" s="1">
        <v>805027287</v>
      </c>
      <c r="B59" s="1" t="s">
        <v>13</v>
      </c>
      <c r="C59" s="7" t="s">
        <v>14</v>
      </c>
      <c r="D59" s="7">
        <v>157371</v>
      </c>
      <c r="E59" s="7" t="s">
        <v>532</v>
      </c>
      <c r="F59" s="7" t="s">
        <v>533</v>
      </c>
      <c r="G59" s="8">
        <v>44557.999988425989</v>
      </c>
      <c r="H59" s="8">
        <v>44588</v>
      </c>
      <c r="I59" s="9">
        <v>80800</v>
      </c>
      <c r="J59" s="9">
        <v>0</v>
      </c>
      <c r="K59" s="9">
        <v>80800</v>
      </c>
      <c r="L59" s="9">
        <v>80800</v>
      </c>
      <c r="M59" s="16" t="s">
        <v>21</v>
      </c>
      <c r="N59" s="1" t="s">
        <v>1281</v>
      </c>
      <c r="O59" s="1"/>
    </row>
    <row r="60" spans="1:15" x14ac:dyDescent="0.25">
      <c r="A60" s="1">
        <v>805027287</v>
      </c>
      <c r="B60" s="1" t="s">
        <v>13</v>
      </c>
      <c r="C60" s="7" t="s">
        <v>14</v>
      </c>
      <c r="D60" s="7">
        <v>99918</v>
      </c>
      <c r="E60" s="7" t="s">
        <v>710</v>
      </c>
      <c r="F60" s="7" t="s">
        <v>711</v>
      </c>
      <c r="G60" s="8">
        <v>44463.999988425989</v>
      </c>
      <c r="H60" s="8">
        <v>44491</v>
      </c>
      <c r="I60" s="9">
        <v>80800</v>
      </c>
      <c r="J60" s="9">
        <v>0</v>
      </c>
      <c r="K60" s="9">
        <v>80800</v>
      </c>
      <c r="L60" s="9">
        <v>80800</v>
      </c>
      <c r="M60" s="16" t="s">
        <v>21</v>
      </c>
      <c r="N60" s="1" t="s">
        <v>1281</v>
      </c>
      <c r="O60" s="1"/>
    </row>
    <row r="61" spans="1:15" x14ac:dyDescent="0.25">
      <c r="A61" s="1">
        <v>805027287</v>
      </c>
      <c r="B61" s="1" t="s">
        <v>13</v>
      </c>
      <c r="C61" s="7" t="s">
        <v>14</v>
      </c>
      <c r="D61" s="7">
        <v>170511</v>
      </c>
      <c r="E61" s="7" t="s">
        <v>712</v>
      </c>
      <c r="F61" s="7" t="s">
        <v>713</v>
      </c>
      <c r="G61" s="8">
        <v>44592.999988425989</v>
      </c>
      <c r="H61" s="8">
        <v>44628</v>
      </c>
      <c r="I61" s="9">
        <v>80800</v>
      </c>
      <c r="J61" s="9">
        <v>0</v>
      </c>
      <c r="K61" s="9">
        <v>80800</v>
      </c>
      <c r="L61" s="9">
        <v>80800</v>
      </c>
      <c r="M61" s="16" t="s">
        <v>22</v>
      </c>
      <c r="N61" s="1" t="s">
        <v>1281</v>
      </c>
      <c r="O61" s="1"/>
    </row>
    <row r="62" spans="1:15" x14ac:dyDescent="0.25">
      <c r="A62" s="1">
        <v>805027287</v>
      </c>
      <c r="B62" s="1" t="s">
        <v>13</v>
      </c>
      <c r="C62" s="7" t="s">
        <v>14</v>
      </c>
      <c r="D62" s="7">
        <v>170913</v>
      </c>
      <c r="E62" s="7" t="s">
        <v>714</v>
      </c>
      <c r="F62" s="7" t="s">
        <v>715</v>
      </c>
      <c r="G62" s="8">
        <v>44592.999988425989</v>
      </c>
      <c r="H62" s="8">
        <v>44628</v>
      </c>
      <c r="I62" s="9">
        <v>80800</v>
      </c>
      <c r="J62" s="9">
        <v>0</v>
      </c>
      <c r="K62" s="9">
        <v>80800</v>
      </c>
      <c r="L62" s="9">
        <v>80800</v>
      </c>
      <c r="M62" s="16" t="s">
        <v>21</v>
      </c>
      <c r="N62" s="1" t="s">
        <v>1281</v>
      </c>
      <c r="O62" s="1"/>
    </row>
    <row r="63" spans="1:15" x14ac:dyDescent="0.25">
      <c r="A63" s="1">
        <v>805027287</v>
      </c>
      <c r="B63" s="1" t="s">
        <v>13</v>
      </c>
      <c r="C63" s="7" t="s">
        <v>14</v>
      </c>
      <c r="D63" s="7">
        <v>171015</v>
      </c>
      <c r="E63" s="7" t="s">
        <v>716</v>
      </c>
      <c r="F63" s="7" t="s">
        <v>717</v>
      </c>
      <c r="G63" s="8">
        <v>44592.999988425989</v>
      </c>
      <c r="H63" s="8">
        <v>44628</v>
      </c>
      <c r="I63" s="9">
        <v>80800</v>
      </c>
      <c r="J63" s="9">
        <v>0</v>
      </c>
      <c r="K63" s="9">
        <v>80800</v>
      </c>
      <c r="L63" s="9">
        <v>80800</v>
      </c>
      <c r="M63" s="16" t="s">
        <v>21</v>
      </c>
      <c r="N63" s="1" t="s">
        <v>1281</v>
      </c>
      <c r="O63" s="1"/>
    </row>
    <row r="64" spans="1:15" x14ac:dyDescent="0.25">
      <c r="A64" s="1">
        <v>805027287</v>
      </c>
      <c r="B64" s="1" t="s">
        <v>13</v>
      </c>
      <c r="C64" s="7" t="s">
        <v>14</v>
      </c>
      <c r="D64" s="7">
        <v>171025</v>
      </c>
      <c r="E64" s="7" t="s">
        <v>718</v>
      </c>
      <c r="F64" s="7" t="s">
        <v>719</v>
      </c>
      <c r="G64" s="8">
        <v>44592.999988425989</v>
      </c>
      <c r="H64" s="8">
        <v>44628</v>
      </c>
      <c r="I64" s="9">
        <v>80800</v>
      </c>
      <c r="J64" s="9">
        <v>0</v>
      </c>
      <c r="K64" s="9">
        <v>80800</v>
      </c>
      <c r="L64" s="9">
        <v>80800</v>
      </c>
      <c r="M64" s="16" t="s">
        <v>21</v>
      </c>
      <c r="N64" s="1" t="s">
        <v>1281</v>
      </c>
      <c r="O64" s="1"/>
    </row>
    <row r="65" spans="1:15" x14ac:dyDescent="0.25">
      <c r="A65" s="1">
        <v>805027287</v>
      </c>
      <c r="B65" s="1" t="s">
        <v>13</v>
      </c>
      <c r="C65" s="7" t="s">
        <v>14</v>
      </c>
      <c r="D65" s="7">
        <v>171034</v>
      </c>
      <c r="E65" s="7" t="s">
        <v>720</v>
      </c>
      <c r="F65" s="7" t="s">
        <v>721</v>
      </c>
      <c r="G65" s="8">
        <v>44592.999988425989</v>
      </c>
      <c r="H65" s="8">
        <v>44628</v>
      </c>
      <c r="I65" s="9">
        <v>80800</v>
      </c>
      <c r="J65" s="9">
        <v>0</v>
      </c>
      <c r="K65" s="9">
        <v>80800</v>
      </c>
      <c r="L65" s="9">
        <v>80800</v>
      </c>
      <c r="M65" s="16" t="s">
        <v>21</v>
      </c>
      <c r="N65" s="1" t="s">
        <v>1281</v>
      </c>
      <c r="O65" s="1"/>
    </row>
    <row r="66" spans="1:15" x14ac:dyDescent="0.25">
      <c r="A66" s="1">
        <v>805027287</v>
      </c>
      <c r="B66" s="1" t="s">
        <v>13</v>
      </c>
      <c r="C66" s="7" t="s">
        <v>14</v>
      </c>
      <c r="D66" s="7">
        <v>171060</v>
      </c>
      <c r="E66" s="7" t="s">
        <v>722</v>
      </c>
      <c r="F66" s="7" t="s">
        <v>723</v>
      </c>
      <c r="G66" s="8">
        <v>44592.999988425989</v>
      </c>
      <c r="H66" s="8">
        <v>44628</v>
      </c>
      <c r="I66" s="9">
        <v>80800</v>
      </c>
      <c r="J66" s="9">
        <v>0</v>
      </c>
      <c r="K66" s="9">
        <v>80800</v>
      </c>
      <c r="L66" s="9">
        <v>80800</v>
      </c>
      <c r="M66" s="16" t="s">
        <v>22</v>
      </c>
      <c r="N66" s="1" t="s">
        <v>1281</v>
      </c>
      <c r="O66" s="1"/>
    </row>
    <row r="67" spans="1:15" x14ac:dyDescent="0.25">
      <c r="A67" s="1">
        <v>805027287</v>
      </c>
      <c r="B67" s="1" t="s">
        <v>13</v>
      </c>
      <c r="C67" s="7" t="s">
        <v>14</v>
      </c>
      <c r="D67" s="7">
        <v>171113</v>
      </c>
      <c r="E67" s="7" t="s">
        <v>724</v>
      </c>
      <c r="F67" s="7" t="s">
        <v>725</v>
      </c>
      <c r="G67" s="8">
        <v>44592.999988425989</v>
      </c>
      <c r="H67" s="8">
        <v>44628</v>
      </c>
      <c r="I67" s="9">
        <v>80800</v>
      </c>
      <c r="J67" s="9">
        <v>0</v>
      </c>
      <c r="K67" s="9">
        <v>80800</v>
      </c>
      <c r="L67" s="9">
        <v>80800</v>
      </c>
      <c r="M67" s="16" t="s">
        <v>22</v>
      </c>
      <c r="N67" s="1" t="s">
        <v>1281</v>
      </c>
      <c r="O67" s="1"/>
    </row>
    <row r="68" spans="1:15" x14ac:dyDescent="0.25">
      <c r="A68" s="1">
        <v>805027287</v>
      </c>
      <c r="B68" s="1" t="s">
        <v>13</v>
      </c>
      <c r="C68" s="7" t="s">
        <v>14</v>
      </c>
      <c r="D68" s="7">
        <v>171167</v>
      </c>
      <c r="E68" s="7" t="s">
        <v>726</v>
      </c>
      <c r="F68" s="7" t="s">
        <v>727</v>
      </c>
      <c r="G68" s="8">
        <v>44592.999988425989</v>
      </c>
      <c r="H68" s="8">
        <v>44628</v>
      </c>
      <c r="I68" s="9">
        <v>80800</v>
      </c>
      <c r="J68" s="9">
        <v>0</v>
      </c>
      <c r="K68" s="9">
        <v>80800</v>
      </c>
      <c r="L68" s="9">
        <v>80800</v>
      </c>
      <c r="M68" s="16" t="s">
        <v>22</v>
      </c>
      <c r="N68" s="1" t="s">
        <v>1281</v>
      </c>
      <c r="O68" s="1"/>
    </row>
    <row r="69" spans="1:15" x14ac:dyDescent="0.25">
      <c r="A69" s="1">
        <v>805027287</v>
      </c>
      <c r="B69" s="1" t="s">
        <v>13</v>
      </c>
      <c r="C69" s="7" t="s">
        <v>14</v>
      </c>
      <c r="D69" s="7">
        <v>171222</v>
      </c>
      <c r="E69" s="7" t="s">
        <v>728</v>
      </c>
      <c r="F69" s="7" t="s">
        <v>729</v>
      </c>
      <c r="G69" s="8">
        <v>44592.999988425989</v>
      </c>
      <c r="H69" s="8">
        <v>44628</v>
      </c>
      <c r="I69" s="9">
        <v>80800</v>
      </c>
      <c r="J69" s="9">
        <v>0</v>
      </c>
      <c r="K69" s="9">
        <v>80800</v>
      </c>
      <c r="L69" s="9">
        <v>80800</v>
      </c>
      <c r="M69" s="16" t="s">
        <v>22</v>
      </c>
      <c r="N69" s="1" t="s">
        <v>1281</v>
      </c>
      <c r="O69" s="1"/>
    </row>
    <row r="70" spans="1:15" x14ac:dyDescent="0.25">
      <c r="A70" s="1">
        <v>805027287</v>
      </c>
      <c r="B70" s="1" t="s">
        <v>13</v>
      </c>
      <c r="C70" s="7" t="s">
        <v>14</v>
      </c>
      <c r="D70" s="7">
        <v>171241</v>
      </c>
      <c r="E70" s="7" t="s">
        <v>730</v>
      </c>
      <c r="F70" s="7" t="s">
        <v>731</v>
      </c>
      <c r="G70" s="8">
        <v>44592.999988425989</v>
      </c>
      <c r="H70" s="8">
        <v>44628</v>
      </c>
      <c r="I70" s="9">
        <v>80800</v>
      </c>
      <c r="J70" s="9">
        <v>0</v>
      </c>
      <c r="K70" s="9">
        <v>80800</v>
      </c>
      <c r="L70" s="9">
        <v>80800</v>
      </c>
      <c r="M70" s="16" t="s">
        <v>22</v>
      </c>
      <c r="N70" s="1" t="s">
        <v>1281</v>
      </c>
      <c r="O70" s="1"/>
    </row>
    <row r="71" spans="1:15" x14ac:dyDescent="0.25">
      <c r="A71" s="1">
        <v>805027287</v>
      </c>
      <c r="B71" s="1" t="s">
        <v>13</v>
      </c>
      <c r="C71" s="7" t="s">
        <v>14</v>
      </c>
      <c r="D71" s="7">
        <v>171351</v>
      </c>
      <c r="E71" s="7" t="s">
        <v>732</v>
      </c>
      <c r="F71" s="7" t="s">
        <v>733</v>
      </c>
      <c r="G71" s="8">
        <v>44592.999988425989</v>
      </c>
      <c r="H71" s="8">
        <v>44628</v>
      </c>
      <c r="I71" s="9">
        <v>80800</v>
      </c>
      <c r="J71" s="9">
        <v>0</v>
      </c>
      <c r="K71" s="9">
        <v>80800</v>
      </c>
      <c r="L71" s="9">
        <v>80800</v>
      </c>
      <c r="M71" s="16" t="s">
        <v>22</v>
      </c>
      <c r="N71" s="1" t="s">
        <v>1281</v>
      </c>
      <c r="O71" s="1"/>
    </row>
    <row r="72" spans="1:15" x14ac:dyDescent="0.25">
      <c r="A72" s="1">
        <v>805027287</v>
      </c>
      <c r="B72" s="1" t="s">
        <v>13</v>
      </c>
      <c r="C72" s="7" t="s">
        <v>14</v>
      </c>
      <c r="D72" s="7">
        <v>171465</v>
      </c>
      <c r="E72" s="7" t="s">
        <v>734</v>
      </c>
      <c r="F72" s="7" t="s">
        <v>735</v>
      </c>
      <c r="G72" s="8">
        <v>44592.999988425989</v>
      </c>
      <c r="H72" s="8">
        <v>44628</v>
      </c>
      <c r="I72" s="9">
        <v>80800</v>
      </c>
      <c r="J72" s="9">
        <v>0</v>
      </c>
      <c r="K72" s="9">
        <v>80800</v>
      </c>
      <c r="L72" s="9">
        <v>80800</v>
      </c>
      <c r="M72" s="16" t="s">
        <v>22</v>
      </c>
      <c r="N72" s="1" t="s">
        <v>1281</v>
      </c>
      <c r="O72" s="1"/>
    </row>
    <row r="73" spans="1:15" x14ac:dyDescent="0.25">
      <c r="A73" s="1">
        <v>805027287</v>
      </c>
      <c r="B73" s="1" t="s">
        <v>13</v>
      </c>
      <c r="C73" s="7" t="s">
        <v>14</v>
      </c>
      <c r="D73" s="7">
        <v>171529</v>
      </c>
      <c r="E73" s="7" t="s">
        <v>736</v>
      </c>
      <c r="F73" s="7" t="s">
        <v>737</v>
      </c>
      <c r="G73" s="8">
        <v>44592.999988425989</v>
      </c>
      <c r="H73" s="8">
        <v>44628</v>
      </c>
      <c r="I73" s="9">
        <v>80800</v>
      </c>
      <c r="J73" s="9">
        <v>0</v>
      </c>
      <c r="K73" s="9">
        <v>80800</v>
      </c>
      <c r="L73" s="9">
        <v>80800</v>
      </c>
      <c r="M73" s="16" t="s">
        <v>22</v>
      </c>
      <c r="N73" s="1" t="s">
        <v>1281</v>
      </c>
      <c r="O73" s="1"/>
    </row>
    <row r="74" spans="1:15" x14ac:dyDescent="0.25">
      <c r="A74" s="1">
        <v>805027287</v>
      </c>
      <c r="B74" s="1" t="s">
        <v>13</v>
      </c>
      <c r="C74" s="7" t="s">
        <v>14</v>
      </c>
      <c r="D74" s="7">
        <v>171537</v>
      </c>
      <c r="E74" s="7" t="s">
        <v>738</v>
      </c>
      <c r="F74" s="7" t="s">
        <v>739</v>
      </c>
      <c r="G74" s="8">
        <v>44592.999988425989</v>
      </c>
      <c r="H74" s="8">
        <v>44628</v>
      </c>
      <c r="I74" s="9">
        <v>80800</v>
      </c>
      <c r="J74" s="9">
        <v>0</v>
      </c>
      <c r="K74" s="9">
        <v>80800</v>
      </c>
      <c r="L74" s="9">
        <v>80800</v>
      </c>
      <c r="M74" s="16" t="s">
        <v>22</v>
      </c>
      <c r="N74" s="1" t="s">
        <v>1281</v>
      </c>
      <c r="O74" s="1"/>
    </row>
    <row r="75" spans="1:15" x14ac:dyDescent="0.25">
      <c r="A75" s="1">
        <v>805027287</v>
      </c>
      <c r="B75" s="1" t="s">
        <v>13</v>
      </c>
      <c r="C75" s="7" t="s">
        <v>14</v>
      </c>
      <c r="D75" s="7">
        <v>171572</v>
      </c>
      <c r="E75" s="7" t="s">
        <v>740</v>
      </c>
      <c r="F75" s="7" t="s">
        <v>741</v>
      </c>
      <c r="G75" s="8">
        <v>44592.999988425989</v>
      </c>
      <c r="H75" s="8">
        <v>44628</v>
      </c>
      <c r="I75" s="9">
        <v>80800</v>
      </c>
      <c r="J75" s="9">
        <v>0</v>
      </c>
      <c r="K75" s="9">
        <v>80800</v>
      </c>
      <c r="L75" s="9">
        <v>80800</v>
      </c>
      <c r="M75" s="16" t="s">
        <v>22</v>
      </c>
      <c r="N75" s="1" t="s">
        <v>1281</v>
      </c>
      <c r="O75" s="1"/>
    </row>
    <row r="76" spans="1:15" x14ac:dyDescent="0.25">
      <c r="A76" s="1">
        <v>805027287</v>
      </c>
      <c r="B76" s="1" t="s">
        <v>13</v>
      </c>
      <c r="C76" s="7" t="s">
        <v>14</v>
      </c>
      <c r="D76" s="7">
        <v>189868</v>
      </c>
      <c r="E76" s="7" t="s">
        <v>742</v>
      </c>
      <c r="F76" s="7" t="s">
        <v>743</v>
      </c>
      <c r="G76" s="8">
        <v>44620.999988425989</v>
      </c>
      <c r="H76" s="8">
        <v>44638</v>
      </c>
      <c r="I76" s="9">
        <v>80800</v>
      </c>
      <c r="J76" s="9">
        <v>0</v>
      </c>
      <c r="K76" s="9">
        <v>80800</v>
      </c>
      <c r="L76" s="9">
        <v>80800</v>
      </c>
      <c r="M76" s="16" t="s">
        <v>21</v>
      </c>
      <c r="N76" s="1" t="s">
        <v>1281</v>
      </c>
      <c r="O76" s="1"/>
    </row>
    <row r="77" spans="1:15" x14ac:dyDescent="0.25">
      <c r="A77" s="1">
        <v>805027287</v>
      </c>
      <c r="B77" s="1" t="s">
        <v>13</v>
      </c>
      <c r="C77" s="7" t="s">
        <v>14</v>
      </c>
      <c r="D77" s="7">
        <v>189977</v>
      </c>
      <c r="E77" s="7" t="s">
        <v>746</v>
      </c>
      <c r="F77" s="7" t="s">
        <v>747</v>
      </c>
      <c r="G77" s="8">
        <v>44620.999988425989</v>
      </c>
      <c r="H77" s="8">
        <v>44638</v>
      </c>
      <c r="I77" s="9">
        <v>80800</v>
      </c>
      <c r="J77" s="9">
        <v>0</v>
      </c>
      <c r="K77" s="9">
        <v>80800</v>
      </c>
      <c r="L77" s="9">
        <v>80800</v>
      </c>
      <c r="M77" s="16" t="s">
        <v>22</v>
      </c>
      <c r="N77" s="1" t="s">
        <v>1281</v>
      </c>
      <c r="O77" s="1"/>
    </row>
    <row r="78" spans="1:15" x14ac:dyDescent="0.25">
      <c r="A78" s="1">
        <v>805027287</v>
      </c>
      <c r="B78" s="1" t="s">
        <v>13</v>
      </c>
      <c r="C78" s="7" t="s">
        <v>14</v>
      </c>
      <c r="D78" s="7">
        <v>189983</v>
      </c>
      <c r="E78" s="7" t="s">
        <v>748</v>
      </c>
      <c r="F78" s="7" t="s">
        <v>749</v>
      </c>
      <c r="G78" s="8">
        <v>44620.999988425989</v>
      </c>
      <c r="H78" s="8">
        <v>44638</v>
      </c>
      <c r="I78" s="9">
        <v>80800</v>
      </c>
      <c r="J78" s="9">
        <v>0</v>
      </c>
      <c r="K78" s="9">
        <v>80800</v>
      </c>
      <c r="L78" s="9">
        <v>80800</v>
      </c>
      <c r="M78" s="16" t="s">
        <v>22</v>
      </c>
      <c r="N78" s="1" t="s">
        <v>1281</v>
      </c>
      <c r="O78" s="1"/>
    </row>
    <row r="79" spans="1:15" x14ac:dyDescent="0.25">
      <c r="A79" s="1">
        <v>805027287</v>
      </c>
      <c r="B79" s="1" t="s">
        <v>13</v>
      </c>
      <c r="C79" s="7" t="s">
        <v>14</v>
      </c>
      <c r="D79" s="7">
        <v>190085</v>
      </c>
      <c r="E79" s="7" t="s">
        <v>750</v>
      </c>
      <c r="F79" s="7" t="s">
        <v>751</v>
      </c>
      <c r="G79" s="8">
        <v>44620.999988425989</v>
      </c>
      <c r="H79" s="8">
        <v>44638</v>
      </c>
      <c r="I79" s="9">
        <v>80800</v>
      </c>
      <c r="J79" s="9">
        <v>0</v>
      </c>
      <c r="K79" s="9">
        <v>80800</v>
      </c>
      <c r="L79" s="9">
        <v>80800</v>
      </c>
      <c r="M79" s="16" t="s">
        <v>22</v>
      </c>
      <c r="N79" s="1" t="s">
        <v>1281</v>
      </c>
      <c r="O79" s="1"/>
    </row>
    <row r="80" spans="1:15" x14ac:dyDescent="0.25">
      <c r="A80" s="1">
        <v>805027287</v>
      </c>
      <c r="B80" s="1" t="s">
        <v>13</v>
      </c>
      <c r="C80" s="7" t="s">
        <v>14</v>
      </c>
      <c r="D80" s="7">
        <v>190115</v>
      </c>
      <c r="E80" s="7" t="s">
        <v>752</v>
      </c>
      <c r="F80" s="7" t="s">
        <v>753</v>
      </c>
      <c r="G80" s="8">
        <v>44620.999988425989</v>
      </c>
      <c r="H80" s="8">
        <v>44638</v>
      </c>
      <c r="I80" s="9">
        <v>80800</v>
      </c>
      <c r="J80" s="9">
        <v>0</v>
      </c>
      <c r="K80" s="9">
        <v>80800</v>
      </c>
      <c r="L80" s="9">
        <v>80800</v>
      </c>
      <c r="M80" s="16" t="s">
        <v>22</v>
      </c>
      <c r="N80" s="1" t="s">
        <v>1281</v>
      </c>
      <c r="O80" s="1"/>
    </row>
    <row r="81" spans="1:15" x14ac:dyDescent="0.25">
      <c r="A81" s="1">
        <v>805027287</v>
      </c>
      <c r="B81" s="1" t="s">
        <v>13</v>
      </c>
      <c r="C81" s="7" t="s">
        <v>14</v>
      </c>
      <c r="D81" s="7">
        <v>195745</v>
      </c>
      <c r="E81" s="7" t="s">
        <v>754</v>
      </c>
      <c r="F81" s="7" t="s">
        <v>755</v>
      </c>
      <c r="G81" s="8">
        <v>44643</v>
      </c>
      <c r="H81" s="8">
        <v>44764</v>
      </c>
      <c r="I81" s="9">
        <v>80800</v>
      </c>
      <c r="J81" s="9">
        <v>0</v>
      </c>
      <c r="K81" s="9">
        <v>80800</v>
      </c>
      <c r="L81" s="9">
        <v>80800</v>
      </c>
      <c r="M81" s="16" t="s">
        <v>22</v>
      </c>
      <c r="N81" s="1" t="s">
        <v>1281</v>
      </c>
      <c r="O81" s="1"/>
    </row>
    <row r="82" spans="1:15" x14ac:dyDescent="0.25">
      <c r="A82" s="1">
        <v>805027287</v>
      </c>
      <c r="B82" s="1" t="s">
        <v>13</v>
      </c>
      <c r="C82" s="7" t="s">
        <v>14</v>
      </c>
      <c r="D82" s="7">
        <v>195876</v>
      </c>
      <c r="E82" s="7" t="s">
        <v>756</v>
      </c>
      <c r="F82" s="7" t="s">
        <v>757</v>
      </c>
      <c r="G82" s="8">
        <v>44643</v>
      </c>
      <c r="H82" s="8">
        <v>44764</v>
      </c>
      <c r="I82" s="9">
        <v>80800</v>
      </c>
      <c r="J82" s="9">
        <v>0</v>
      </c>
      <c r="K82" s="9">
        <v>80800</v>
      </c>
      <c r="L82" s="9">
        <v>80800</v>
      </c>
      <c r="M82" s="16" t="s">
        <v>22</v>
      </c>
      <c r="N82" s="1" t="s">
        <v>1281</v>
      </c>
      <c r="O82" s="1"/>
    </row>
    <row r="83" spans="1:15" x14ac:dyDescent="0.25">
      <c r="A83" s="1">
        <v>805027287</v>
      </c>
      <c r="B83" s="1" t="s">
        <v>13</v>
      </c>
      <c r="C83" s="7" t="s">
        <v>14</v>
      </c>
      <c r="D83" s="7">
        <v>195884</v>
      </c>
      <c r="E83" s="7" t="s">
        <v>758</v>
      </c>
      <c r="F83" s="7" t="s">
        <v>759</v>
      </c>
      <c r="G83" s="8">
        <v>44643</v>
      </c>
      <c r="H83" s="8">
        <v>44764</v>
      </c>
      <c r="I83" s="9">
        <v>80800</v>
      </c>
      <c r="J83" s="9">
        <v>0</v>
      </c>
      <c r="K83" s="9">
        <v>80800</v>
      </c>
      <c r="L83" s="9">
        <v>80800</v>
      </c>
      <c r="M83" s="16" t="s">
        <v>22</v>
      </c>
      <c r="N83" s="1" t="s">
        <v>1281</v>
      </c>
      <c r="O83" s="1"/>
    </row>
    <row r="84" spans="1:15" x14ac:dyDescent="0.25">
      <c r="A84" s="1">
        <v>805027287</v>
      </c>
      <c r="B84" s="1" t="s">
        <v>13</v>
      </c>
      <c r="C84" s="7" t="s">
        <v>14</v>
      </c>
      <c r="D84" s="7">
        <v>210467</v>
      </c>
      <c r="E84" s="7" t="s">
        <v>760</v>
      </c>
      <c r="F84" s="7" t="s">
        <v>761</v>
      </c>
      <c r="G84" s="8">
        <v>44679.450138877146</v>
      </c>
      <c r="H84" s="8">
        <v>44764</v>
      </c>
      <c r="I84" s="9">
        <v>80800</v>
      </c>
      <c r="J84" s="9">
        <v>0</v>
      </c>
      <c r="K84" s="9">
        <v>80800</v>
      </c>
      <c r="L84" s="9">
        <v>80800</v>
      </c>
      <c r="M84" s="16" t="s">
        <v>22</v>
      </c>
      <c r="N84" s="1" t="s">
        <v>1281</v>
      </c>
      <c r="O84" s="1"/>
    </row>
    <row r="85" spans="1:15" x14ac:dyDescent="0.25">
      <c r="A85" s="1">
        <v>805027287</v>
      </c>
      <c r="B85" s="1" t="s">
        <v>13</v>
      </c>
      <c r="C85" s="7" t="s">
        <v>14</v>
      </c>
      <c r="D85" s="7">
        <v>210471</v>
      </c>
      <c r="E85" s="7" t="s">
        <v>762</v>
      </c>
      <c r="F85" s="7" t="s">
        <v>763</v>
      </c>
      <c r="G85" s="8">
        <v>44679.45103009278</v>
      </c>
      <c r="H85" s="8">
        <v>44764</v>
      </c>
      <c r="I85" s="9">
        <v>80800</v>
      </c>
      <c r="J85" s="9">
        <v>0</v>
      </c>
      <c r="K85" s="9">
        <v>80800</v>
      </c>
      <c r="L85" s="9">
        <v>80800</v>
      </c>
      <c r="M85" s="16" t="s">
        <v>22</v>
      </c>
      <c r="N85" s="1" t="s">
        <v>1281</v>
      </c>
      <c r="O85" s="1"/>
    </row>
    <row r="86" spans="1:15" x14ac:dyDescent="0.25">
      <c r="A86" s="1">
        <v>805027287</v>
      </c>
      <c r="B86" s="1" t="s">
        <v>13</v>
      </c>
      <c r="C86" s="7" t="s">
        <v>14</v>
      </c>
      <c r="D86" s="7">
        <v>214081</v>
      </c>
      <c r="E86" s="7" t="s">
        <v>764</v>
      </c>
      <c r="F86" s="7" t="s">
        <v>765</v>
      </c>
      <c r="G86" s="8">
        <v>44708.570914340205</v>
      </c>
      <c r="H86" s="8">
        <v>44747</v>
      </c>
      <c r="I86" s="9">
        <v>80800</v>
      </c>
      <c r="J86" s="9">
        <v>0</v>
      </c>
      <c r="K86" s="9">
        <v>80800</v>
      </c>
      <c r="L86" s="9">
        <v>80800</v>
      </c>
      <c r="M86" s="16" t="s">
        <v>22</v>
      </c>
      <c r="N86" s="1" t="s">
        <v>1281</v>
      </c>
      <c r="O86" s="1"/>
    </row>
    <row r="87" spans="1:15" x14ac:dyDescent="0.25">
      <c r="A87" s="1">
        <v>805027287</v>
      </c>
      <c r="B87" s="1" t="s">
        <v>13</v>
      </c>
      <c r="C87" s="7" t="s">
        <v>14</v>
      </c>
      <c r="D87" s="7">
        <v>227045</v>
      </c>
      <c r="E87" s="7" t="s">
        <v>766</v>
      </c>
      <c r="F87" s="7" t="s">
        <v>767</v>
      </c>
      <c r="G87" s="8">
        <v>44740.631423611194</v>
      </c>
      <c r="H87" s="8">
        <v>44764</v>
      </c>
      <c r="I87" s="9">
        <v>80800</v>
      </c>
      <c r="J87" s="9">
        <v>0</v>
      </c>
      <c r="K87" s="9">
        <v>80800</v>
      </c>
      <c r="L87" s="9">
        <v>80800</v>
      </c>
      <c r="M87" s="16" t="s">
        <v>22</v>
      </c>
      <c r="N87" s="1" t="s">
        <v>1281</v>
      </c>
      <c r="O87" s="1"/>
    </row>
    <row r="88" spans="1:15" x14ac:dyDescent="0.25">
      <c r="A88" s="1">
        <v>805027287</v>
      </c>
      <c r="B88" s="1" t="s">
        <v>13</v>
      </c>
      <c r="C88" s="7" t="s">
        <v>14</v>
      </c>
      <c r="D88" s="7">
        <v>227054</v>
      </c>
      <c r="E88" s="7" t="s">
        <v>768</v>
      </c>
      <c r="F88" s="7" t="s">
        <v>769</v>
      </c>
      <c r="G88" s="8">
        <v>44740.633715278003</v>
      </c>
      <c r="H88" s="8">
        <v>44764</v>
      </c>
      <c r="I88" s="9">
        <v>80800</v>
      </c>
      <c r="J88" s="9">
        <v>0</v>
      </c>
      <c r="K88" s="9">
        <v>80800</v>
      </c>
      <c r="L88" s="9">
        <v>80800</v>
      </c>
      <c r="M88" s="16" t="s">
        <v>22</v>
      </c>
      <c r="N88" s="1" t="s">
        <v>1281</v>
      </c>
      <c r="O88" s="1"/>
    </row>
    <row r="89" spans="1:15" x14ac:dyDescent="0.25">
      <c r="A89" s="1">
        <v>805027287</v>
      </c>
      <c r="B89" s="1" t="s">
        <v>13</v>
      </c>
      <c r="C89" s="7" t="s">
        <v>14</v>
      </c>
      <c r="D89" s="7">
        <v>246324</v>
      </c>
      <c r="E89" s="7" t="s">
        <v>774</v>
      </c>
      <c r="F89" s="7" t="s">
        <v>775</v>
      </c>
      <c r="G89" s="8">
        <v>44834.716076388955</v>
      </c>
      <c r="H89" s="8">
        <v>44853</v>
      </c>
      <c r="I89" s="9">
        <v>80800</v>
      </c>
      <c r="J89" s="9">
        <v>0</v>
      </c>
      <c r="K89" s="9">
        <v>80800</v>
      </c>
      <c r="L89" s="9">
        <v>80800</v>
      </c>
      <c r="M89" s="16" t="s">
        <v>22</v>
      </c>
      <c r="N89" s="1" t="s">
        <v>1281</v>
      </c>
      <c r="O89" s="1"/>
    </row>
    <row r="90" spans="1:15" x14ac:dyDescent="0.25">
      <c r="A90" s="1">
        <v>805027287</v>
      </c>
      <c r="B90" s="1" t="s">
        <v>13</v>
      </c>
      <c r="C90" s="7" t="s">
        <v>14</v>
      </c>
      <c r="D90" s="7">
        <v>247542</v>
      </c>
      <c r="E90" s="7" t="s">
        <v>782</v>
      </c>
      <c r="F90" s="7" t="s">
        <v>783</v>
      </c>
      <c r="G90" s="8">
        <v>44834.999988425989</v>
      </c>
      <c r="H90" s="8">
        <v>44853</v>
      </c>
      <c r="I90" s="9">
        <v>80800</v>
      </c>
      <c r="J90" s="9">
        <v>0</v>
      </c>
      <c r="K90" s="9">
        <v>80800</v>
      </c>
      <c r="L90" s="9">
        <v>80800</v>
      </c>
      <c r="M90" s="16" t="s">
        <v>21</v>
      </c>
      <c r="N90" s="1" t="s">
        <v>1281</v>
      </c>
      <c r="O90" s="1"/>
    </row>
    <row r="91" spans="1:15" x14ac:dyDescent="0.25">
      <c r="A91" s="1">
        <v>805027287</v>
      </c>
      <c r="B91" s="1" t="s">
        <v>13</v>
      </c>
      <c r="C91" s="7" t="s">
        <v>14</v>
      </c>
      <c r="D91" s="7">
        <v>247549</v>
      </c>
      <c r="E91" s="7" t="s">
        <v>784</v>
      </c>
      <c r="F91" s="7" t="s">
        <v>785</v>
      </c>
      <c r="G91" s="8">
        <v>44834.999988425989</v>
      </c>
      <c r="H91" s="8">
        <v>44853</v>
      </c>
      <c r="I91" s="9">
        <v>80800</v>
      </c>
      <c r="J91" s="9">
        <v>0</v>
      </c>
      <c r="K91" s="9">
        <v>80800</v>
      </c>
      <c r="L91" s="9">
        <v>80800</v>
      </c>
      <c r="M91" s="16" t="s">
        <v>21</v>
      </c>
      <c r="N91" s="1" t="s">
        <v>1281</v>
      </c>
      <c r="O91" s="1"/>
    </row>
    <row r="92" spans="1:15" x14ac:dyDescent="0.25">
      <c r="A92" s="1">
        <v>805027287</v>
      </c>
      <c r="B92" s="1" t="s">
        <v>13</v>
      </c>
      <c r="C92" s="7" t="s">
        <v>14</v>
      </c>
      <c r="D92" s="7">
        <v>250922</v>
      </c>
      <c r="E92" s="7" t="s">
        <v>790</v>
      </c>
      <c r="F92" s="7" t="s">
        <v>791</v>
      </c>
      <c r="G92" s="8">
        <v>44834.999988425989</v>
      </c>
      <c r="H92" s="8">
        <v>44853</v>
      </c>
      <c r="I92" s="9">
        <v>80800</v>
      </c>
      <c r="J92" s="9">
        <v>0</v>
      </c>
      <c r="K92" s="9">
        <v>80800</v>
      </c>
      <c r="L92" s="9">
        <v>80800</v>
      </c>
      <c r="M92" s="16" t="s">
        <v>21</v>
      </c>
      <c r="N92" s="1" t="s">
        <v>1281</v>
      </c>
      <c r="O92" s="1"/>
    </row>
    <row r="93" spans="1:15" x14ac:dyDescent="0.25">
      <c r="A93" s="1">
        <v>805027287</v>
      </c>
      <c r="B93" s="1" t="s">
        <v>13</v>
      </c>
      <c r="C93" s="7" t="s">
        <v>14</v>
      </c>
      <c r="D93" s="7">
        <v>250945</v>
      </c>
      <c r="E93" s="7" t="s">
        <v>794</v>
      </c>
      <c r="F93" s="7" t="s">
        <v>795</v>
      </c>
      <c r="G93" s="8">
        <v>44834.999988425989</v>
      </c>
      <c r="H93" s="8">
        <v>44853</v>
      </c>
      <c r="I93" s="9">
        <v>80800</v>
      </c>
      <c r="J93" s="9">
        <v>0</v>
      </c>
      <c r="K93" s="9">
        <v>80800</v>
      </c>
      <c r="L93" s="9">
        <v>80800</v>
      </c>
      <c r="M93" s="16" t="s">
        <v>21</v>
      </c>
      <c r="N93" s="1" t="s">
        <v>1281</v>
      </c>
      <c r="O93" s="1"/>
    </row>
    <row r="94" spans="1:15" x14ac:dyDescent="0.25">
      <c r="A94" s="1">
        <v>805027287</v>
      </c>
      <c r="B94" s="1" t="s">
        <v>13</v>
      </c>
      <c r="C94" s="7" t="s">
        <v>14</v>
      </c>
      <c r="D94" s="7">
        <v>250952</v>
      </c>
      <c r="E94" s="7" t="s">
        <v>796</v>
      </c>
      <c r="F94" s="7" t="s">
        <v>797</v>
      </c>
      <c r="G94" s="8">
        <v>44834.999988425989</v>
      </c>
      <c r="H94" s="8">
        <v>44853</v>
      </c>
      <c r="I94" s="9">
        <v>80800</v>
      </c>
      <c r="J94" s="9">
        <v>0</v>
      </c>
      <c r="K94" s="9">
        <v>80800</v>
      </c>
      <c r="L94" s="9">
        <v>80800</v>
      </c>
      <c r="M94" s="16" t="s">
        <v>22</v>
      </c>
      <c r="N94" s="1" t="s">
        <v>1281</v>
      </c>
      <c r="O94" s="1"/>
    </row>
    <row r="95" spans="1:15" x14ac:dyDescent="0.25">
      <c r="A95" s="1">
        <v>805027287</v>
      </c>
      <c r="B95" s="1" t="s">
        <v>13</v>
      </c>
      <c r="C95" s="7" t="s">
        <v>14</v>
      </c>
      <c r="D95" s="7">
        <v>250956</v>
      </c>
      <c r="E95" s="7" t="s">
        <v>798</v>
      </c>
      <c r="F95" s="7" t="s">
        <v>799</v>
      </c>
      <c r="G95" s="8">
        <v>44834.999988425989</v>
      </c>
      <c r="H95" s="8">
        <v>44853</v>
      </c>
      <c r="I95" s="9">
        <v>80800</v>
      </c>
      <c r="J95" s="9">
        <v>0</v>
      </c>
      <c r="K95" s="9">
        <v>80800</v>
      </c>
      <c r="L95" s="9">
        <v>80800</v>
      </c>
      <c r="M95" s="16" t="s">
        <v>22</v>
      </c>
      <c r="N95" s="1" t="s">
        <v>1281</v>
      </c>
      <c r="O95" s="1"/>
    </row>
    <row r="96" spans="1:15" x14ac:dyDescent="0.25">
      <c r="A96" s="1">
        <v>805027287</v>
      </c>
      <c r="B96" s="1" t="s">
        <v>13</v>
      </c>
      <c r="C96" s="7" t="s">
        <v>14</v>
      </c>
      <c r="D96" s="7">
        <v>250957</v>
      </c>
      <c r="E96" s="7" t="s">
        <v>800</v>
      </c>
      <c r="F96" s="7" t="s">
        <v>801</v>
      </c>
      <c r="G96" s="8">
        <v>44834.999988425989</v>
      </c>
      <c r="H96" s="8">
        <v>44853</v>
      </c>
      <c r="I96" s="9">
        <v>80800</v>
      </c>
      <c r="J96" s="9">
        <v>0</v>
      </c>
      <c r="K96" s="9">
        <v>80800</v>
      </c>
      <c r="L96" s="9">
        <v>80800</v>
      </c>
      <c r="M96" s="16" t="s">
        <v>22</v>
      </c>
      <c r="N96" s="1" t="s">
        <v>1281</v>
      </c>
      <c r="O96" s="1"/>
    </row>
    <row r="97" spans="1:15" x14ac:dyDescent="0.25">
      <c r="A97" s="1">
        <v>805027287</v>
      </c>
      <c r="B97" s="1" t="s">
        <v>13</v>
      </c>
      <c r="C97" s="7" t="s">
        <v>14</v>
      </c>
      <c r="D97" s="7">
        <v>250958</v>
      </c>
      <c r="E97" s="7" t="s">
        <v>802</v>
      </c>
      <c r="F97" s="7" t="s">
        <v>803</v>
      </c>
      <c r="G97" s="8">
        <v>44834.999988425989</v>
      </c>
      <c r="H97" s="8">
        <v>44853</v>
      </c>
      <c r="I97" s="9">
        <v>80800</v>
      </c>
      <c r="J97" s="9">
        <v>0</v>
      </c>
      <c r="K97" s="9">
        <v>80800</v>
      </c>
      <c r="L97" s="9">
        <v>80800</v>
      </c>
      <c r="M97" s="16" t="s">
        <v>22</v>
      </c>
      <c r="N97" s="1" t="s">
        <v>1281</v>
      </c>
      <c r="O97" s="1"/>
    </row>
    <row r="98" spans="1:15" x14ac:dyDescent="0.25">
      <c r="A98" s="1">
        <v>805027287</v>
      </c>
      <c r="B98" s="1" t="s">
        <v>13</v>
      </c>
      <c r="C98" s="7" t="s">
        <v>14</v>
      </c>
      <c r="D98" s="7">
        <v>250962</v>
      </c>
      <c r="E98" s="7" t="s">
        <v>804</v>
      </c>
      <c r="F98" s="7" t="s">
        <v>805</v>
      </c>
      <c r="G98" s="8">
        <v>44834.999988425989</v>
      </c>
      <c r="H98" s="8">
        <v>44853</v>
      </c>
      <c r="I98" s="9">
        <v>80800</v>
      </c>
      <c r="J98" s="9">
        <v>0</v>
      </c>
      <c r="K98" s="9">
        <v>80800</v>
      </c>
      <c r="L98" s="9">
        <v>80800</v>
      </c>
      <c r="M98" s="16" t="s">
        <v>22</v>
      </c>
      <c r="N98" s="1" t="s">
        <v>1281</v>
      </c>
      <c r="O98" s="1"/>
    </row>
    <row r="99" spans="1:15" x14ac:dyDescent="0.25">
      <c r="A99" s="1">
        <v>805027287</v>
      </c>
      <c r="B99" s="1" t="s">
        <v>13</v>
      </c>
      <c r="C99" s="7" t="s">
        <v>14</v>
      </c>
      <c r="D99" s="7">
        <v>250966</v>
      </c>
      <c r="E99" s="7" t="s">
        <v>806</v>
      </c>
      <c r="F99" s="7" t="s">
        <v>807</v>
      </c>
      <c r="G99" s="8">
        <v>44834.999988425989</v>
      </c>
      <c r="H99" s="8">
        <v>44853</v>
      </c>
      <c r="I99" s="9">
        <v>80800</v>
      </c>
      <c r="J99" s="9">
        <v>0</v>
      </c>
      <c r="K99" s="9">
        <v>80800</v>
      </c>
      <c r="L99" s="9">
        <v>80800</v>
      </c>
      <c r="M99" s="16" t="s">
        <v>22</v>
      </c>
      <c r="N99" s="1" t="s">
        <v>1281</v>
      </c>
      <c r="O99" s="1"/>
    </row>
    <row r="100" spans="1:15" x14ac:dyDescent="0.25">
      <c r="A100" s="1">
        <v>805027287</v>
      </c>
      <c r="B100" s="1" t="s">
        <v>13</v>
      </c>
      <c r="C100" s="7" t="s">
        <v>14</v>
      </c>
      <c r="D100" s="7">
        <v>250973</v>
      </c>
      <c r="E100" s="7" t="s">
        <v>808</v>
      </c>
      <c r="F100" s="7" t="s">
        <v>809</v>
      </c>
      <c r="G100" s="8">
        <v>44834.999988425989</v>
      </c>
      <c r="H100" s="8">
        <v>44853</v>
      </c>
      <c r="I100" s="9">
        <v>80800</v>
      </c>
      <c r="J100" s="9">
        <v>0</v>
      </c>
      <c r="K100" s="9">
        <v>80800</v>
      </c>
      <c r="L100" s="9">
        <v>80800</v>
      </c>
      <c r="M100" s="16" t="s">
        <v>22</v>
      </c>
      <c r="N100" s="1" t="s">
        <v>1281</v>
      </c>
      <c r="O100" s="1"/>
    </row>
    <row r="101" spans="1:15" x14ac:dyDescent="0.25">
      <c r="A101" s="1">
        <v>805027287</v>
      </c>
      <c r="B101" s="1" t="s">
        <v>13</v>
      </c>
      <c r="C101" s="7" t="s">
        <v>14</v>
      </c>
      <c r="D101" s="7">
        <v>250980</v>
      </c>
      <c r="E101" s="7" t="s">
        <v>810</v>
      </c>
      <c r="F101" s="7" t="s">
        <v>811</v>
      </c>
      <c r="G101" s="8">
        <v>44834.999988425989</v>
      </c>
      <c r="H101" s="8">
        <v>44853</v>
      </c>
      <c r="I101" s="9">
        <v>80800</v>
      </c>
      <c r="J101" s="9">
        <v>0</v>
      </c>
      <c r="K101" s="9">
        <v>80800</v>
      </c>
      <c r="L101" s="9">
        <v>80800</v>
      </c>
      <c r="M101" s="16" t="s">
        <v>22</v>
      </c>
      <c r="N101" s="1" t="s">
        <v>1281</v>
      </c>
      <c r="O101" s="1"/>
    </row>
    <row r="102" spans="1:15" x14ac:dyDescent="0.25">
      <c r="A102" s="1">
        <v>805027287</v>
      </c>
      <c r="B102" s="1" t="s">
        <v>13</v>
      </c>
      <c r="C102" s="7" t="s">
        <v>14</v>
      </c>
      <c r="D102" s="7">
        <v>250996</v>
      </c>
      <c r="E102" s="7" t="s">
        <v>812</v>
      </c>
      <c r="F102" s="7" t="s">
        <v>813</v>
      </c>
      <c r="G102" s="8">
        <v>44834.999988425989</v>
      </c>
      <c r="H102" s="8">
        <v>44853</v>
      </c>
      <c r="I102" s="9">
        <v>80800</v>
      </c>
      <c r="J102" s="9">
        <v>0</v>
      </c>
      <c r="K102" s="9">
        <v>80800</v>
      </c>
      <c r="L102" s="9">
        <v>80800</v>
      </c>
      <c r="M102" s="16" t="s">
        <v>22</v>
      </c>
      <c r="N102" s="1" t="s">
        <v>1281</v>
      </c>
      <c r="O102" s="1"/>
    </row>
    <row r="103" spans="1:15" x14ac:dyDescent="0.25">
      <c r="A103" s="1">
        <v>805027287</v>
      </c>
      <c r="B103" s="1" t="s">
        <v>13</v>
      </c>
      <c r="C103" s="7" t="s">
        <v>14</v>
      </c>
      <c r="D103" s="7">
        <v>251001</v>
      </c>
      <c r="E103" s="7" t="s">
        <v>814</v>
      </c>
      <c r="F103" s="7" t="s">
        <v>815</v>
      </c>
      <c r="G103" s="8">
        <v>44834.999988425989</v>
      </c>
      <c r="H103" s="8">
        <v>44853</v>
      </c>
      <c r="I103" s="9">
        <v>80800</v>
      </c>
      <c r="J103" s="9">
        <v>0</v>
      </c>
      <c r="K103" s="9">
        <v>80800</v>
      </c>
      <c r="L103" s="9">
        <v>80800</v>
      </c>
      <c r="M103" s="16" t="s">
        <v>22</v>
      </c>
      <c r="N103" s="1" t="s">
        <v>1281</v>
      </c>
      <c r="O103" s="1"/>
    </row>
    <row r="104" spans="1:15" x14ac:dyDescent="0.25">
      <c r="A104" s="1">
        <v>805027287</v>
      </c>
      <c r="B104" s="1" t="s">
        <v>13</v>
      </c>
      <c r="C104" s="7" t="s">
        <v>14</v>
      </c>
      <c r="D104" s="7">
        <v>251008</v>
      </c>
      <c r="E104" s="7" t="s">
        <v>816</v>
      </c>
      <c r="F104" s="7" t="s">
        <v>817</v>
      </c>
      <c r="G104" s="8">
        <v>44834.999988425989</v>
      </c>
      <c r="H104" s="8">
        <v>44853</v>
      </c>
      <c r="I104" s="9">
        <v>80800</v>
      </c>
      <c r="J104" s="9">
        <v>0</v>
      </c>
      <c r="K104" s="9">
        <v>80800</v>
      </c>
      <c r="L104" s="9">
        <v>80800</v>
      </c>
      <c r="M104" s="16" t="s">
        <v>22</v>
      </c>
      <c r="N104" s="1" t="s">
        <v>1281</v>
      </c>
      <c r="O104" s="1"/>
    </row>
    <row r="105" spans="1:15" x14ac:dyDescent="0.25">
      <c r="A105" s="1">
        <v>805027287</v>
      </c>
      <c r="B105" s="1" t="s">
        <v>13</v>
      </c>
      <c r="C105" s="7" t="s">
        <v>14</v>
      </c>
      <c r="D105" s="7">
        <v>251010</v>
      </c>
      <c r="E105" s="7" t="s">
        <v>818</v>
      </c>
      <c r="F105" s="7" t="s">
        <v>819</v>
      </c>
      <c r="G105" s="8">
        <v>44834.999988425989</v>
      </c>
      <c r="H105" s="8">
        <v>44853</v>
      </c>
      <c r="I105" s="9">
        <v>80800</v>
      </c>
      <c r="J105" s="9">
        <v>0</v>
      </c>
      <c r="K105" s="9">
        <v>80800</v>
      </c>
      <c r="L105" s="9">
        <v>80800</v>
      </c>
      <c r="M105" s="16" t="s">
        <v>22</v>
      </c>
      <c r="N105" s="1" t="s">
        <v>1281</v>
      </c>
      <c r="O105" s="1"/>
    </row>
    <row r="106" spans="1:15" x14ac:dyDescent="0.25">
      <c r="A106" s="1">
        <v>805027287</v>
      </c>
      <c r="B106" s="1" t="s">
        <v>13</v>
      </c>
      <c r="C106" s="7" t="s">
        <v>14</v>
      </c>
      <c r="D106" s="7">
        <v>251022</v>
      </c>
      <c r="E106" s="7" t="s">
        <v>820</v>
      </c>
      <c r="F106" s="7" t="s">
        <v>821</v>
      </c>
      <c r="G106" s="8">
        <v>44834.999988425989</v>
      </c>
      <c r="H106" s="8">
        <v>44853</v>
      </c>
      <c r="I106" s="9">
        <v>80800</v>
      </c>
      <c r="J106" s="9">
        <v>0</v>
      </c>
      <c r="K106" s="9">
        <v>80800</v>
      </c>
      <c r="L106" s="9">
        <v>80800</v>
      </c>
      <c r="M106" s="16" t="s">
        <v>22</v>
      </c>
      <c r="N106" s="1" t="s">
        <v>1281</v>
      </c>
      <c r="O106" s="1"/>
    </row>
    <row r="107" spans="1:15" x14ac:dyDescent="0.25">
      <c r="A107" s="1">
        <v>805027287</v>
      </c>
      <c r="B107" s="1" t="s">
        <v>13</v>
      </c>
      <c r="C107" s="7" t="s">
        <v>14</v>
      </c>
      <c r="D107" s="7">
        <v>251026</v>
      </c>
      <c r="E107" s="7" t="s">
        <v>822</v>
      </c>
      <c r="F107" s="7" t="s">
        <v>823</v>
      </c>
      <c r="G107" s="8">
        <v>44834.999988425989</v>
      </c>
      <c r="H107" s="8">
        <v>44853</v>
      </c>
      <c r="I107" s="9">
        <v>80800</v>
      </c>
      <c r="J107" s="9">
        <v>0</v>
      </c>
      <c r="K107" s="9">
        <v>80800</v>
      </c>
      <c r="L107" s="9">
        <v>80800</v>
      </c>
      <c r="M107" s="16" t="s">
        <v>22</v>
      </c>
      <c r="N107" s="1" t="s">
        <v>1281</v>
      </c>
      <c r="O107" s="1"/>
    </row>
    <row r="108" spans="1:15" x14ac:dyDescent="0.25">
      <c r="A108" s="1">
        <v>805027287</v>
      </c>
      <c r="B108" s="1" t="s">
        <v>13</v>
      </c>
      <c r="C108" s="7" t="s">
        <v>14</v>
      </c>
      <c r="D108" s="7">
        <v>251030</v>
      </c>
      <c r="E108" s="7" t="s">
        <v>828</v>
      </c>
      <c r="F108" s="7" t="s">
        <v>829</v>
      </c>
      <c r="G108" s="8">
        <v>44834.999988425989</v>
      </c>
      <c r="H108" s="8">
        <v>44853</v>
      </c>
      <c r="I108" s="9">
        <v>80800</v>
      </c>
      <c r="J108" s="9">
        <v>0</v>
      </c>
      <c r="K108" s="9">
        <v>80800</v>
      </c>
      <c r="L108" s="9">
        <v>80800</v>
      </c>
      <c r="M108" s="16" t="s">
        <v>22</v>
      </c>
      <c r="N108" s="1" t="s">
        <v>1281</v>
      </c>
      <c r="O108" s="1"/>
    </row>
    <row r="109" spans="1:15" x14ac:dyDescent="0.25">
      <c r="A109" s="1">
        <v>805027287</v>
      </c>
      <c r="B109" s="1" t="s">
        <v>13</v>
      </c>
      <c r="C109" s="7" t="s">
        <v>14</v>
      </c>
      <c r="D109" s="7">
        <v>251032</v>
      </c>
      <c r="E109" s="7" t="s">
        <v>830</v>
      </c>
      <c r="F109" s="7" t="s">
        <v>831</v>
      </c>
      <c r="G109" s="8">
        <v>44834.999988425989</v>
      </c>
      <c r="H109" s="8">
        <v>44853</v>
      </c>
      <c r="I109" s="9">
        <v>80800</v>
      </c>
      <c r="J109" s="9">
        <v>0</v>
      </c>
      <c r="K109" s="9">
        <v>80800</v>
      </c>
      <c r="L109" s="9">
        <v>80800</v>
      </c>
      <c r="M109" s="16" t="s">
        <v>22</v>
      </c>
      <c r="N109" s="1" t="s">
        <v>1281</v>
      </c>
      <c r="O109" s="1"/>
    </row>
    <row r="110" spans="1:15" x14ac:dyDescent="0.25">
      <c r="A110" s="1">
        <v>805027287</v>
      </c>
      <c r="B110" s="1" t="s">
        <v>13</v>
      </c>
      <c r="C110" s="7" t="s">
        <v>14</v>
      </c>
      <c r="D110" s="7">
        <v>251033</v>
      </c>
      <c r="E110" s="7" t="s">
        <v>832</v>
      </c>
      <c r="F110" s="7" t="s">
        <v>833</v>
      </c>
      <c r="G110" s="8">
        <v>44834.999988425989</v>
      </c>
      <c r="H110" s="8">
        <v>44853</v>
      </c>
      <c r="I110" s="9">
        <v>80800</v>
      </c>
      <c r="J110" s="9">
        <v>0</v>
      </c>
      <c r="K110" s="9">
        <v>80800</v>
      </c>
      <c r="L110" s="9">
        <v>80800</v>
      </c>
      <c r="M110" s="16" t="s">
        <v>22</v>
      </c>
      <c r="N110" s="1" t="s">
        <v>1281</v>
      </c>
      <c r="O110" s="1"/>
    </row>
    <row r="111" spans="1:15" x14ac:dyDescent="0.25">
      <c r="A111" s="1">
        <v>805027287</v>
      </c>
      <c r="B111" s="1" t="s">
        <v>13</v>
      </c>
      <c r="C111" s="7" t="s">
        <v>14</v>
      </c>
      <c r="D111" s="7">
        <v>251050</v>
      </c>
      <c r="E111" s="7" t="s">
        <v>834</v>
      </c>
      <c r="F111" s="7" t="s">
        <v>835</v>
      </c>
      <c r="G111" s="8">
        <v>44834.999988425989</v>
      </c>
      <c r="H111" s="8">
        <v>44853</v>
      </c>
      <c r="I111" s="9">
        <v>80800</v>
      </c>
      <c r="J111" s="9">
        <v>0</v>
      </c>
      <c r="K111" s="9">
        <v>80800</v>
      </c>
      <c r="L111" s="9">
        <v>80800</v>
      </c>
      <c r="M111" s="16" t="s">
        <v>22</v>
      </c>
      <c r="N111" s="1" t="s">
        <v>1281</v>
      </c>
      <c r="O111" s="1"/>
    </row>
    <row r="112" spans="1:15" x14ac:dyDescent="0.25">
      <c r="A112" s="1">
        <v>805027287</v>
      </c>
      <c r="B112" s="1" t="s">
        <v>13</v>
      </c>
      <c r="C112" s="7" t="s">
        <v>14</v>
      </c>
      <c r="D112" s="7">
        <v>251052</v>
      </c>
      <c r="E112" s="7" t="s">
        <v>836</v>
      </c>
      <c r="F112" s="7" t="s">
        <v>837</v>
      </c>
      <c r="G112" s="8">
        <v>44834.999988425989</v>
      </c>
      <c r="H112" s="8">
        <v>44853</v>
      </c>
      <c r="I112" s="9">
        <v>80800</v>
      </c>
      <c r="J112" s="9">
        <v>0</v>
      </c>
      <c r="K112" s="9">
        <v>80800</v>
      </c>
      <c r="L112" s="9">
        <v>80800</v>
      </c>
      <c r="M112" s="16" t="s">
        <v>21</v>
      </c>
      <c r="N112" s="1" t="s">
        <v>1281</v>
      </c>
      <c r="O112" s="1"/>
    </row>
    <row r="113" spans="1:15" x14ac:dyDescent="0.25">
      <c r="A113" s="1">
        <v>805027287</v>
      </c>
      <c r="B113" s="1" t="s">
        <v>13</v>
      </c>
      <c r="C113" s="7" t="s">
        <v>14</v>
      </c>
      <c r="D113" s="7">
        <v>259044</v>
      </c>
      <c r="E113" s="7" t="s">
        <v>838</v>
      </c>
      <c r="F113" s="7" t="s">
        <v>839</v>
      </c>
      <c r="G113" s="8">
        <v>44865.999988425989</v>
      </c>
      <c r="H113" s="8">
        <v>44882</v>
      </c>
      <c r="I113" s="9">
        <v>80800</v>
      </c>
      <c r="J113" s="9">
        <v>0</v>
      </c>
      <c r="K113" s="9">
        <v>80800</v>
      </c>
      <c r="L113" s="9">
        <v>80800</v>
      </c>
      <c r="M113" s="16" t="s">
        <v>22</v>
      </c>
      <c r="N113" s="1" t="s">
        <v>1281</v>
      </c>
      <c r="O113" s="1"/>
    </row>
    <row r="114" spans="1:15" x14ac:dyDescent="0.25">
      <c r="A114" s="1">
        <v>805027287</v>
      </c>
      <c r="B114" s="1" t="s">
        <v>13</v>
      </c>
      <c r="C114" s="7" t="s">
        <v>14</v>
      </c>
      <c r="D114" s="7">
        <v>259052</v>
      </c>
      <c r="E114" s="7" t="s">
        <v>840</v>
      </c>
      <c r="F114" s="7" t="s">
        <v>841</v>
      </c>
      <c r="G114" s="8">
        <v>44865.999988425989</v>
      </c>
      <c r="H114" s="8">
        <v>44882</v>
      </c>
      <c r="I114" s="9">
        <v>80800</v>
      </c>
      <c r="J114" s="9">
        <v>0</v>
      </c>
      <c r="K114" s="9">
        <v>80800</v>
      </c>
      <c r="L114" s="9">
        <v>80800</v>
      </c>
      <c r="M114" s="16" t="s">
        <v>22</v>
      </c>
      <c r="N114" s="1" t="s">
        <v>1281</v>
      </c>
      <c r="O114" s="1"/>
    </row>
    <row r="115" spans="1:15" x14ac:dyDescent="0.25">
      <c r="A115" s="1">
        <v>805027287</v>
      </c>
      <c r="B115" s="1" t="s">
        <v>13</v>
      </c>
      <c r="C115" s="7" t="s">
        <v>14</v>
      </c>
      <c r="D115" s="7">
        <v>259055</v>
      </c>
      <c r="E115" s="7" t="s">
        <v>842</v>
      </c>
      <c r="F115" s="7" t="s">
        <v>843</v>
      </c>
      <c r="G115" s="8">
        <v>44865.999988425989</v>
      </c>
      <c r="H115" s="8">
        <v>44882</v>
      </c>
      <c r="I115" s="9">
        <v>80800</v>
      </c>
      <c r="J115" s="9">
        <v>0</v>
      </c>
      <c r="K115" s="9">
        <v>80800</v>
      </c>
      <c r="L115" s="9">
        <v>80800</v>
      </c>
      <c r="M115" s="16" t="s">
        <v>22</v>
      </c>
      <c r="N115" s="1" t="s">
        <v>1281</v>
      </c>
      <c r="O115" s="1"/>
    </row>
    <row r="116" spans="1:15" x14ac:dyDescent="0.25">
      <c r="A116" s="1">
        <v>805027287</v>
      </c>
      <c r="B116" s="1" t="s">
        <v>13</v>
      </c>
      <c r="C116" s="7" t="s">
        <v>14</v>
      </c>
      <c r="D116" s="7">
        <v>259059</v>
      </c>
      <c r="E116" s="7" t="s">
        <v>844</v>
      </c>
      <c r="F116" s="7" t="s">
        <v>845</v>
      </c>
      <c r="G116" s="8">
        <v>44865.999988425989</v>
      </c>
      <c r="H116" s="8">
        <v>44882</v>
      </c>
      <c r="I116" s="9">
        <v>80800</v>
      </c>
      <c r="J116" s="9">
        <v>0</v>
      </c>
      <c r="K116" s="9">
        <v>80800</v>
      </c>
      <c r="L116" s="9">
        <v>80800</v>
      </c>
      <c r="M116" s="16" t="s">
        <v>22</v>
      </c>
      <c r="N116" s="1" t="s">
        <v>1281</v>
      </c>
      <c r="O116" s="1"/>
    </row>
    <row r="117" spans="1:15" x14ac:dyDescent="0.25">
      <c r="A117" s="1">
        <v>805027287</v>
      </c>
      <c r="B117" s="1" t="s">
        <v>13</v>
      </c>
      <c r="C117" s="7" t="s">
        <v>14</v>
      </c>
      <c r="D117" s="7">
        <v>259061</v>
      </c>
      <c r="E117" s="7" t="s">
        <v>848</v>
      </c>
      <c r="F117" s="7" t="s">
        <v>849</v>
      </c>
      <c r="G117" s="8">
        <v>44865.999988425989</v>
      </c>
      <c r="H117" s="8">
        <v>44882</v>
      </c>
      <c r="I117" s="9">
        <v>80800</v>
      </c>
      <c r="J117" s="9">
        <v>0</v>
      </c>
      <c r="K117" s="9">
        <v>80800</v>
      </c>
      <c r="L117" s="9">
        <v>80800</v>
      </c>
      <c r="M117" s="16" t="s">
        <v>22</v>
      </c>
      <c r="N117" s="1" t="s">
        <v>1281</v>
      </c>
      <c r="O117" s="1"/>
    </row>
    <row r="118" spans="1:15" x14ac:dyDescent="0.25">
      <c r="A118" s="1">
        <v>805027287</v>
      </c>
      <c r="B118" s="1" t="s">
        <v>13</v>
      </c>
      <c r="C118" s="7" t="s">
        <v>14</v>
      </c>
      <c r="D118" s="7">
        <v>259062</v>
      </c>
      <c r="E118" s="7" t="s">
        <v>850</v>
      </c>
      <c r="F118" s="7" t="s">
        <v>851</v>
      </c>
      <c r="G118" s="8">
        <v>44865.999988425989</v>
      </c>
      <c r="H118" s="8">
        <v>44882</v>
      </c>
      <c r="I118" s="9">
        <v>80800</v>
      </c>
      <c r="J118" s="9">
        <v>0</v>
      </c>
      <c r="K118" s="9">
        <v>80800</v>
      </c>
      <c r="L118" s="9">
        <v>80800</v>
      </c>
      <c r="M118" s="16" t="s">
        <v>21</v>
      </c>
      <c r="N118" s="1" t="s">
        <v>1281</v>
      </c>
      <c r="O118" s="1"/>
    </row>
    <row r="119" spans="1:15" x14ac:dyDescent="0.25">
      <c r="A119" s="1">
        <v>805027287</v>
      </c>
      <c r="B119" s="1" t="s">
        <v>13</v>
      </c>
      <c r="C119" s="7" t="s">
        <v>14</v>
      </c>
      <c r="D119" s="7">
        <v>259070</v>
      </c>
      <c r="E119" s="7" t="s">
        <v>852</v>
      </c>
      <c r="F119" s="7" t="s">
        <v>853</v>
      </c>
      <c r="G119" s="8">
        <v>44865.999988425989</v>
      </c>
      <c r="H119" s="8">
        <v>44882</v>
      </c>
      <c r="I119" s="9">
        <v>80800</v>
      </c>
      <c r="J119" s="9">
        <v>0</v>
      </c>
      <c r="K119" s="9">
        <v>80800</v>
      </c>
      <c r="L119" s="9">
        <v>80800</v>
      </c>
      <c r="M119" s="16" t="s">
        <v>22</v>
      </c>
      <c r="N119" s="1" t="s">
        <v>1281</v>
      </c>
      <c r="O119" s="1"/>
    </row>
    <row r="120" spans="1:15" x14ac:dyDescent="0.25">
      <c r="A120" s="1">
        <v>805027287</v>
      </c>
      <c r="B120" s="1" t="s">
        <v>13</v>
      </c>
      <c r="C120" s="7" t="s">
        <v>14</v>
      </c>
      <c r="D120" s="7">
        <v>259079</v>
      </c>
      <c r="E120" s="7" t="s">
        <v>856</v>
      </c>
      <c r="F120" s="7" t="s">
        <v>857</v>
      </c>
      <c r="G120" s="8">
        <v>44865.999988425989</v>
      </c>
      <c r="H120" s="8">
        <v>44882</v>
      </c>
      <c r="I120" s="9">
        <v>80800</v>
      </c>
      <c r="J120" s="9">
        <v>0</v>
      </c>
      <c r="K120" s="9">
        <v>80800</v>
      </c>
      <c r="L120" s="9">
        <v>80800</v>
      </c>
      <c r="M120" s="16" t="s">
        <v>21</v>
      </c>
      <c r="N120" s="1" t="s">
        <v>1281</v>
      </c>
      <c r="O120" s="1"/>
    </row>
    <row r="121" spans="1:15" x14ac:dyDescent="0.25">
      <c r="A121" s="1">
        <v>805027287</v>
      </c>
      <c r="B121" s="1" t="s">
        <v>13</v>
      </c>
      <c r="C121" s="7" t="s">
        <v>14</v>
      </c>
      <c r="D121" s="7">
        <v>259084</v>
      </c>
      <c r="E121" s="7" t="s">
        <v>858</v>
      </c>
      <c r="F121" s="7" t="s">
        <v>859</v>
      </c>
      <c r="G121" s="8">
        <v>44865.999988425989</v>
      </c>
      <c r="H121" s="8">
        <v>44882</v>
      </c>
      <c r="I121" s="9">
        <v>80800</v>
      </c>
      <c r="J121" s="9">
        <v>0</v>
      </c>
      <c r="K121" s="9">
        <v>80800</v>
      </c>
      <c r="L121" s="9">
        <v>80800</v>
      </c>
      <c r="M121" s="16" t="s">
        <v>22</v>
      </c>
      <c r="N121" s="1" t="s">
        <v>1281</v>
      </c>
      <c r="O121" s="1"/>
    </row>
    <row r="122" spans="1:15" x14ac:dyDescent="0.25">
      <c r="A122" s="1">
        <v>805027287</v>
      </c>
      <c r="B122" s="1" t="s">
        <v>13</v>
      </c>
      <c r="C122" s="7" t="s">
        <v>14</v>
      </c>
      <c r="D122" s="7">
        <v>259086</v>
      </c>
      <c r="E122" s="7" t="s">
        <v>860</v>
      </c>
      <c r="F122" s="7" t="s">
        <v>861</v>
      </c>
      <c r="G122" s="8">
        <v>44865.999988425989</v>
      </c>
      <c r="H122" s="8">
        <v>44882</v>
      </c>
      <c r="I122" s="9">
        <v>80800</v>
      </c>
      <c r="J122" s="9">
        <v>0</v>
      </c>
      <c r="K122" s="9">
        <v>80800</v>
      </c>
      <c r="L122" s="9">
        <v>80800</v>
      </c>
      <c r="M122" s="16" t="s">
        <v>22</v>
      </c>
      <c r="N122" s="1" t="s">
        <v>1281</v>
      </c>
      <c r="O122" s="1"/>
    </row>
    <row r="123" spans="1:15" x14ac:dyDescent="0.25">
      <c r="A123" s="1">
        <v>805027287</v>
      </c>
      <c r="B123" s="1" t="s">
        <v>13</v>
      </c>
      <c r="C123" s="7" t="s">
        <v>14</v>
      </c>
      <c r="D123" s="7">
        <v>259089</v>
      </c>
      <c r="E123" s="7" t="s">
        <v>862</v>
      </c>
      <c r="F123" s="7" t="s">
        <v>863</v>
      </c>
      <c r="G123" s="8">
        <v>44865.999988425989</v>
      </c>
      <c r="H123" s="8">
        <v>44882</v>
      </c>
      <c r="I123" s="9">
        <v>80800</v>
      </c>
      <c r="J123" s="9">
        <v>0</v>
      </c>
      <c r="K123" s="9">
        <v>80800</v>
      </c>
      <c r="L123" s="9">
        <v>80800</v>
      </c>
      <c r="M123" s="16" t="s">
        <v>22</v>
      </c>
      <c r="N123" s="1" t="s">
        <v>1281</v>
      </c>
      <c r="O123" s="1"/>
    </row>
    <row r="124" spans="1:15" x14ac:dyDescent="0.25">
      <c r="A124" s="1">
        <v>805027287</v>
      </c>
      <c r="B124" s="1" t="s">
        <v>13</v>
      </c>
      <c r="C124" s="7" t="s">
        <v>14</v>
      </c>
      <c r="D124" s="7">
        <v>259092</v>
      </c>
      <c r="E124" s="7" t="s">
        <v>864</v>
      </c>
      <c r="F124" s="7" t="s">
        <v>865</v>
      </c>
      <c r="G124" s="8">
        <v>44865.999988425989</v>
      </c>
      <c r="H124" s="8">
        <v>44882</v>
      </c>
      <c r="I124" s="9">
        <v>80800</v>
      </c>
      <c r="J124" s="9">
        <v>0</v>
      </c>
      <c r="K124" s="9">
        <v>80800</v>
      </c>
      <c r="L124" s="9">
        <v>80800</v>
      </c>
      <c r="M124" s="16" t="s">
        <v>21</v>
      </c>
      <c r="N124" s="1" t="s">
        <v>1281</v>
      </c>
      <c r="O124" s="1"/>
    </row>
    <row r="125" spans="1:15" x14ac:dyDescent="0.25">
      <c r="A125" s="1">
        <v>805027287</v>
      </c>
      <c r="B125" s="1" t="s">
        <v>13</v>
      </c>
      <c r="C125" s="7" t="s">
        <v>14</v>
      </c>
      <c r="D125" s="7">
        <v>259112</v>
      </c>
      <c r="E125" s="7" t="s">
        <v>870</v>
      </c>
      <c r="F125" s="7" t="s">
        <v>871</v>
      </c>
      <c r="G125" s="8">
        <v>44865.999988425989</v>
      </c>
      <c r="H125" s="8">
        <v>44882</v>
      </c>
      <c r="I125" s="9">
        <v>80800</v>
      </c>
      <c r="J125" s="9">
        <v>0</v>
      </c>
      <c r="K125" s="9">
        <v>80800</v>
      </c>
      <c r="L125" s="9">
        <v>80800</v>
      </c>
      <c r="M125" s="16" t="s">
        <v>22</v>
      </c>
      <c r="N125" s="1" t="s">
        <v>1281</v>
      </c>
      <c r="O125" s="1"/>
    </row>
    <row r="126" spans="1:15" x14ac:dyDescent="0.25">
      <c r="A126" s="1">
        <v>805027287</v>
      </c>
      <c r="B126" s="1" t="s">
        <v>13</v>
      </c>
      <c r="C126" s="7" t="s">
        <v>14</v>
      </c>
      <c r="D126" s="7">
        <v>259119</v>
      </c>
      <c r="E126" s="7" t="s">
        <v>872</v>
      </c>
      <c r="F126" s="7" t="s">
        <v>873</v>
      </c>
      <c r="G126" s="8">
        <v>44865.999988425989</v>
      </c>
      <c r="H126" s="8">
        <v>44882</v>
      </c>
      <c r="I126" s="9">
        <v>80800</v>
      </c>
      <c r="J126" s="9">
        <v>0</v>
      </c>
      <c r="K126" s="9">
        <v>80800</v>
      </c>
      <c r="L126" s="9">
        <v>80800</v>
      </c>
      <c r="M126" s="16" t="s">
        <v>22</v>
      </c>
      <c r="N126" s="1" t="s">
        <v>1281</v>
      </c>
      <c r="O126" s="1"/>
    </row>
    <row r="127" spans="1:15" x14ac:dyDescent="0.25">
      <c r="A127" s="1">
        <v>805027287</v>
      </c>
      <c r="B127" s="1" t="s">
        <v>13</v>
      </c>
      <c r="C127" s="7" t="s">
        <v>14</v>
      </c>
      <c r="D127" s="7">
        <v>259140</v>
      </c>
      <c r="E127" s="7" t="s">
        <v>878</v>
      </c>
      <c r="F127" s="7" t="s">
        <v>879</v>
      </c>
      <c r="G127" s="8">
        <v>44865.999988425989</v>
      </c>
      <c r="H127" s="8">
        <v>44882</v>
      </c>
      <c r="I127" s="9">
        <v>80800</v>
      </c>
      <c r="J127" s="9">
        <v>0</v>
      </c>
      <c r="K127" s="9">
        <v>80800</v>
      </c>
      <c r="L127" s="9">
        <v>80800</v>
      </c>
      <c r="M127" s="16" t="s">
        <v>22</v>
      </c>
      <c r="N127" s="1" t="s">
        <v>1281</v>
      </c>
      <c r="O127" s="1"/>
    </row>
    <row r="128" spans="1:15" x14ac:dyDescent="0.25">
      <c r="A128" s="1">
        <v>805027287</v>
      </c>
      <c r="B128" s="1" t="s">
        <v>13</v>
      </c>
      <c r="C128" s="7" t="s">
        <v>14</v>
      </c>
      <c r="D128" s="7">
        <v>259157</v>
      </c>
      <c r="E128" s="7" t="s">
        <v>880</v>
      </c>
      <c r="F128" s="7" t="s">
        <v>881</v>
      </c>
      <c r="G128" s="8">
        <v>44865.999988425989</v>
      </c>
      <c r="H128" s="8">
        <v>44882</v>
      </c>
      <c r="I128" s="9">
        <v>80800</v>
      </c>
      <c r="J128" s="9">
        <v>0</v>
      </c>
      <c r="K128" s="9">
        <v>80800</v>
      </c>
      <c r="L128" s="9">
        <v>80800</v>
      </c>
      <c r="M128" s="16" t="s">
        <v>22</v>
      </c>
      <c r="N128" s="1" t="s">
        <v>1281</v>
      </c>
      <c r="O128" s="1"/>
    </row>
    <row r="129" spans="1:15" x14ac:dyDescent="0.25">
      <c r="A129" s="1">
        <v>805027287</v>
      </c>
      <c r="B129" s="1" t="s">
        <v>13</v>
      </c>
      <c r="C129" s="7" t="s">
        <v>14</v>
      </c>
      <c r="D129" s="7">
        <v>259162</v>
      </c>
      <c r="E129" s="7" t="s">
        <v>882</v>
      </c>
      <c r="F129" s="7" t="s">
        <v>883</v>
      </c>
      <c r="G129" s="8">
        <v>44865.999988425989</v>
      </c>
      <c r="H129" s="8">
        <v>44882</v>
      </c>
      <c r="I129" s="9">
        <v>80800</v>
      </c>
      <c r="J129" s="9">
        <v>0</v>
      </c>
      <c r="K129" s="9">
        <v>80800</v>
      </c>
      <c r="L129" s="9">
        <v>80800</v>
      </c>
      <c r="M129" s="16" t="s">
        <v>22</v>
      </c>
      <c r="N129" s="1" t="s">
        <v>1281</v>
      </c>
      <c r="O129" s="1"/>
    </row>
    <row r="130" spans="1:15" x14ac:dyDescent="0.25">
      <c r="A130" s="1">
        <v>805027287</v>
      </c>
      <c r="B130" s="1" t="s">
        <v>13</v>
      </c>
      <c r="C130" s="7" t="s">
        <v>14</v>
      </c>
      <c r="D130" s="7">
        <v>259163</v>
      </c>
      <c r="E130" s="7" t="s">
        <v>884</v>
      </c>
      <c r="F130" s="7" t="s">
        <v>885</v>
      </c>
      <c r="G130" s="8">
        <v>44865.999988425989</v>
      </c>
      <c r="H130" s="8">
        <v>44882</v>
      </c>
      <c r="I130" s="9">
        <v>80800</v>
      </c>
      <c r="J130" s="9">
        <v>0</v>
      </c>
      <c r="K130" s="9">
        <v>80800</v>
      </c>
      <c r="L130" s="9">
        <v>80800</v>
      </c>
      <c r="M130" s="16" t="s">
        <v>22</v>
      </c>
      <c r="N130" s="1" t="s">
        <v>1281</v>
      </c>
      <c r="O130" s="1"/>
    </row>
    <row r="131" spans="1:15" x14ac:dyDescent="0.25">
      <c r="A131" s="1">
        <v>805027287</v>
      </c>
      <c r="B131" s="1" t="s">
        <v>13</v>
      </c>
      <c r="C131" s="7" t="s">
        <v>14</v>
      </c>
      <c r="D131" s="7">
        <v>259175</v>
      </c>
      <c r="E131" s="7" t="s">
        <v>886</v>
      </c>
      <c r="F131" s="7" t="s">
        <v>887</v>
      </c>
      <c r="G131" s="8">
        <v>44865.999988425989</v>
      </c>
      <c r="H131" s="8">
        <v>44882</v>
      </c>
      <c r="I131" s="9">
        <v>80800</v>
      </c>
      <c r="J131" s="9">
        <v>0</v>
      </c>
      <c r="K131" s="9">
        <v>80800</v>
      </c>
      <c r="L131" s="9">
        <v>80800</v>
      </c>
      <c r="M131" s="16" t="s">
        <v>22</v>
      </c>
      <c r="N131" s="1" t="s">
        <v>1281</v>
      </c>
      <c r="O131" s="1"/>
    </row>
    <row r="132" spans="1:15" x14ac:dyDescent="0.25">
      <c r="A132" s="1">
        <v>805027287</v>
      </c>
      <c r="B132" s="1" t="s">
        <v>13</v>
      </c>
      <c r="C132" s="7" t="s">
        <v>14</v>
      </c>
      <c r="D132" s="7">
        <v>259181</v>
      </c>
      <c r="E132" s="7" t="s">
        <v>892</v>
      </c>
      <c r="F132" s="7" t="s">
        <v>893</v>
      </c>
      <c r="G132" s="8">
        <v>44865.999988425989</v>
      </c>
      <c r="H132" s="8">
        <v>44882</v>
      </c>
      <c r="I132" s="9">
        <v>80800</v>
      </c>
      <c r="J132" s="9">
        <v>0</v>
      </c>
      <c r="K132" s="9">
        <v>80800</v>
      </c>
      <c r="L132" s="9">
        <v>80800</v>
      </c>
      <c r="M132" s="16" t="s">
        <v>22</v>
      </c>
      <c r="N132" s="1" t="s">
        <v>1281</v>
      </c>
      <c r="O132" s="1"/>
    </row>
    <row r="133" spans="1:15" x14ac:dyDescent="0.25">
      <c r="A133" s="1">
        <v>805027287</v>
      </c>
      <c r="B133" s="1" t="s">
        <v>13</v>
      </c>
      <c r="C133" s="7" t="s">
        <v>14</v>
      </c>
      <c r="D133" s="7">
        <v>259187</v>
      </c>
      <c r="E133" s="7" t="s">
        <v>894</v>
      </c>
      <c r="F133" s="7" t="s">
        <v>895</v>
      </c>
      <c r="G133" s="8">
        <v>44865.999988425989</v>
      </c>
      <c r="H133" s="8">
        <v>44882</v>
      </c>
      <c r="I133" s="9">
        <v>80800</v>
      </c>
      <c r="J133" s="9">
        <v>0</v>
      </c>
      <c r="K133" s="9">
        <v>80800</v>
      </c>
      <c r="L133" s="9">
        <v>80800</v>
      </c>
      <c r="M133" s="16" t="s">
        <v>22</v>
      </c>
      <c r="N133" s="1" t="s">
        <v>1281</v>
      </c>
      <c r="O133" s="1"/>
    </row>
    <row r="134" spans="1:15" x14ac:dyDescent="0.25">
      <c r="A134" s="1">
        <v>805027287</v>
      </c>
      <c r="B134" s="1" t="s">
        <v>13</v>
      </c>
      <c r="C134" s="7" t="s">
        <v>14</v>
      </c>
      <c r="D134" s="7">
        <v>259196</v>
      </c>
      <c r="E134" s="7" t="s">
        <v>898</v>
      </c>
      <c r="F134" s="7" t="s">
        <v>899</v>
      </c>
      <c r="G134" s="8">
        <v>44865.999988425989</v>
      </c>
      <c r="H134" s="8">
        <v>44882</v>
      </c>
      <c r="I134" s="9">
        <v>80800</v>
      </c>
      <c r="J134" s="9">
        <v>0</v>
      </c>
      <c r="K134" s="9">
        <v>80800</v>
      </c>
      <c r="L134" s="9">
        <v>80800</v>
      </c>
      <c r="M134" s="16" t="s">
        <v>22</v>
      </c>
      <c r="N134" s="1" t="s">
        <v>1281</v>
      </c>
      <c r="O134" s="1"/>
    </row>
    <row r="135" spans="1:15" x14ac:dyDescent="0.25">
      <c r="A135" s="1">
        <v>805027287</v>
      </c>
      <c r="B135" s="1" t="s">
        <v>13</v>
      </c>
      <c r="C135" s="7" t="s">
        <v>14</v>
      </c>
      <c r="D135" s="7">
        <v>259207</v>
      </c>
      <c r="E135" s="7" t="s">
        <v>900</v>
      </c>
      <c r="F135" s="7" t="s">
        <v>901</v>
      </c>
      <c r="G135" s="8">
        <v>44865.999988425989</v>
      </c>
      <c r="H135" s="8">
        <v>44882</v>
      </c>
      <c r="I135" s="9">
        <v>80800</v>
      </c>
      <c r="J135" s="9">
        <v>0</v>
      </c>
      <c r="K135" s="9">
        <v>80800</v>
      </c>
      <c r="L135" s="9">
        <v>80800</v>
      </c>
      <c r="M135" s="16" t="s">
        <v>22</v>
      </c>
      <c r="N135" s="1" t="s">
        <v>1281</v>
      </c>
      <c r="O135" s="1"/>
    </row>
    <row r="136" spans="1:15" x14ac:dyDescent="0.25">
      <c r="A136" s="1">
        <v>805027287</v>
      </c>
      <c r="B136" s="1" t="s">
        <v>13</v>
      </c>
      <c r="C136" s="7" t="s">
        <v>14</v>
      </c>
      <c r="D136" s="7">
        <v>259208</v>
      </c>
      <c r="E136" s="7" t="s">
        <v>902</v>
      </c>
      <c r="F136" s="7" t="s">
        <v>903</v>
      </c>
      <c r="G136" s="8">
        <v>44865.999988425989</v>
      </c>
      <c r="H136" s="8">
        <v>44882</v>
      </c>
      <c r="I136" s="9">
        <v>80800</v>
      </c>
      <c r="J136" s="9">
        <v>0</v>
      </c>
      <c r="K136" s="9">
        <v>80800</v>
      </c>
      <c r="L136" s="9">
        <v>80800</v>
      </c>
      <c r="M136" s="16" t="s">
        <v>21</v>
      </c>
      <c r="N136" s="1" t="s">
        <v>1281</v>
      </c>
      <c r="O136" s="1"/>
    </row>
    <row r="137" spans="1:15" x14ac:dyDescent="0.25">
      <c r="A137" s="1">
        <v>805027287</v>
      </c>
      <c r="B137" s="1" t="s">
        <v>13</v>
      </c>
      <c r="C137" s="7" t="s">
        <v>14</v>
      </c>
      <c r="D137" s="7">
        <v>259258</v>
      </c>
      <c r="E137" s="7" t="s">
        <v>926</v>
      </c>
      <c r="F137" s="7" t="s">
        <v>927</v>
      </c>
      <c r="G137" s="8">
        <v>44865.999988425989</v>
      </c>
      <c r="H137" s="8">
        <v>44882</v>
      </c>
      <c r="I137" s="9">
        <v>80800</v>
      </c>
      <c r="J137" s="9">
        <v>0</v>
      </c>
      <c r="K137" s="9">
        <v>80800</v>
      </c>
      <c r="L137" s="9">
        <v>80800</v>
      </c>
      <c r="M137" s="16" t="s">
        <v>21</v>
      </c>
      <c r="N137" s="1" t="s">
        <v>1281</v>
      </c>
      <c r="O137" s="1"/>
    </row>
    <row r="138" spans="1:15" x14ac:dyDescent="0.25">
      <c r="A138" s="1">
        <v>805027287</v>
      </c>
      <c r="B138" s="1" t="s">
        <v>13</v>
      </c>
      <c r="C138" s="7" t="s">
        <v>14</v>
      </c>
      <c r="D138" s="7">
        <v>259283</v>
      </c>
      <c r="E138" s="7" t="s">
        <v>928</v>
      </c>
      <c r="F138" s="7" t="s">
        <v>929</v>
      </c>
      <c r="G138" s="8">
        <v>44865.999988425989</v>
      </c>
      <c r="H138" s="8">
        <v>44882</v>
      </c>
      <c r="I138" s="9">
        <v>80800</v>
      </c>
      <c r="J138" s="9">
        <v>0</v>
      </c>
      <c r="K138" s="9">
        <v>80800</v>
      </c>
      <c r="L138" s="9">
        <v>80800</v>
      </c>
      <c r="M138" s="16" t="s">
        <v>22</v>
      </c>
      <c r="N138" s="1" t="s">
        <v>1281</v>
      </c>
      <c r="O138" s="1"/>
    </row>
    <row r="139" spans="1:15" x14ac:dyDescent="0.25">
      <c r="A139" s="1">
        <v>805027287</v>
      </c>
      <c r="B139" s="1" t="s">
        <v>13</v>
      </c>
      <c r="C139" s="7" t="s">
        <v>14</v>
      </c>
      <c r="D139" s="7">
        <v>259290</v>
      </c>
      <c r="E139" s="7" t="s">
        <v>930</v>
      </c>
      <c r="F139" s="7" t="s">
        <v>931</v>
      </c>
      <c r="G139" s="8">
        <v>44865.999988425989</v>
      </c>
      <c r="H139" s="8">
        <v>44882</v>
      </c>
      <c r="I139" s="9">
        <v>80800</v>
      </c>
      <c r="J139" s="9">
        <v>0</v>
      </c>
      <c r="K139" s="9">
        <v>80800</v>
      </c>
      <c r="L139" s="9">
        <v>80800</v>
      </c>
      <c r="M139" s="16" t="s">
        <v>22</v>
      </c>
      <c r="N139" s="1" t="s">
        <v>1281</v>
      </c>
      <c r="O139" s="1"/>
    </row>
    <row r="140" spans="1:15" x14ac:dyDescent="0.25">
      <c r="A140" s="1">
        <v>805027287</v>
      </c>
      <c r="B140" s="1" t="s">
        <v>13</v>
      </c>
      <c r="C140" s="7" t="s">
        <v>14</v>
      </c>
      <c r="D140" s="7">
        <v>259291</v>
      </c>
      <c r="E140" s="7" t="s">
        <v>932</v>
      </c>
      <c r="F140" s="7" t="s">
        <v>933</v>
      </c>
      <c r="G140" s="8">
        <v>44865.999988425989</v>
      </c>
      <c r="H140" s="8">
        <v>44882</v>
      </c>
      <c r="I140" s="9">
        <v>80800</v>
      </c>
      <c r="J140" s="9">
        <v>0</v>
      </c>
      <c r="K140" s="9">
        <v>80800</v>
      </c>
      <c r="L140" s="9">
        <v>80800</v>
      </c>
      <c r="M140" s="16" t="s">
        <v>22</v>
      </c>
      <c r="N140" s="1" t="s">
        <v>1281</v>
      </c>
      <c r="O140" s="1"/>
    </row>
    <row r="141" spans="1:15" x14ac:dyDescent="0.25">
      <c r="A141" s="1">
        <v>805027287</v>
      </c>
      <c r="B141" s="1" t="s">
        <v>13</v>
      </c>
      <c r="C141" s="7" t="s">
        <v>14</v>
      </c>
      <c r="D141" s="7">
        <v>259315</v>
      </c>
      <c r="E141" s="7" t="s">
        <v>938</v>
      </c>
      <c r="F141" s="7" t="s">
        <v>939</v>
      </c>
      <c r="G141" s="8">
        <v>44865.999988425989</v>
      </c>
      <c r="H141" s="8">
        <v>44882</v>
      </c>
      <c r="I141" s="9">
        <v>80800</v>
      </c>
      <c r="J141" s="9">
        <v>0</v>
      </c>
      <c r="K141" s="9">
        <v>80800</v>
      </c>
      <c r="L141" s="9">
        <v>80800</v>
      </c>
      <c r="M141" s="16" t="s">
        <v>22</v>
      </c>
      <c r="N141" s="1" t="s">
        <v>1281</v>
      </c>
      <c r="O141" s="1"/>
    </row>
    <row r="142" spans="1:15" x14ac:dyDescent="0.25">
      <c r="A142" s="1">
        <v>805027287</v>
      </c>
      <c r="B142" s="1" t="s">
        <v>13</v>
      </c>
      <c r="C142" s="7" t="s">
        <v>14</v>
      </c>
      <c r="D142" s="7">
        <v>259319</v>
      </c>
      <c r="E142" s="7" t="s">
        <v>940</v>
      </c>
      <c r="F142" s="7" t="s">
        <v>941</v>
      </c>
      <c r="G142" s="8">
        <v>44865.999988425989</v>
      </c>
      <c r="H142" s="8">
        <v>44882</v>
      </c>
      <c r="I142" s="9">
        <v>80800</v>
      </c>
      <c r="J142" s="9">
        <v>0</v>
      </c>
      <c r="K142" s="9">
        <v>80800</v>
      </c>
      <c r="L142" s="9">
        <v>80800</v>
      </c>
      <c r="M142" s="16" t="s">
        <v>22</v>
      </c>
      <c r="N142" s="1" t="s">
        <v>1281</v>
      </c>
      <c r="O142" s="1"/>
    </row>
    <row r="143" spans="1:15" x14ac:dyDescent="0.25">
      <c r="A143" s="1">
        <v>805027287</v>
      </c>
      <c r="B143" s="1" t="s">
        <v>13</v>
      </c>
      <c r="C143" s="7" t="s">
        <v>14</v>
      </c>
      <c r="D143" s="7">
        <v>259321</v>
      </c>
      <c r="E143" s="7" t="s">
        <v>942</v>
      </c>
      <c r="F143" s="7" t="s">
        <v>943</v>
      </c>
      <c r="G143" s="8">
        <v>44865.999988425989</v>
      </c>
      <c r="H143" s="8">
        <v>44882</v>
      </c>
      <c r="I143" s="9">
        <v>80800</v>
      </c>
      <c r="J143" s="9">
        <v>0</v>
      </c>
      <c r="K143" s="9">
        <v>80800</v>
      </c>
      <c r="L143" s="9">
        <v>80800</v>
      </c>
      <c r="M143" s="16" t="s">
        <v>22</v>
      </c>
      <c r="N143" s="1" t="s">
        <v>1281</v>
      </c>
      <c r="O143" s="1"/>
    </row>
    <row r="144" spans="1:15" x14ac:dyDescent="0.25">
      <c r="A144" s="1">
        <v>805027287</v>
      </c>
      <c r="B144" s="1" t="s">
        <v>13</v>
      </c>
      <c r="C144" s="7" t="s">
        <v>14</v>
      </c>
      <c r="D144" s="7">
        <v>259327</v>
      </c>
      <c r="E144" s="7" t="s">
        <v>944</v>
      </c>
      <c r="F144" s="7" t="s">
        <v>945</v>
      </c>
      <c r="G144" s="8">
        <v>44865.999988425989</v>
      </c>
      <c r="H144" s="8">
        <v>44882</v>
      </c>
      <c r="I144" s="9">
        <v>80800</v>
      </c>
      <c r="J144" s="9">
        <v>0</v>
      </c>
      <c r="K144" s="9">
        <v>80800</v>
      </c>
      <c r="L144" s="9">
        <v>80800</v>
      </c>
      <c r="M144" s="16" t="s">
        <v>22</v>
      </c>
      <c r="N144" s="1" t="s">
        <v>1281</v>
      </c>
      <c r="O144" s="1"/>
    </row>
    <row r="145" spans="1:15" x14ac:dyDescent="0.25">
      <c r="A145" s="1">
        <v>805027287</v>
      </c>
      <c r="B145" s="1" t="s">
        <v>13</v>
      </c>
      <c r="C145" s="7" t="s">
        <v>14</v>
      </c>
      <c r="D145" s="7">
        <v>259332</v>
      </c>
      <c r="E145" s="7" t="s">
        <v>946</v>
      </c>
      <c r="F145" s="7" t="s">
        <v>947</v>
      </c>
      <c r="G145" s="8">
        <v>44865.999988425989</v>
      </c>
      <c r="H145" s="8">
        <v>44882</v>
      </c>
      <c r="I145" s="9">
        <v>80800</v>
      </c>
      <c r="J145" s="9">
        <v>0</v>
      </c>
      <c r="K145" s="9">
        <v>80800</v>
      </c>
      <c r="L145" s="9">
        <v>80800</v>
      </c>
      <c r="M145" s="16" t="s">
        <v>22</v>
      </c>
      <c r="N145" s="1" t="s">
        <v>1281</v>
      </c>
      <c r="O145" s="1"/>
    </row>
    <row r="146" spans="1:15" x14ac:dyDescent="0.25">
      <c r="A146" s="1">
        <v>805027287</v>
      </c>
      <c r="B146" s="1" t="s">
        <v>13</v>
      </c>
      <c r="C146" s="7" t="s">
        <v>14</v>
      </c>
      <c r="D146" s="7">
        <v>259333</v>
      </c>
      <c r="E146" s="7" t="s">
        <v>948</v>
      </c>
      <c r="F146" s="7" t="s">
        <v>949</v>
      </c>
      <c r="G146" s="8">
        <v>44865.999988425989</v>
      </c>
      <c r="H146" s="8">
        <v>44882</v>
      </c>
      <c r="I146" s="9">
        <v>80800</v>
      </c>
      <c r="J146" s="9">
        <v>0</v>
      </c>
      <c r="K146" s="9">
        <v>80800</v>
      </c>
      <c r="L146" s="9">
        <v>80800</v>
      </c>
      <c r="M146" s="16" t="s">
        <v>22</v>
      </c>
      <c r="N146" s="1" t="s">
        <v>1281</v>
      </c>
      <c r="O146" s="1"/>
    </row>
    <row r="147" spans="1:15" x14ac:dyDescent="0.25">
      <c r="A147" s="1">
        <v>805027287</v>
      </c>
      <c r="B147" s="1" t="s">
        <v>13</v>
      </c>
      <c r="C147" s="7" t="s">
        <v>14</v>
      </c>
      <c r="D147" s="7">
        <v>259334</v>
      </c>
      <c r="E147" s="7" t="s">
        <v>950</v>
      </c>
      <c r="F147" s="7" t="s">
        <v>951</v>
      </c>
      <c r="G147" s="8">
        <v>44865.999988425989</v>
      </c>
      <c r="H147" s="8">
        <v>44882</v>
      </c>
      <c r="I147" s="9">
        <v>80800</v>
      </c>
      <c r="J147" s="9">
        <v>0</v>
      </c>
      <c r="K147" s="9">
        <v>80800</v>
      </c>
      <c r="L147" s="9">
        <v>80800</v>
      </c>
      <c r="M147" s="16" t="s">
        <v>22</v>
      </c>
      <c r="N147" s="1" t="s">
        <v>1281</v>
      </c>
      <c r="O147" s="1"/>
    </row>
    <row r="148" spans="1:15" x14ac:dyDescent="0.25">
      <c r="A148" s="1">
        <v>805027287</v>
      </c>
      <c r="B148" s="1" t="s">
        <v>13</v>
      </c>
      <c r="C148" s="7" t="s">
        <v>14</v>
      </c>
      <c r="D148" s="7">
        <v>259361</v>
      </c>
      <c r="E148" s="7" t="s">
        <v>960</v>
      </c>
      <c r="F148" s="7" t="s">
        <v>961</v>
      </c>
      <c r="G148" s="8">
        <v>44865.999988425989</v>
      </c>
      <c r="H148" s="8">
        <v>44882</v>
      </c>
      <c r="I148" s="9">
        <v>80800</v>
      </c>
      <c r="J148" s="9">
        <v>0</v>
      </c>
      <c r="K148" s="9">
        <v>80800</v>
      </c>
      <c r="L148" s="9">
        <v>80800</v>
      </c>
      <c r="M148" s="16" t="s">
        <v>22</v>
      </c>
      <c r="N148" s="1" t="s">
        <v>1281</v>
      </c>
      <c r="O148" s="1"/>
    </row>
    <row r="149" spans="1:15" x14ac:dyDescent="0.25">
      <c r="A149" s="1">
        <v>805027287</v>
      </c>
      <c r="B149" s="1" t="s">
        <v>13</v>
      </c>
      <c r="C149" s="7" t="s">
        <v>14</v>
      </c>
      <c r="D149" s="7">
        <v>259416</v>
      </c>
      <c r="E149" s="7" t="s">
        <v>970</v>
      </c>
      <c r="F149" s="7" t="s">
        <v>971</v>
      </c>
      <c r="G149" s="8">
        <v>44865.999988425989</v>
      </c>
      <c r="H149" s="8">
        <v>44882</v>
      </c>
      <c r="I149" s="9">
        <v>80800</v>
      </c>
      <c r="J149" s="9">
        <v>0</v>
      </c>
      <c r="K149" s="9">
        <v>80800</v>
      </c>
      <c r="L149" s="9">
        <v>80800</v>
      </c>
      <c r="M149" s="16" t="s">
        <v>22</v>
      </c>
      <c r="N149" s="1" t="s">
        <v>1281</v>
      </c>
      <c r="O149" s="1"/>
    </row>
    <row r="150" spans="1:15" x14ac:dyDescent="0.25">
      <c r="A150" s="1">
        <v>805027287</v>
      </c>
      <c r="B150" s="1" t="s">
        <v>13</v>
      </c>
      <c r="C150" s="7" t="s">
        <v>14</v>
      </c>
      <c r="D150" s="7">
        <v>259429</v>
      </c>
      <c r="E150" s="7" t="s">
        <v>976</v>
      </c>
      <c r="F150" s="7" t="s">
        <v>977</v>
      </c>
      <c r="G150" s="8">
        <v>44865.999988425989</v>
      </c>
      <c r="H150" s="8">
        <v>44882</v>
      </c>
      <c r="I150" s="9">
        <v>80800</v>
      </c>
      <c r="J150" s="9">
        <v>0</v>
      </c>
      <c r="K150" s="9">
        <v>80800</v>
      </c>
      <c r="L150" s="9">
        <v>80800</v>
      </c>
      <c r="M150" s="16" t="s">
        <v>22</v>
      </c>
      <c r="N150" s="1" t="s">
        <v>1281</v>
      </c>
      <c r="O150" s="1"/>
    </row>
    <row r="151" spans="1:15" x14ac:dyDescent="0.25">
      <c r="A151" s="1">
        <v>805027287</v>
      </c>
      <c r="B151" s="1" t="s">
        <v>13</v>
      </c>
      <c r="C151" s="7" t="s">
        <v>14</v>
      </c>
      <c r="D151" s="7">
        <v>259432</v>
      </c>
      <c r="E151" s="7" t="s">
        <v>978</v>
      </c>
      <c r="F151" s="7" t="s">
        <v>979</v>
      </c>
      <c r="G151" s="8">
        <v>44865.999988425989</v>
      </c>
      <c r="H151" s="8">
        <v>44882</v>
      </c>
      <c r="I151" s="9">
        <v>80800</v>
      </c>
      <c r="J151" s="9">
        <v>0</v>
      </c>
      <c r="K151" s="9">
        <v>80800</v>
      </c>
      <c r="L151" s="9">
        <v>80800</v>
      </c>
      <c r="M151" s="16" t="s">
        <v>22</v>
      </c>
      <c r="N151" s="1" t="s">
        <v>1281</v>
      </c>
      <c r="O151" s="1"/>
    </row>
    <row r="152" spans="1:15" x14ac:dyDescent="0.25">
      <c r="A152" s="1">
        <v>805027287</v>
      </c>
      <c r="B152" s="1" t="s">
        <v>13</v>
      </c>
      <c r="C152" s="7" t="s">
        <v>14</v>
      </c>
      <c r="D152" s="7">
        <v>259441</v>
      </c>
      <c r="E152" s="7" t="s">
        <v>980</v>
      </c>
      <c r="F152" s="7" t="s">
        <v>981</v>
      </c>
      <c r="G152" s="8">
        <v>44865.999988425989</v>
      </c>
      <c r="H152" s="8">
        <v>44882</v>
      </c>
      <c r="I152" s="9">
        <v>80800</v>
      </c>
      <c r="J152" s="9">
        <v>0</v>
      </c>
      <c r="K152" s="9">
        <v>80800</v>
      </c>
      <c r="L152" s="9">
        <v>80800</v>
      </c>
      <c r="M152" s="16" t="s">
        <v>22</v>
      </c>
      <c r="N152" s="1" t="s">
        <v>1281</v>
      </c>
      <c r="O152" s="1"/>
    </row>
    <row r="153" spans="1:15" x14ac:dyDescent="0.25">
      <c r="A153" s="1">
        <v>805027287</v>
      </c>
      <c r="B153" s="1" t="s">
        <v>13</v>
      </c>
      <c r="C153" s="7" t="s">
        <v>14</v>
      </c>
      <c r="D153" s="7">
        <v>259447</v>
      </c>
      <c r="E153" s="7" t="s">
        <v>982</v>
      </c>
      <c r="F153" s="7" t="s">
        <v>983</v>
      </c>
      <c r="G153" s="8">
        <v>44865.999988425989</v>
      </c>
      <c r="H153" s="8">
        <v>44882</v>
      </c>
      <c r="I153" s="9">
        <v>80800</v>
      </c>
      <c r="J153" s="9">
        <v>0</v>
      </c>
      <c r="K153" s="9">
        <v>80800</v>
      </c>
      <c r="L153" s="9">
        <v>80800</v>
      </c>
      <c r="M153" s="16" t="s">
        <v>22</v>
      </c>
      <c r="N153" s="1" t="s">
        <v>1281</v>
      </c>
      <c r="O153" s="1"/>
    </row>
    <row r="154" spans="1:15" x14ac:dyDescent="0.25">
      <c r="A154" s="1">
        <v>805027287</v>
      </c>
      <c r="B154" s="1" t="s">
        <v>13</v>
      </c>
      <c r="C154" s="7" t="s">
        <v>14</v>
      </c>
      <c r="D154" s="7">
        <v>259454</v>
      </c>
      <c r="E154" s="7" t="s">
        <v>984</v>
      </c>
      <c r="F154" s="7" t="s">
        <v>985</v>
      </c>
      <c r="G154" s="8">
        <v>44865.999988425989</v>
      </c>
      <c r="H154" s="8">
        <v>44882</v>
      </c>
      <c r="I154" s="9">
        <v>80800</v>
      </c>
      <c r="J154" s="9">
        <v>0</v>
      </c>
      <c r="K154" s="9">
        <v>80800</v>
      </c>
      <c r="L154" s="9">
        <v>80800</v>
      </c>
      <c r="M154" s="16" t="s">
        <v>22</v>
      </c>
      <c r="N154" s="1" t="s">
        <v>1281</v>
      </c>
      <c r="O154" s="1"/>
    </row>
    <row r="155" spans="1:15" x14ac:dyDescent="0.25">
      <c r="A155" s="1">
        <v>805027287</v>
      </c>
      <c r="B155" s="1" t="s">
        <v>13</v>
      </c>
      <c r="C155" s="7" t="s">
        <v>14</v>
      </c>
      <c r="D155" s="7">
        <v>259457</v>
      </c>
      <c r="E155" s="7" t="s">
        <v>986</v>
      </c>
      <c r="F155" s="7" t="s">
        <v>987</v>
      </c>
      <c r="G155" s="8">
        <v>44865.999988425989</v>
      </c>
      <c r="H155" s="8">
        <v>44882</v>
      </c>
      <c r="I155" s="9">
        <v>80800</v>
      </c>
      <c r="J155" s="9">
        <v>0</v>
      </c>
      <c r="K155" s="9">
        <v>80800</v>
      </c>
      <c r="L155" s="9">
        <v>80800</v>
      </c>
      <c r="M155" s="16" t="s">
        <v>22</v>
      </c>
      <c r="N155" s="1" t="s">
        <v>1281</v>
      </c>
      <c r="O155" s="1"/>
    </row>
    <row r="156" spans="1:15" x14ac:dyDescent="0.25">
      <c r="A156" s="1">
        <v>805027287</v>
      </c>
      <c r="B156" s="1" t="s">
        <v>13</v>
      </c>
      <c r="C156" s="7" t="s">
        <v>14</v>
      </c>
      <c r="D156" s="7">
        <v>259471</v>
      </c>
      <c r="E156" s="7" t="s">
        <v>988</v>
      </c>
      <c r="F156" s="7" t="s">
        <v>989</v>
      </c>
      <c r="G156" s="8">
        <v>44865.999988425989</v>
      </c>
      <c r="H156" s="8">
        <v>44882</v>
      </c>
      <c r="I156" s="9">
        <v>80800</v>
      </c>
      <c r="J156" s="9">
        <v>0</v>
      </c>
      <c r="K156" s="9">
        <v>80800</v>
      </c>
      <c r="L156" s="9">
        <v>80800</v>
      </c>
      <c r="M156" s="16" t="s">
        <v>22</v>
      </c>
      <c r="N156" s="1" t="s">
        <v>1281</v>
      </c>
      <c r="O156" s="1"/>
    </row>
    <row r="157" spans="1:15" x14ac:dyDescent="0.25">
      <c r="A157" s="1">
        <v>805027287</v>
      </c>
      <c r="B157" s="1" t="s">
        <v>13</v>
      </c>
      <c r="C157" s="7" t="s">
        <v>14</v>
      </c>
      <c r="D157" s="7">
        <v>259477</v>
      </c>
      <c r="E157" s="7" t="s">
        <v>990</v>
      </c>
      <c r="F157" s="7" t="s">
        <v>991</v>
      </c>
      <c r="G157" s="8">
        <v>44865.999988425989</v>
      </c>
      <c r="H157" s="8">
        <v>44882</v>
      </c>
      <c r="I157" s="9">
        <v>80800</v>
      </c>
      <c r="J157" s="9">
        <v>0</v>
      </c>
      <c r="K157" s="9">
        <v>80800</v>
      </c>
      <c r="L157" s="9">
        <v>80800</v>
      </c>
      <c r="M157" s="16" t="s">
        <v>22</v>
      </c>
      <c r="N157" s="1" t="s">
        <v>1281</v>
      </c>
      <c r="O157" s="1"/>
    </row>
    <row r="158" spans="1:15" x14ac:dyDescent="0.25">
      <c r="A158" s="1">
        <v>805027287</v>
      </c>
      <c r="B158" s="1" t="s">
        <v>13</v>
      </c>
      <c r="C158" s="7" t="s">
        <v>14</v>
      </c>
      <c r="D158" s="7">
        <v>259478</v>
      </c>
      <c r="E158" s="7" t="s">
        <v>992</v>
      </c>
      <c r="F158" s="7" t="s">
        <v>993</v>
      </c>
      <c r="G158" s="8">
        <v>44865.999988425989</v>
      </c>
      <c r="H158" s="8">
        <v>44882</v>
      </c>
      <c r="I158" s="9">
        <v>80800</v>
      </c>
      <c r="J158" s="9">
        <v>0</v>
      </c>
      <c r="K158" s="9">
        <v>80800</v>
      </c>
      <c r="L158" s="9">
        <v>80800</v>
      </c>
      <c r="M158" s="16" t="s">
        <v>22</v>
      </c>
      <c r="N158" s="1" t="s">
        <v>1281</v>
      </c>
      <c r="O158" s="1"/>
    </row>
    <row r="159" spans="1:15" x14ac:dyDescent="0.25">
      <c r="A159" s="1">
        <v>805027287</v>
      </c>
      <c r="B159" s="1" t="s">
        <v>13</v>
      </c>
      <c r="C159" s="7" t="s">
        <v>14</v>
      </c>
      <c r="D159" s="7">
        <v>259479</v>
      </c>
      <c r="E159" s="7" t="s">
        <v>994</v>
      </c>
      <c r="F159" s="7" t="s">
        <v>995</v>
      </c>
      <c r="G159" s="8">
        <v>44865.999988425989</v>
      </c>
      <c r="H159" s="8">
        <v>44882</v>
      </c>
      <c r="I159" s="9">
        <v>80800</v>
      </c>
      <c r="J159" s="9">
        <v>0</v>
      </c>
      <c r="K159" s="9">
        <v>80800</v>
      </c>
      <c r="L159" s="9">
        <v>80800</v>
      </c>
      <c r="M159" s="16" t="s">
        <v>22</v>
      </c>
      <c r="N159" s="1" t="s">
        <v>1281</v>
      </c>
      <c r="O159" s="1"/>
    </row>
    <row r="160" spans="1:15" x14ac:dyDescent="0.25">
      <c r="A160" s="1">
        <v>805027287</v>
      </c>
      <c r="B160" s="1" t="s">
        <v>13</v>
      </c>
      <c r="C160" s="7" t="s">
        <v>14</v>
      </c>
      <c r="D160" s="7">
        <v>259480</v>
      </c>
      <c r="E160" s="7" t="s">
        <v>996</v>
      </c>
      <c r="F160" s="7" t="s">
        <v>997</v>
      </c>
      <c r="G160" s="8">
        <v>44865.999988425989</v>
      </c>
      <c r="H160" s="8">
        <v>44882</v>
      </c>
      <c r="I160" s="9">
        <v>80800</v>
      </c>
      <c r="J160" s="9">
        <v>0</v>
      </c>
      <c r="K160" s="9">
        <v>80800</v>
      </c>
      <c r="L160" s="9">
        <v>80800</v>
      </c>
      <c r="M160" s="16" t="s">
        <v>22</v>
      </c>
      <c r="N160" s="1" t="s">
        <v>1281</v>
      </c>
      <c r="O160" s="1"/>
    </row>
    <row r="161" spans="1:15" x14ac:dyDescent="0.25">
      <c r="A161" s="1">
        <v>805027287</v>
      </c>
      <c r="B161" s="1" t="s">
        <v>13</v>
      </c>
      <c r="C161" s="7" t="s">
        <v>14</v>
      </c>
      <c r="D161" s="7">
        <v>259482</v>
      </c>
      <c r="E161" s="7" t="s">
        <v>998</v>
      </c>
      <c r="F161" s="7" t="s">
        <v>999</v>
      </c>
      <c r="G161" s="8">
        <v>44865.999988425989</v>
      </c>
      <c r="H161" s="8">
        <v>44882</v>
      </c>
      <c r="I161" s="9">
        <v>80800</v>
      </c>
      <c r="J161" s="9">
        <v>0</v>
      </c>
      <c r="K161" s="9">
        <v>80800</v>
      </c>
      <c r="L161" s="9">
        <v>80800</v>
      </c>
      <c r="M161" s="16" t="s">
        <v>22</v>
      </c>
      <c r="N161" s="1" t="s">
        <v>1281</v>
      </c>
      <c r="O161" s="1"/>
    </row>
    <row r="162" spans="1:15" x14ac:dyDescent="0.25">
      <c r="A162" s="1">
        <v>805027287</v>
      </c>
      <c r="B162" s="1" t="s">
        <v>13</v>
      </c>
      <c r="C162" s="7" t="s">
        <v>14</v>
      </c>
      <c r="D162" s="7">
        <v>259483</v>
      </c>
      <c r="E162" s="7" t="s">
        <v>1000</v>
      </c>
      <c r="F162" s="7" t="s">
        <v>1001</v>
      </c>
      <c r="G162" s="8">
        <v>44865.999988425989</v>
      </c>
      <c r="H162" s="8">
        <v>44882</v>
      </c>
      <c r="I162" s="9">
        <v>80800</v>
      </c>
      <c r="J162" s="9">
        <v>0</v>
      </c>
      <c r="K162" s="9">
        <v>80800</v>
      </c>
      <c r="L162" s="9">
        <v>80800</v>
      </c>
      <c r="M162" s="16" t="s">
        <v>22</v>
      </c>
      <c r="N162" s="1" t="s">
        <v>1281</v>
      </c>
      <c r="O162" s="1"/>
    </row>
    <row r="163" spans="1:15" x14ac:dyDescent="0.25">
      <c r="A163" s="1">
        <v>805027287</v>
      </c>
      <c r="B163" s="1" t="s">
        <v>13</v>
      </c>
      <c r="C163" s="7" t="s">
        <v>14</v>
      </c>
      <c r="D163" s="7">
        <v>262112</v>
      </c>
      <c r="E163" s="7" t="s">
        <v>1010</v>
      </c>
      <c r="F163" s="7" t="s">
        <v>1011</v>
      </c>
      <c r="G163" s="8">
        <v>44877.999988425989</v>
      </c>
      <c r="H163" s="8">
        <v>44912</v>
      </c>
      <c r="I163" s="9">
        <v>80800</v>
      </c>
      <c r="J163" s="9">
        <v>0</v>
      </c>
      <c r="K163" s="9">
        <v>80800</v>
      </c>
      <c r="L163" s="9">
        <v>80800</v>
      </c>
      <c r="M163" s="16" t="s">
        <v>22</v>
      </c>
      <c r="N163" s="1" t="s">
        <v>1281</v>
      </c>
      <c r="O163" s="1"/>
    </row>
    <row r="164" spans="1:15" x14ac:dyDescent="0.25">
      <c r="A164" s="1">
        <v>805027287</v>
      </c>
      <c r="B164" s="1" t="s">
        <v>13</v>
      </c>
      <c r="C164" s="7" t="s">
        <v>14</v>
      </c>
      <c r="D164" s="7">
        <v>262127</v>
      </c>
      <c r="E164" s="7" t="s">
        <v>1012</v>
      </c>
      <c r="F164" s="7" t="s">
        <v>1013</v>
      </c>
      <c r="G164" s="8">
        <v>44877.999988425989</v>
      </c>
      <c r="H164" s="8">
        <v>44912</v>
      </c>
      <c r="I164" s="9">
        <v>80800</v>
      </c>
      <c r="J164" s="9">
        <v>0</v>
      </c>
      <c r="K164" s="9">
        <v>80800</v>
      </c>
      <c r="L164" s="9">
        <v>80800</v>
      </c>
      <c r="M164" s="16" t="s">
        <v>22</v>
      </c>
      <c r="N164" s="1" t="s">
        <v>1281</v>
      </c>
      <c r="O164" s="1"/>
    </row>
    <row r="165" spans="1:15" x14ac:dyDescent="0.25">
      <c r="A165" s="1">
        <v>805027287</v>
      </c>
      <c r="B165" s="1" t="s">
        <v>13</v>
      </c>
      <c r="C165" s="7" t="s">
        <v>14</v>
      </c>
      <c r="D165" s="7">
        <v>262137</v>
      </c>
      <c r="E165" s="7" t="s">
        <v>1014</v>
      </c>
      <c r="F165" s="7" t="s">
        <v>1015</v>
      </c>
      <c r="G165" s="8">
        <v>44877.999988425989</v>
      </c>
      <c r="H165" s="8">
        <v>44912</v>
      </c>
      <c r="I165" s="9">
        <v>80800</v>
      </c>
      <c r="J165" s="9">
        <v>0</v>
      </c>
      <c r="K165" s="9">
        <v>80800</v>
      </c>
      <c r="L165" s="9">
        <v>80800</v>
      </c>
      <c r="M165" s="16" t="s">
        <v>22</v>
      </c>
      <c r="N165" s="1" t="s">
        <v>1281</v>
      </c>
      <c r="O165" s="1"/>
    </row>
    <row r="166" spans="1:15" x14ac:dyDescent="0.25">
      <c r="A166" s="1">
        <v>805027287</v>
      </c>
      <c r="B166" s="1" t="s">
        <v>13</v>
      </c>
      <c r="C166" s="7" t="s">
        <v>14</v>
      </c>
      <c r="D166" s="7">
        <v>262146</v>
      </c>
      <c r="E166" s="7" t="s">
        <v>1016</v>
      </c>
      <c r="F166" s="7" t="s">
        <v>1017</v>
      </c>
      <c r="G166" s="8">
        <v>44877.999988425989</v>
      </c>
      <c r="H166" s="8">
        <v>44912</v>
      </c>
      <c r="I166" s="9">
        <v>80800</v>
      </c>
      <c r="J166" s="9">
        <v>0</v>
      </c>
      <c r="K166" s="9">
        <v>80800</v>
      </c>
      <c r="L166" s="9">
        <v>80800</v>
      </c>
      <c r="M166" s="16" t="s">
        <v>22</v>
      </c>
      <c r="N166" s="1" t="s">
        <v>1281</v>
      </c>
      <c r="O166" s="1"/>
    </row>
    <row r="167" spans="1:15" x14ac:dyDescent="0.25">
      <c r="A167" s="1">
        <v>805027287</v>
      </c>
      <c r="B167" s="1" t="s">
        <v>13</v>
      </c>
      <c r="C167" s="7" t="s">
        <v>14</v>
      </c>
      <c r="D167" s="7">
        <v>262149</v>
      </c>
      <c r="E167" s="7" t="s">
        <v>1018</v>
      </c>
      <c r="F167" s="7" t="s">
        <v>1019</v>
      </c>
      <c r="G167" s="8">
        <v>44877.999988425989</v>
      </c>
      <c r="H167" s="8">
        <v>44912</v>
      </c>
      <c r="I167" s="9">
        <v>80800</v>
      </c>
      <c r="J167" s="9">
        <v>0</v>
      </c>
      <c r="K167" s="9">
        <v>80800</v>
      </c>
      <c r="L167" s="9">
        <v>80800</v>
      </c>
      <c r="M167" s="16" t="s">
        <v>22</v>
      </c>
      <c r="N167" s="1" t="s">
        <v>1281</v>
      </c>
      <c r="O167" s="1"/>
    </row>
    <row r="168" spans="1:15" x14ac:dyDescent="0.25">
      <c r="A168" s="1">
        <v>805027287</v>
      </c>
      <c r="B168" s="1" t="s">
        <v>13</v>
      </c>
      <c r="C168" s="7" t="s">
        <v>14</v>
      </c>
      <c r="D168" s="7">
        <v>262896</v>
      </c>
      <c r="E168" s="7" t="s">
        <v>1020</v>
      </c>
      <c r="F168" s="7" t="s">
        <v>1021</v>
      </c>
      <c r="G168" s="8">
        <v>44882.56071758084</v>
      </c>
      <c r="H168" s="8">
        <v>44912</v>
      </c>
      <c r="I168" s="9">
        <v>80800</v>
      </c>
      <c r="J168" s="9">
        <v>0</v>
      </c>
      <c r="K168" s="9">
        <v>80800</v>
      </c>
      <c r="L168" s="9">
        <v>80800</v>
      </c>
      <c r="M168" s="16" t="s">
        <v>22</v>
      </c>
      <c r="N168" s="1" t="s">
        <v>1281</v>
      </c>
      <c r="O168" s="1"/>
    </row>
    <row r="169" spans="1:15" x14ac:dyDescent="0.25">
      <c r="A169" s="1">
        <v>805027287</v>
      </c>
      <c r="B169" s="1" t="s">
        <v>13</v>
      </c>
      <c r="C169" s="7" t="s">
        <v>14</v>
      </c>
      <c r="D169" s="7">
        <v>45276</v>
      </c>
      <c r="E169" s="7" t="s">
        <v>1022</v>
      </c>
      <c r="F169" s="7" t="s">
        <v>1023</v>
      </c>
      <c r="G169" s="8">
        <v>44316.999988425989</v>
      </c>
      <c r="H169" s="8">
        <v>44376</v>
      </c>
      <c r="I169" s="9">
        <v>80800</v>
      </c>
      <c r="J169" s="9">
        <v>0</v>
      </c>
      <c r="K169" s="9">
        <v>80800</v>
      </c>
      <c r="L169" s="9">
        <v>80800</v>
      </c>
      <c r="M169" s="16" t="s">
        <v>21</v>
      </c>
      <c r="N169" s="1" t="s">
        <v>1281</v>
      </c>
      <c r="O169" s="1"/>
    </row>
    <row r="170" spans="1:15" x14ac:dyDescent="0.25">
      <c r="A170" s="1">
        <v>805027287</v>
      </c>
      <c r="B170" s="1" t="s">
        <v>13</v>
      </c>
      <c r="C170" s="7" t="s">
        <v>14</v>
      </c>
      <c r="D170" s="7">
        <v>87622</v>
      </c>
      <c r="E170" s="7" t="s">
        <v>1024</v>
      </c>
      <c r="F170" s="7" t="s">
        <v>1025</v>
      </c>
      <c r="G170" s="8">
        <v>44439.999988425989</v>
      </c>
      <c r="H170" s="8">
        <v>44470</v>
      </c>
      <c r="I170" s="9">
        <v>80800</v>
      </c>
      <c r="J170" s="9">
        <v>0</v>
      </c>
      <c r="K170" s="9">
        <v>80800</v>
      </c>
      <c r="L170" s="9">
        <v>80800</v>
      </c>
      <c r="M170" s="16" t="s">
        <v>21</v>
      </c>
      <c r="N170" s="1" t="s">
        <v>1281</v>
      </c>
      <c r="O170" s="1"/>
    </row>
    <row r="171" spans="1:15" x14ac:dyDescent="0.25">
      <c r="A171" s="1">
        <v>805027287</v>
      </c>
      <c r="B171" s="1" t="s">
        <v>13</v>
      </c>
      <c r="C171" s="7" t="s">
        <v>14</v>
      </c>
      <c r="D171" s="7">
        <v>100003</v>
      </c>
      <c r="E171" s="7" t="s">
        <v>1026</v>
      </c>
      <c r="F171" s="7" t="s">
        <v>1027</v>
      </c>
      <c r="G171" s="8">
        <v>44463.999988425989</v>
      </c>
      <c r="H171" s="8">
        <v>44491</v>
      </c>
      <c r="I171" s="9">
        <v>80800</v>
      </c>
      <c r="J171" s="9">
        <v>0</v>
      </c>
      <c r="K171" s="9">
        <v>80800</v>
      </c>
      <c r="L171" s="9">
        <v>80800</v>
      </c>
      <c r="M171" s="16" t="s">
        <v>21</v>
      </c>
      <c r="N171" s="1" t="s">
        <v>1281</v>
      </c>
      <c r="O171" s="1"/>
    </row>
    <row r="172" spans="1:15" x14ac:dyDescent="0.25">
      <c r="A172" s="1">
        <v>805027287</v>
      </c>
      <c r="B172" s="1" t="s">
        <v>13</v>
      </c>
      <c r="C172" s="7" t="s">
        <v>14</v>
      </c>
      <c r="D172" s="7">
        <v>100020</v>
      </c>
      <c r="E172" s="7" t="s">
        <v>1028</v>
      </c>
      <c r="F172" s="7" t="s">
        <v>1029</v>
      </c>
      <c r="G172" s="8">
        <v>44463.999988425989</v>
      </c>
      <c r="H172" s="8">
        <v>44491</v>
      </c>
      <c r="I172" s="9">
        <v>80800</v>
      </c>
      <c r="J172" s="9">
        <v>0</v>
      </c>
      <c r="K172" s="9">
        <v>80800</v>
      </c>
      <c r="L172" s="9">
        <v>80800</v>
      </c>
      <c r="M172" s="16" t="s">
        <v>21</v>
      </c>
      <c r="N172" s="1" t="s">
        <v>1281</v>
      </c>
      <c r="O172" s="1"/>
    </row>
    <row r="173" spans="1:15" x14ac:dyDescent="0.25">
      <c r="A173" s="1">
        <v>805027287</v>
      </c>
      <c r="B173" s="1" t="s">
        <v>13</v>
      </c>
      <c r="C173" s="7" t="s">
        <v>14</v>
      </c>
      <c r="D173" s="7">
        <v>100135</v>
      </c>
      <c r="E173" s="7" t="s">
        <v>1030</v>
      </c>
      <c r="F173" s="7" t="s">
        <v>1031</v>
      </c>
      <c r="G173" s="8">
        <v>44463.999988425989</v>
      </c>
      <c r="H173" s="8">
        <v>44491</v>
      </c>
      <c r="I173" s="9">
        <v>80800</v>
      </c>
      <c r="J173" s="9">
        <v>0</v>
      </c>
      <c r="K173" s="9">
        <v>80800</v>
      </c>
      <c r="L173" s="9">
        <v>80800</v>
      </c>
      <c r="M173" s="16" t="s">
        <v>21</v>
      </c>
      <c r="N173" s="1" t="s">
        <v>1281</v>
      </c>
      <c r="O173" s="1"/>
    </row>
    <row r="174" spans="1:15" x14ac:dyDescent="0.25">
      <c r="A174" s="1">
        <v>805027287</v>
      </c>
      <c r="B174" s="1" t="s">
        <v>13</v>
      </c>
      <c r="C174" s="7" t="s">
        <v>14</v>
      </c>
      <c r="D174" s="7">
        <v>100231</v>
      </c>
      <c r="E174" s="7" t="s">
        <v>1032</v>
      </c>
      <c r="F174" s="7" t="s">
        <v>1033</v>
      </c>
      <c r="G174" s="8">
        <v>44463.999988425989</v>
      </c>
      <c r="H174" s="8">
        <v>44491</v>
      </c>
      <c r="I174" s="9">
        <v>80800</v>
      </c>
      <c r="J174" s="9">
        <v>0</v>
      </c>
      <c r="K174" s="9">
        <v>80800</v>
      </c>
      <c r="L174" s="9">
        <v>80800</v>
      </c>
      <c r="M174" s="16" t="s">
        <v>21</v>
      </c>
      <c r="N174" s="1" t="s">
        <v>1281</v>
      </c>
      <c r="O174" s="1"/>
    </row>
    <row r="175" spans="1:15" x14ac:dyDescent="0.25">
      <c r="A175" s="1">
        <v>805027287</v>
      </c>
      <c r="B175" s="1" t="s">
        <v>13</v>
      </c>
      <c r="C175" s="7" t="s">
        <v>14</v>
      </c>
      <c r="D175" s="7">
        <v>100233</v>
      </c>
      <c r="E175" s="7" t="s">
        <v>1034</v>
      </c>
      <c r="F175" s="7" t="s">
        <v>1035</v>
      </c>
      <c r="G175" s="8">
        <v>44463.999988425989</v>
      </c>
      <c r="H175" s="8">
        <v>44491</v>
      </c>
      <c r="I175" s="9">
        <v>80800</v>
      </c>
      <c r="J175" s="9">
        <v>0</v>
      </c>
      <c r="K175" s="9">
        <v>80800</v>
      </c>
      <c r="L175" s="9">
        <v>80800</v>
      </c>
      <c r="M175" s="16" t="s">
        <v>21</v>
      </c>
      <c r="N175" s="1" t="s">
        <v>1281</v>
      </c>
      <c r="O175" s="1"/>
    </row>
    <row r="176" spans="1:15" x14ac:dyDescent="0.25">
      <c r="A176" s="1">
        <v>805027287</v>
      </c>
      <c r="B176" s="1" t="s">
        <v>13</v>
      </c>
      <c r="C176" s="7" t="s">
        <v>14</v>
      </c>
      <c r="D176" s="7">
        <v>100387</v>
      </c>
      <c r="E176" s="7" t="s">
        <v>1036</v>
      </c>
      <c r="F176" s="7" t="s">
        <v>1037</v>
      </c>
      <c r="G176" s="8">
        <v>44463.999988425989</v>
      </c>
      <c r="H176" s="8">
        <v>44491</v>
      </c>
      <c r="I176" s="9">
        <v>80800</v>
      </c>
      <c r="J176" s="9">
        <v>0</v>
      </c>
      <c r="K176" s="9">
        <v>80800</v>
      </c>
      <c r="L176" s="9">
        <v>80800</v>
      </c>
      <c r="M176" s="16" t="s">
        <v>21</v>
      </c>
      <c r="N176" s="1" t="s">
        <v>1281</v>
      </c>
      <c r="O176" s="1"/>
    </row>
    <row r="177" spans="1:15" x14ac:dyDescent="0.25">
      <c r="A177" s="1">
        <v>805027287</v>
      </c>
      <c r="B177" s="1" t="s">
        <v>13</v>
      </c>
      <c r="C177" s="7" t="s">
        <v>14</v>
      </c>
      <c r="D177" s="7">
        <v>100391</v>
      </c>
      <c r="E177" s="7" t="s">
        <v>1038</v>
      </c>
      <c r="F177" s="7" t="s">
        <v>1039</v>
      </c>
      <c r="G177" s="8">
        <v>44463.999988425989</v>
      </c>
      <c r="H177" s="8">
        <v>44491</v>
      </c>
      <c r="I177" s="9">
        <v>80800</v>
      </c>
      <c r="J177" s="9">
        <v>0</v>
      </c>
      <c r="K177" s="9">
        <v>80800</v>
      </c>
      <c r="L177" s="9">
        <v>80800</v>
      </c>
      <c r="M177" s="16" t="s">
        <v>21</v>
      </c>
      <c r="N177" s="1" t="s">
        <v>1281</v>
      </c>
      <c r="O177" s="1"/>
    </row>
    <row r="178" spans="1:15" x14ac:dyDescent="0.25">
      <c r="A178" s="1">
        <v>805027287</v>
      </c>
      <c r="B178" s="1" t="s">
        <v>13</v>
      </c>
      <c r="C178" s="7" t="s">
        <v>14</v>
      </c>
      <c r="D178" s="7">
        <v>100472</v>
      </c>
      <c r="E178" s="7" t="s">
        <v>1040</v>
      </c>
      <c r="F178" s="7" t="s">
        <v>1041</v>
      </c>
      <c r="G178" s="8">
        <v>44463.999988425989</v>
      </c>
      <c r="H178" s="8">
        <v>44491</v>
      </c>
      <c r="I178" s="9">
        <v>80800</v>
      </c>
      <c r="J178" s="9">
        <v>0</v>
      </c>
      <c r="K178" s="9">
        <v>80800</v>
      </c>
      <c r="L178" s="9">
        <v>80800</v>
      </c>
      <c r="M178" s="16" t="s">
        <v>21</v>
      </c>
      <c r="N178" s="1" t="s">
        <v>1281</v>
      </c>
      <c r="O178" s="1"/>
    </row>
    <row r="179" spans="1:15" x14ac:dyDescent="0.25">
      <c r="A179" s="1">
        <v>805027287</v>
      </c>
      <c r="B179" s="1" t="s">
        <v>13</v>
      </c>
      <c r="C179" s="7" t="s">
        <v>14</v>
      </c>
      <c r="D179" s="7">
        <v>100525</v>
      </c>
      <c r="E179" s="7" t="s">
        <v>1042</v>
      </c>
      <c r="F179" s="7" t="s">
        <v>1043</v>
      </c>
      <c r="G179" s="8">
        <v>44463.999988425989</v>
      </c>
      <c r="H179" s="8">
        <v>44491</v>
      </c>
      <c r="I179" s="9">
        <v>80800</v>
      </c>
      <c r="J179" s="9">
        <v>0</v>
      </c>
      <c r="K179" s="9">
        <v>80800</v>
      </c>
      <c r="L179" s="9">
        <v>80800</v>
      </c>
      <c r="M179" s="16" t="s">
        <v>21</v>
      </c>
      <c r="N179" s="1" t="s">
        <v>1281</v>
      </c>
      <c r="O179" s="1"/>
    </row>
    <row r="180" spans="1:15" x14ac:dyDescent="0.25">
      <c r="A180" s="1">
        <v>805027287</v>
      </c>
      <c r="B180" s="1" t="s">
        <v>13</v>
      </c>
      <c r="C180" s="7" t="s">
        <v>14</v>
      </c>
      <c r="D180" s="7">
        <v>100551</v>
      </c>
      <c r="E180" s="7" t="s">
        <v>1044</v>
      </c>
      <c r="F180" s="7" t="s">
        <v>1045</v>
      </c>
      <c r="G180" s="8">
        <v>44463.999988425989</v>
      </c>
      <c r="H180" s="8">
        <v>44491</v>
      </c>
      <c r="I180" s="9">
        <v>80800</v>
      </c>
      <c r="J180" s="9">
        <v>0</v>
      </c>
      <c r="K180" s="9">
        <v>80800</v>
      </c>
      <c r="L180" s="9">
        <v>80800</v>
      </c>
      <c r="M180" s="16" t="s">
        <v>21</v>
      </c>
      <c r="N180" s="1" t="s">
        <v>1281</v>
      </c>
      <c r="O180" s="1"/>
    </row>
    <row r="181" spans="1:15" x14ac:dyDescent="0.25">
      <c r="A181" s="1">
        <v>805027287</v>
      </c>
      <c r="B181" s="1" t="s">
        <v>13</v>
      </c>
      <c r="C181" s="7" t="s">
        <v>14</v>
      </c>
      <c r="D181" s="7">
        <v>100687</v>
      </c>
      <c r="E181" s="7" t="s">
        <v>1046</v>
      </c>
      <c r="F181" s="7" t="s">
        <v>1047</v>
      </c>
      <c r="G181" s="8">
        <v>44463.999988425989</v>
      </c>
      <c r="H181" s="8">
        <v>44491</v>
      </c>
      <c r="I181" s="9">
        <v>80800</v>
      </c>
      <c r="J181" s="9">
        <v>0</v>
      </c>
      <c r="K181" s="9">
        <v>80800</v>
      </c>
      <c r="L181" s="9">
        <v>80800</v>
      </c>
      <c r="M181" s="16" t="s">
        <v>21</v>
      </c>
      <c r="N181" s="1" t="s">
        <v>1281</v>
      </c>
      <c r="O181" s="1"/>
    </row>
    <row r="182" spans="1:15" x14ac:dyDescent="0.25">
      <c r="A182" s="1">
        <v>805027287</v>
      </c>
      <c r="B182" s="1" t="s">
        <v>13</v>
      </c>
      <c r="C182" s="7" t="s">
        <v>14</v>
      </c>
      <c r="D182" s="7">
        <v>101023</v>
      </c>
      <c r="E182" s="7" t="s">
        <v>1048</v>
      </c>
      <c r="F182" s="7" t="s">
        <v>1049</v>
      </c>
      <c r="G182" s="8">
        <v>44463.999988425989</v>
      </c>
      <c r="H182" s="8">
        <v>44491</v>
      </c>
      <c r="I182" s="9">
        <v>80800</v>
      </c>
      <c r="J182" s="9">
        <v>0</v>
      </c>
      <c r="K182" s="9">
        <v>80800</v>
      </c>
      <c r="L182" s="9">
        <v>80800</v>
      </c>
      <c r="M182" s="16" t="s">
        <v>21</v>
      </c>
      <c r="N182" s="1" t="s">
        <v>1281</v>
      </c>
      <c r="O182" s="1"/>
    </row>
    <row r="183" spans="1:15" x14ac:dyDescent="0.25">
      <c r="A183" s="1">
        <v>805027287</v>
      </c>
      <c r="B183" s="1" t="s">
        <v>13</v>
      </c>
      <c r="C183" s="7" t="s">
        <v>14</v>
      </c>
      <c r="D183" s="7">
        <v>101039</v>
      </c>
      <c r="E183" s="7" t="s">
        <v>1050</v>
      </c>
      <c r="F183" s="7" t="s">
        <v>1051</v>
      </c>
      <c r="G183" s="8">
        <v>44463.999988425989</v>
      </c>
      <c r="H183" s="8">
        <v>44491</v>
      </c>
      <c r="I183" s="9">
        <v>80800</v>
      </c>
      <c r="J183" s="9">
        <v>0</v>
      </c>
      <c r="K183" s="9">
        <v>80800</v>
      </c>
      <c r="L183" s="9">
        <v>80800</v>
      </c>
      <c r="M183" s="16" t="s">
        <v>21</v>
      </c>
      <c r="N183" s="1" t="s">
        <v>1281</v>
      </c>
      <c r="O183" s="1"/>
    </row>
    <row r="184" spans="1:15" x14ac:dyDescent="0.25">
      <c r="A184" s="1">
        <v>805027287</v>
      </c>
      <c r="B184" s="1" t="s">
        <v>13</v>
      </c>
      <c r="C184" s="7" t="s">
        <v>14</v>
      </c>
      <c r="D184" s="7">
        <v>101055</v>
      </c>
      <c r="E184" s="7" t="s">
        <v>1052</v>
      </c>
      <c r="F184" s="7" t="s">
        <v>1053</v>
      </c>
      <c r="G184" s="8">
        <v>44463.999988425989</v>
      </c>
      <c r="H184" s="8">
        <v>44491</v>
      </c>
      <c r="I184" s="9">
        <v>80800</v>
      </c>
      <c r="J184" s="9">
        <v>0</v>
      </c>
      <c r="K184" s="9">
        <v>80800</v>
      </c>
      <c r="L184" s="9">
        <v>80800</v>
      </c>
      <c r="M184" s="16" t="s">
        <v>21</v>
      </c>
      <c r="N184" s="1" t="s">
        <v>1281</v>
      </c>
      <c r="O184" s="1"/>
    </row>
    <row r="185" spans="1:15" x14ac:dyDescent="0.25">
      <c r="A185" s="1">
        <v>805027287</v>
      </c>
      <c r="B185" s="1" t="s">
        <v>13</v>
      </c>
      <c r="C185" s="7" t="s">
        <v>14</v>
      </c>
      <c r="D185" s="7">
        <v>101063</v>
      </c>
      <c r="E185" s="7" t="s">
        <v>1054</v>
      </c>
      <c r="F185" s="7" t="s">
        <v>1055</v>
      </c>
      <c r="G185" s="8">
        <v>44463.999988425989</v>
      </c>
      <c r="H185" s="8">
        <v>44491</v>
      </c>
      <c r="I185" s="9">
        <v>80800</v>
      </c>
      <c r="J185" s="9">
        <v>0</v>
      </c>
      <c r="K185" s="9">
        <v>80800</v>
      </c>
      <c r="L185" s="9">
        <v>80800</v>
      </c>
      <c r="M185" s="16" t="s">
        <v>21</v>
      </c>
      <c r="N185" s="1" t="s">
        <v>1281</v>
      </c>
      <c r="O185" s="1"/>
    </row>
    <row r="186" spans="1:15" x14ac:dyDescent="0.25">
      <c r="A186" s="1">
        <v>805027287</v>
      </c>
      <c r="B186" s="1" t="s">
        <v>13</v>
      </c>
      <c r="C186" s="7" t="s">
        <v>14</v>
      </c>
      <c r="D186" s="7">
        <v>101105</v>
      </c>
      <c r="E186" s="7" t="s">
        <v>1056</v>
      </c>
      <c r="F186" s="7" t="s">
        <v>1057</v>
      </c>
      <c r="G186" s="8">
        <v>44463.999988425989</v>
      </c>
      <c r="H186" s="8">
        <v>44491</v>
      </c>
      <c r="I186" s="9">
        <v>80800</v>
      </c>
      <c r="J186" s="9">
        <v>0</v>
      </c>
      <c r="K186" s="9">
        <v>80800</v>
      </c>
      <c r="L186" s="9">
        <v>80800</v>
      </c>
      <c r="M186" s="16" t="s">
        <v>21</v>
      </c>
      <c r="N186" s="1" t="s">
        <v>1281</v>
      </c>
      <c r="O186" s="1"/>
    </row>
    <row r="187" spans="1:15" x14ac:dyDescent="0.25">
      <c r="A187" s="1">
        <v>805027287</v>
      </c>
      <c r="B187" s="1" t="s">
        <v>13</v>
      </c>
      <c r="C187" s="7" t="s">
        <v>14</v>
      </c>
      <c r="D187" s="7">
        <v>101505</v>
      </c>
      <c r="E187" s="7" t="s">
        <v>1058</v>
      </c>
      <c r="F187" s="7" t="s">
        <v>1059</v>
      </c>
      <c r="G187" s="8">
        <v>44463.999988425989</v>
      </c>
      <c r="H187" s="8">
        <v>44491</v>
      </c>
      <c r="I187" s="9">
        <v>80800</v>
      </c>
      <c r="J187" s="9">
        <v>0</v>
      </c>
      <c r="K187" s="9">
        <v>80800</v>
      </c>
      <c r="L187" s="9">
        <v>80800</v>
      </c>
      <c r="M187" s="16" t="s">
        <v>21</v>
      </c>
      <c r="N187" s="1" t="s">
        <v>1281</v>
      </c>
      <c r="O187" s="1"/>
    </row>
    <row r="188" spans="1:15" x14ac:dyDescent="0.25">
      <c r="A188" s="1">
        <v>805027287</v>
      </c>
      <c r="B188" s="1" t="s">
        <v>13</v>
      </c>
      <c r="C188" s="7" t="s">
        <v>14</v>
      </c>
      <c r="D188" s="7">
        <v>101515</v>
      </c>
      <c r="E188" s="7" t="s">
        <v>1060</v>
      </c>
      <c r="F188" s="7" t="s">
        <v>1061</v>
      </c>
      <c r="G188" s="8">
        <v>44463.999988425989</v>
      </c>
      <c r="H188" s="8">
        <v>44491</v>
      </c>
      <c r="I188" s="9">
        <v>80800</v>
      </c>
      <c r="J188" s="9">
        <v>0</v>
      </c>
      <c r="K188" s="9">
        <v>80800</v>
      </c>
      <c r="L188" s="9">
        <v>80800</v>
      </c>
      <c r="M188" s="16" t="s">
        <v>21</v>
      </c>
      <c r="N188" s="1" t="s">
        <v>1281</v>
      </c>
      <c r="O188" s="1"/>
    </row>
    <row r="189" spans="1:15" x14ac:dyDescent="0.25">
      <c r="A189" s="1">
        <v>805027287</v>
      </c>
      <c r="B189" s="1" t="s">
        <v>13</v>
      </c>
      <c r="C189" s="7" t="s">
        <v>14</v>
      </c>
      <c r="D189" s="7">
        <v>101574</v>
      </c>
      <c r="E189" s="7" t="s">
        <v>1062</v>
      </c>
      <c r="F189" s="7" t="s">
        <v>1063</v>
      </c>
      <c r="G189" s="8">
        <v>44463.999988425989</v>
      </c>
      <c r="H189" s="8">
        <v>44491</v>
      </c>
      <c r="I189" s="9">
        <v>80800</v>
      </c>
      <c r="J189" s="9">
        <v>0</v>
      </c>
      <c r="K189" s="9">
        <v>80800</v>
      </c>
      <c r="L189" s="9">
        <v>80800</v>
      </c>
      <c r="M189" s="16" t="s">
        <v>21</v>
      </c>
      <c r="N189" s="1" t="s">
        <v>1281</v>
      </c>
      <c r="O189" s="1"/>
    </row>
    <row r="190" spans="1:15" x14ac:dyDescent="0.25">
      <c r="A190" s="1">
        <v>805027287</v>
      </c>
      <c r="B190" s="1" t="s">
        <v>13</v>
      </c>
      <c r="C190" s="7" t="s">
        <v>14</v>
      </c>
      <c r="D190" s="7">
        <v>101625</v>
      </c>
      <c r="E190" s="7" t="s">
        <v>1064</v>
      </c>
      <c r="F190" s="7" t="s">
        <v>1065</v>
      </c>
      <c r="G190" s="8">
        <v>44463.999988425989</v>
      </c>
      <c r="H190" s="8">
        <v>44491</v>
      </c>
      <c r="I190" s="9">
        <v>80800</v>
      </c>
      <c r="J190" s="9">
        <v>0</v>
      </c>
      <c r="K190" s="9">
        <v>80800</v>
      </c>
      <c r="L190" s="9">
        <v>80800</v>
      </c>
      <c r="M190" s="16" t="s">
        <v>21</v>
      </c>
      <c r="N190" s="1" t="s">
        <v>1281</v>
      </c>
      <c r="O190" s="1"/>
    </row>
    <row r="191" spans="1:15" x14ac:dyDescent="0.25">
      <c r="A191" s="1">
        <v>805027287</v>
      </c>
      <c r="B191" s="1" t="s">
        <v>13</v>
      </c>
      <c r="C191" s="7" t="s">
        <v>14</v>
      </c>
      <c r="D191" s="7">
        <v>101751</v>
      </c>
      <c r="E191" s="7" t="s">
        <v>1066</v>
      </c>
      <c r="F191" s="7" t="s">
        <v>1067</v>
      </c>
      <c r="G191" s="8">
        <v>44463.999988425989</v>
      </c>
      <c r="H191" s="8">
        <v>44491</v>
      </c>
      <c r="I191" s="9">
        <v>80800</v>
      </c>
      <c r="J191" s="9">
        <v>0</v>
      </c>
      <c r="K191" s="9">
        <v>80800</v>
      </c>
      <c r="L191" s="9">
        <v>80800</v>
      </c>
      <c r="M191" s="16" t="s">
        <v>21</v>
      </c>
      <c r="N191" s="1" t="s">
        <v>1281</v>
      </c>
      <c r="O191" s="1"/>
    </row>
    <row r="192" spans="1:15" x14ac:dyDescent="0.25">
      <c r="A192" s="1">
        <v>805027287</v>
      </c>
      <c r="B192" s="1" t="s">
        <v>13</v>
      </c>
      <c r="C192" s="7" t="s">
        <v>14</v>
      </c>
      <c r="D192" s="7">
        <v>101779</v>
      </c>
      <c r="E192" s="7" t="s">
        <v>1068</v>
      </c>
      <c r="F192" s="7" t="s">
        <v>1069</v>
      </c>
      <c r="G192" s="8">
        <v>44463.999988425989</v>
      </c>
      <c r="H192" s="8">
        <v>44491</v>
      </c>
      <c r="I192" s="9">
        <v>80800</v>
      </c>
      <c r="J192" s="9">
        <v>0</v>
      </c>
      <c r="K192" s="9">
        <v>80800</v>
      </c>
      <c r="L192" s="9">
        <v>80800</v>
      </c>
      <c r="M192" s="16" t="s">
        <v>21</v>
      </c>
      <c r="N192" s="1" t="s">
        <v>1281</v>
      </c>
      <c r="O192" s="1"/>
    </row>
    <row r="193" spans="1:15" x14ac:dyDescent="0.25">
      <c r="A193" s="1">
        <v>805027287</v>
      </c>
      <c r="B193" s="1" t="s">
        <v>13</v>
      </c>
      <c r="C193" s="7" t="s">
        <v>14</v>
      </c>
      <c r="D193" s="7">
        <v>101802</v>
      </c>
      <c r="E193" s="7" t="s">
        <v>1070</v>
      </c>
      <c r="F193" s="7" t="s">
        <v>1071</v>
      </c>
      <c r="G193" s="8">
        <v>44463.999988425989</v>
      </c>
      <c r="H193" s="8">
        <v>44491</v>
      </c>
      <c r="I193" s="9">
        <v>80800</v>
      </c>
      <c r="J193" s="9">
        <v>0</v>
      </c>
      <c r="K193" s="9">
        <v>80800</v>
      </c>
      <c r="L193" s="9">
        <v>80800</v>
      </c>
      <c r="M193" s="16" t="s">
        <v>21</v>
      </c>
      <c r="N193" s="1" t="s">
        <v>1281</v>
      </c>
      <c r="O193" s="1"/>
    </row>
    <row r="194" spans="1:15" x14ac:dyDescent="0.25">
      <c r="A194" s="1">
        <v>805027287</v>
      </c>
      <c r="B194" s="1" t="s">
        <v>13</v>
      </c>
      <c r="C194" s="7" t="s">
        <v>14</v>
      </c>
      <c r="D194" s="7">
        <v>101869</v>
      </c>
      <c r="E194" s="7" t="s">
        <v>1072</v>
      </c>
      <c r="F194" s="7" t="s">
        <v>1073</v>
      </c>
      <c r="G194" s="8">
        <v>44463.999988425989</v>
      </c>
      <c r="H194" s="8">
        <v>44491</v>
      </c>
      <c r="I194" s="9">
        <v>80800</v>
      </c>
      <c r="J194" s="9">
        <v>0</v>
      </c>
      <c r="K194" s="9">
        <v>80800</v>
      </c>
      <c r="L194" s="9">
        <v>80800</v>
      </c>
      <c r="M194" s="16" t="s">
        <v>21</v>
      </c>
      <c r="N194" s="1" t="s">
        <v>1281</v>
      </c>
      <c r="O194" s="1"/>
    </row>
    <row r="195" spans="1:15" x14ac:dyDescent="0.25">
      <c r="A195" s="1">
        <v>805027287</v>
      </c>
      <c r="B195" s="1" t="s">
        <v>13</v>
      </c>
      <c r="C195" s="7" t="s">
        <v>14</v>
      </c>
      <c r="D195" s="7">
        <v>101881</v>
      </c>
      <c r="E195" s="7" t="s">
        <v>1074</v>
      </c>
      <c r="F195" s="7" t="s">
        <v>1075</v>
      </c>
      <c r="G195" s="8">
        <v>44463.999988425989</v>
      </c>
      <c r="H195" s="8">
        <v>44491</v>
      </c>
      <c r="I195" s="9">
        <v>80800</v>
      </c>
      <c r="J195" s="9">
        <v>0</v>
      </c>
      <c r="K195" s="9">
        <v>80800</v>
      </c>
      <c r="L195" s="9">
        <v>80800</v>
      </c>
      <c r="M195" s="16" t="s">
        <v>21</v>
      </c>
      <c r="N195" s="1" t="s">
        <v>1281</v>
      </c>
      <c r="O195" s="1"/>
    </row>
    <row r="196" spans="1:15" x14ac:dyDescent="0.25">
      <c r="A196" s="1">
        <v>805027287</v>
      </c>
      <c r="B196" s="1" t="s">
        <v>13</v>
      </c>
      <c r="C196" s="7" t="s">
        <v>14</v>
      </c>
      <c r="D196" s="7">
        <v>101957</v>
      </c>
      <c r="E196" s="7" t="s">
        <v>1076</v>
      </c>
      <c r="F196" s="7" t="s">
        <v>1077</v>
      </c>
      <c r="G196" s="8">
        <v>44463.999988425989</v>
      </c>
      <c r="H196" s="8">
        <v>44491</v>
      </c>
      <c r="I196" s="9">
        <v>80800</v>
      </c>
      <c r="J196" s="9">
        <v>0</v>
      </c>
      <c r="K196" s="9">
        <v>80800</v>
      </c>
      <c r="L196" s="9">
        <v>80800</v>
      </c>
      <c r="M196" s="16" t="s">
        <v>21</v>
      </c>
      <c r="N196" s="1" t="s">
        <v>1281</v>
      </c>
      <c r="O196" s="1"/>
    </row>
    <row r="197" spans="1:15" x14ac:dyDescent="0.25">
      <c r="A197" s="1">
        <v>805027287</v>
      </c>
      <c r="B197" s="1" t="s">
        <v>13</v>
      </c>
      <c r="C197" s="7" t="s">
        <v>14</v>
      </c>
      <c r="D197" s="7">
        <v>101991</v>
      </c>
      <c r="E197" s="7" t="s">
        <v>1078</v>
      </c>
      <c r="F197" s="7" t="s">
        <v>1079</v>
      </c>
      <c r="G197" s="8">
        <v>44463.999988425989</v>
      </c>
      <c r="H197" s="8">
        <v>44491</v>
      </c>
      <c r="I197" s="9">
        <v>80800</v>
      </c>
      <c r="J197" s="9">
        <v>0</v>
      </c>
      <c r="K197" s="9">
        <v>80800</v>
      </c>
      <c r="L197" s="9">
        <v>80800</v>
      </c>
      <c r="M197" s="16" t="s">
        <v>21</v>
      </c>
      <c r="N197" s="1" t="s">
        <v>1281</v>
      </c>
      <c r="O197" s="1"/>
    </row>
    <row r="198" spans="1:15" x14ac:dyDescent="0.25">
      <c r="A198" s="1">
        <v>805027287</v>
      </c>
      <c r="B198" s="1" t="s">
        <v>13</v>
      </c>
      <c r="C198" s="7" t="s">
        <v>14</v>
      </c>
      <c r="D198" s="7">
        <v>119984</v>
      </c>
      <c r="E198" s="7" t="s">
        <v>1080</v>
      </c>
      <c r="F198" s="7" t="s">
        <v>1081</v>
      </c>
      <c r="G198" s="8">
        <v>44469.999988425989</v>
      </c>
      <c r="H198" s="8">
        <v>44491</v>
      </c>
      <c r="I198" s="9">
        <v>80800</v>
      </c>
      <c r="J198" s="9">
        <v>0</v>
      </c>
      <c r="K198" s="9">
        <v>80800</v>
      </c>
      <c r="L198" s="9">
        <v>80800</v>
      </c>
      <c r="M198" s="16" t="s">
        <v>21</v>
      </c>
      <c r="N198" s="1" t="s">
        <v>1281</v>
      </c>
      <c r="O198" s="1"/>
    </row>
    <row r="199" spans="1:15" x14ac:dyDescent="0.25">
      <c r="A199" s="1">
        <v>805027287</v>
      </c>
      <c r="B199" s="1" t="s">
        <v>13</v>
      </c>
      <c r="C199" s="7" t="s">
        <v>14</v>
      </c>
      <c r="D199" s="7">
        <v>120105</v>
      </c>
      <c r="E199" s="7" t="s">
        <v>1082</v>
      </c>
      <c r="F199" s="7" t="s">
        <v>1083</v>
      </c>
      <c r="G199" s="8">
        <v>44469.999988425989</v>
      </c>
      <c r="H199" s="8">
        <v>44491</v>
      </c>
      <c r="I199" s="9">
        <v>80800</v>
      </c>
      <c r="J199" s="9">
        <v>0</v>
      </c>
      <c r="K199" s="9">
        <v>80800</v>
      </c>
      <c r="L199" s="9">
        <v>80800</v>
      </c>
      <c r="M199" s="16" t="s">
        <v>21</v>
      </c>
      <c r="N199" s="1" t="s">
        <v>1281</v>
      </c>
      <c r="O199" s="1"/>
    </row>
    <row r="200" spans="1:15" x14ac:dyDescent="0.25">
      <c r="A200" s="1">
        <v>805027287</v>
      </c>
      <c r="B200" s="1" t="s">
        <v>13</v>
      </c>
      <c r="C200" s="7" t="s">
        <v>14</v>
      </c>
      <c r="D200" s="7">
        <v>120223</v>
      </c>
      <c r="E200" s="7" t="s">
        <v>1084</v>
      </c>
      <c r="F200" s="7" t="s">
        <v>1085</v>
      </c>
      <c r="G200" s="8">
        <v>44469.999988425989</v>
      </c>
      <c r="H200" s="8">
        <v>44491</v>
      </c>
      <c r="I200" s="9">
        <v>80800</v>
      </c>
      <c r="J200" s="9">
        <v>0</v>
      </c>
      <c r="K200" s="9">
        <v>80800</v>
      </c>
      <c r="L200" s="9">
        <v>80800</v>
      </c>
      <c r="M200" s="16" t="s">
        <v>21</v>
      </c>
      <c r="N200" s="1" t="s">
        <v>1281</v>
      </c>
      <c r="O200" s="1"/>
    </row>
    <row r="201" spans="1:15" x14ac:dyDescent="0.25">
      <c r="A201" s="1">
        <v>805027287</v>
      </c>
      <c r="B201" s="1" t="s">
        <v>13</v>
      </c>
      <c r="C201" s="7" t="s">
        <v>14</v>
      </c>
      <c r="D201" s="7">
        <v>120225</v>
      </c>
      <c r="E201" s="7" t="s">
        <v>1086</v>
      </c>
      <c r="F201" s="7" t="s">
        <v>1087</v>
      </c>
      <c r="G201" s="8">
        <v>44469.999988425989</v>
      </c>
      <c r="H201" s="8">
        <v>44491</v>
      </c>
      <c r="I201" s="9">
        <v>80800</v>
      </c>
      <c r="J201" s="9">
        <v>0</v>
      </c>
      <c r="K201" s="9">
        <v>80800</v>
      </c>
      <c r="L201" s="9">
        <v>80800</v>
      </c>
      <c r="M201" s="16" t="s">
        <v>21</v>
      </c>
      <c r="N201" s="1" t="s">
        <v>1281</v>
      </c>
      <c r="O201" s="1"/>
    </row>
    <row r="202" spans="1:15" x14ac:dyDescent="0.25">
      <c r="A202" s="1">
        <v>805027287</v>
      </c>
      <c r="B202" s="1" t="s">
        <v>13</v>
      </c>
      <c r="C202" s="7" t="s">
        <v>14</v>
      </c>
      <c r="D202" s="7">
        <v>120229</v>
      </c>
      <c r="E202" s="7" t="s">
        <v>1088</v>
      </c>
      <c r="F202" s="7" t="s">
        <v>1089</v>
      </c>
      <c r="G202" s="8">
        <v>44469.999988425989</v>
      </c>
      <c r="H202" s="8">
        <v>44491</v>
      </c>
      <c r="I202" s="9">
        <v>80800</v>
      </c>
      <c r="J202" s="9">
        <v>0</v>
      </c>
      <c r="K202" s="9">
        <v>80800</v>
      </c>
      <c r="L202" s="9">
        <v>80800</v>
      </c>
      <c r="M202" s="16" t="s">
        <v>21</v>
      </c>
      <c r="N202" s="1" t="s">
        <v>1281</v>
      </c>
      <c r="O202" s="1"/>
    </row>
    <row r="203" spans="1:15" x14ac:dyDescent="0.25">
      <c r="A203" s="1">
        <v>805027287</v>
      </c>
      <c r="B203" s="1" t="s">
        <v>13</v>
      </c>
      <c r="C203" s="7" t="s">
        <v>14</v>
      </c>
      <c r="D203" s="7">
        <v>120406</v>
      </c>
      <c r="E203" s="7" t="s">
        <v>1090</v>
      </c>
      <c r="F203" s="7" t="s">
        <v>1091</v>
      </c>
      <c r="G203" s="8">
        <v>44469.999988425989</v>
      </c>
      <c r="H203" s="8">
        <v>44491</v>
      </c>
      <c r="I203" s="9">
        <v>80800</v>
      </c>
      <c r="J203" s="9">
        <v>0</v>
      </c>
      <c r="K203" s="9">
        <v>80800</v>
      </c>
      <c r="L203" s="9">
        <v>80800</v>
      </c>
      <c r="M203" s="16" t="s">
        <v>21</v>
      </c>
      <c r="N203" s="1" t="s">
        <v>1281</v>
      </c>
      <c r="O203" s="1"/>
    </row>
    <row r="204" spans="1:15" x14ac:dyDescent="0.25">
      <c r="A204" s="1">
        <v>805027287</v>
      </c>
      <c r="B204" s="1" t="s">
        <v>13</v>
      </c>
      <c r="C204" s="7" t="s">
        <v>14</v>
      </c>
      <c r="D204" s="7">
        <v>120545</v>
      </c>
      <c r="E204" s="7" t="s">
        <v>1092</v>
      </c>
      <c r="F204" s="7" t="s">
        <v>1093</v>
      </c>
      <c r="G204" s="8">
        <v>44469.999988425989</v>
      </c>
      <c r="H204" s="8">
        <v>44491</v>
      </c>
      <c r="I204" s="9">
        <v>80800</v>
      </c>
      <c r="J204" s="9">
        <v>0</v>
      </c>
      <c r="K204" s="9">
        <v>80800</v>
      </c>
      <c r="L204" s="9">
        <v>80800</v>
      </c>
      <c r="M204" s="16" t="s">
        <v>21</v>
      </c>
      <c r="N204" s="1" t="s">
        <v>1281</v>
      </c>
      <c r="O204" s="1"/>
    </row>
    <row r="205" spans="1:15" x14ac:dyDescent="0.25">
      <c r="A205" s="1">
        <v>805027287</v>
      </c>
      <c r="B205" s="1" t="s">
        <v>13</v>
      </c>
      <c r="C205" s="7" t="s">
        <v>14</v>
      </c>
      <c r="D205" s="7">
        <v>120606</v>
      </c>
      <c r="E205" s="7" t="s">
        <v>1094</v>
      </c>
      <c r="F205" s="7" t="s">
        <v>1095</v>
      </c>
      <c r="G205" s="8">
        <v>44469.999988425989</v>
      </c>
      <c r="H205" s="8">
        <v>44491</v>
      </c>
      <c r="I205" s="9">
        <v>80800</v>
      </c>
      <c r="J205" s="9">
        <v>0</v>
      </c>
      <c r="K205" s="9">
        <v>80800</v>
      </c>
      <c r="L205" s="9">
        <v>80800</v>
      </c>
      <c r="M205" s="16" t="s">
        <v>21</v>
      </c>
      <c r="N205" s="1" t="s">
        <v>1281</v>
      </c>
      <c r="O205" s="1"/>
    </row>
    <row r="206" spans="1:15" x14ac:dyDescent="0.25">
      <c r="A206" s="1">
        <v>805027287</v>
      </c>
      <c r="B206" s="1" t="s">
        <v>13</v>
      </c>
      <c r="C206" s="7" t="s">
        <v>14</v>
      </c>
      <c r="D206" s="7">
        <v>120717</v>
      </c>
      <c r="E206" s="7" t="s">
        <v>1096</v>
      </c>
      <c r="F206" s="7" t="s">
        <v>1097</v>
      </c>
      <c r="G206" s="8">
        <v>44469.999988425989</v>
      </c>
      <c r="H206" s="8">
        <v>44491</v>
      </c>
      <c r="I206" s="9">
        <v>80800</v>
      </c>
      <c r="J206" s="9">
        <v>0</v>
      </c>
      <c r="K206" s="9">
        <v>80800</v>
      </c>
      <c r="L206" s="9">
        <v>80800</v>
      </c>
      <c r="M206" s="16" t="s">
        <v>21</v>
      </c>
      <c r="N206" s="1" t="s">
        <v>1281</v>
      </c>
      <c r="O206" s="1"/>
    </row>
    <row r="207" spans="1:15" x14ac:dyDescent="0.25">
      <c r="A207" s="1">
        <v>805027287</v>
      </c>
      <c r="B207" s="1" t="s">
        <v>13</v>
      </c>
      <c r="C207" s="7" t="s">
        <v>14</v>
      </c>
      <c r="D207" s="7">
        <v>120872</v>
      </c>
      <c r="E207" s="7" t="s">
        <v>1098</v>
      </c>
      <c r="F207" s="7" t="s">
        <v>1099</v>
      </c>
      <c r="G207" s="8">
        <v>44469.999988425989</v>
      </c>
      <c r="H207" s="8">
        <v>44491</v>
      </c>
      <c r="I207" s="9">
        <v>80800</v>
      </c>
      <c r="J207" s="9">
        <v>0</v>
      </c>
      <c r="K207" s="9">
        <v>80800</v>
      </c>
      <c r="L207" s="9">
        <v>80800</v>
      </c>
      <c r="M207" s="16" t="s">
        <v>21</v>
      </c>
      <c r="N207" s="1" t="s">
        <v>1281</v>
      </c>
      <c r="O207" s="1"/>
    </row>
    <row r="208" spans="1:15" x14ac:dyDescent="0.25">
      <c r="A208" s="1">
        <v>805027287</v>
      </c>
      <c r="B208" s="1" t="s">
        <v>13</v>
      </c>
      <c r="C208" s="7" t="s">
        <v>14</v>
      </c>
      <c r="D208" s="7">
        <v>120880</v>
      </c>
      <c r="E208" s="7" t="s">
        <v>1100</v>
      </c>
      <c r="F208" s="7" t="s">
        <v>1101</v>
      </c>
      <c r="G208" s="8">
        <v>44469.999988425989</v>
      </c>
      <c r="H208" s="8">
        <v>44491</v>
      </c>
      <c r="I208" s="9">
        <v>80800</v>
      </c>
      <c r="J208" s="9">
        <v>0</v>
      </c>
      <c r="K208" s="9">
        <v>80800</v>
      </c>
      <c r="L208" s="9">
        <v>80800</v>
      </c>
      <c r="M208" s="16" t="s">
        <v>21</v>
      </c>
      <c r="N208" s="1" t="s">
        <v>1281</v>
      </c>
      <c r="O208" s="1"/>
    </row>
    <row r="209" spans="1:15" x14ac:dyDescent="0.25">
      <c r="A209" s="1">
        <v>805027287</v>
      </c>
      <c r="B209" s="1" t="s">
        <v>13</v>
      </c>
      <c r="C209" s="7" t="s">
        <v>14</v>
      </c>
      <c r="D209" s="7">
        <v>121000</v>
      </c>
      <c r="E209" s="7" t="s">
        <v>1102</v>
      </c>
      <c r="F209" s="7" t="s">
        <v>1103</v>
      </c>
      <c r="G209" s="8">
        <v>44469.999988425989</v>
      </c>
      <c r="H209" s="8">
        <v>44491</v>
      </c>
      <c r="I209" s="9">
        <v>80800</v>
      </c>
      <c r="J209" s="9">
        <v>0</v>
      </c>
      <c r="K209" s="9">
        <v>80800</v>
      </c>
      <c r="L209" s="9">
        <v>80800</v>
      </c>
      <c r="M209" s="16" t="s">
        <v>21</v>
      </c>
      <c r="N209" s="1" t="s">
        <v>1281</v>
      </c>
      <c r="O209" s="1"/>
    </row>
    <row r="210" spans="1:15" x14ac:dyDescent="0.25">
      <c r="A210" s="1">
        <v>805027287</v>
      </c>
      <c r="B210" s="1" t="s">
        <v>13</v>
      </c>
      <c r="C210" s="7" t="s">
        <v>14</v>
      </c>
      <c r="D210" s="7">
        <v>139692</v>
      </c>
      <c r="E210" s="7" t="s">
        <v>1104</v>
      </c>
      <c r="F210" s="7" t="s">
        <v>1105</v>
      </c>
      <c r="G210" s="8">
        <v>44500.999988425989</v>
      </c>
      <c r="H210" s="8">
        <v>44519</v>
      </c>
      <c r="I210" s="9">
        <v>80800</v>
      </c>
      <c r="J210" s="9">
        <v>0</v>
      </c>
      <c r="K210" s="9">
        <v>80800</v>
      </c>
      <c r="L210" s="9">
        <v>80800</v>
      </c>
      <c r="M210" s="16" t="s">
        <v>21</v>
      </c>
      <c r="N210" s="1" t="s">
        <v>1281</v>
      </c>
      <c r="O210" s="1"/>
    </row>
    <row r="211" spans="1:15" x14ac:dyDescent="0.25">
      <c r="A211" s="1">
        <v>805027287</v>
      </c>
      <c r="B211" s="1" t="s">
        <v>13</v>
      </c>
      <c r="C211" s="7" t="s">
        <v>14</v>
      </c>
      <c r="D211" s="7">
        <v>139732</v>
      </c>
      <c r="E211" s="7" t="s">
        <v>1106</v>
      </c>
      <c r="F211" s="7" t="s">
        <v>1107</v>
      </c>
      <c r="G211" s="8">
        <v>44500.999988425989</v>
      </c>
      <c r="H211" s="8">
        <v>44519</v>
      </c>
      <c r="I211" s="9">
        <v>80800</v>
      </c>
      <c r="J211" s="9">
        <v>0</v>
      </c>
      <c r="K211" s="9">
        <v>80800</v>
      </c>
      <c r="L211" s="9">
        <v>80800</v>
      </c>
      <c r="M211" s="16" t="s">
        <v>21</v>
      </c>
      <c r="N211" s="1" t="s">
        <v>1281</v>
      </c>
      <c r="O211" s="1"/>
    </row>
    <row r="212" spans="1:15" x14ac:dyDescent="0.25">
      <c r="A212" s="1">
        <v>805027287</v>
      </c>
      <c r="B212" s="1" t="s">
        <v>13</v>
      </c>
      <c r="C212" s="7" t="s">
        <v>14</v>
      </c>
      <c r="D212" s="7">
        <v>139838</v>
      </c>
      <c r="E212" s="7" t="s">
        <v>1108</v>
      </c>
      <c r="F212" s="7" t="s">
        <v>1109</v>
      </c>
      <c r="G212" s="8">
        <v>44500.999988425989</v>
      </c>
      <c r="H212" s="8">
        <v>44519</v>
      </c>
      <c r="I212" s="9">
        <v>80800</v>
      </c>
      <c r="J212" s="9">
        <v>0</v>
      </c>
      <c r="K212" s="9">
        <v>80800</v>
      </c>
      <c r="L212" s="9">
        <v>80800</v>
      </c>
      <c r="M212" s="16" t="s">
        <v>21</v>
      </c>
      <c r="N212" s="1" t="s">
        <v>1281</v>
      </c>
      <c r="O212" s="1"/>
    </row>
    <row r="213" spans="1:15" x14ac:dyDescent="0.25">
      <c r="A213" s="1">
        <v>805027287</v>
      </c>
      <c r="B213" s="1" t="s">
        <v>13</v>
      </c>
      <c r="C213" s="7" t="s">
        <v>14</v>
      </c>
      <c r="D213" s="7">
        <v>139877</v>
      </c>
      <c r="E213" s="7" t="s">
        <v>1110</v>
      </c>
      <c r="F213" s="7" t="s">
        <v>1111</v>
      </c>
      <c r="G213" s="8">
        <v>44500.999988425989</v>
      </c>
      <c r="H213" s="8">
        <v>44519</v>
      </c>
      <c r="I213" s="9">
        <v>80800</v>
      </c>
      <c r="J213" s="9">
        <v>0</v>
      </c>
      <c r="K213" s="9">
        <v>80800</v>
      </c>
      <c r="L213" s="9">
        <v>80800</v>
      </c>
      <c r="M213" s="16" t="s">
        <v>21</v>
      </c>
      <c r="N213" s="1" t="s">
        <v>1281</v>
      </c>
      <c r="O213" s="1"/>
    </row>
    <row r="214" spans="1:15" x14ac:dyDescent="0.25">
      <c r="A214" s="1">
        <v>805027287</v>
      </c>
      <c r="B214" s="1" t="s">
        <v>13</v>
      </c>
      <c r="C214" s="7" t="s">
        <v>14</v>
      </c>
      <c r="D214" s="7">
        <v>140155</v>
      </c>
      <c r="E214" s="7" t="s">
        <v>1112</v>
      </c>
      <c r="F214" s="7" t="s">
        <v>1113</v>
      </c>
      <c r="G214" s="8">
        <v>44500.999988425989</v>
      </c>
      <c r="H214" s="8">
        <v>44519</v>
      </c>
      <c r="I214" s="9">
        <v>80800</v>
      </c>
      <c r="J214" s="9">
        <v>0</v>
      </c>
      <c r="K214" s="9">
        <v>80800</v>
      </c>
      <c r="L214" s="9">
        <v>80800</v>
      </c>
      <c r="M214" s="16" t="s">
        <v>21</v>
      </c>
      <c r="N214" s="1" t="s">
        <v>1281</v>
      </c>
      <c r="O214" s="1"/>
    </row>
    <row r="215" spans="1:15" x14ac:dyDescent="0.25">
      <c r="A215" s="1">
        <v>805027287</v>
      </c>
      <c r="B215" s="1" t="s">
        <v>13</v>
      </c>
      <c r="C215" s="7" t="s">
        <v>14</v>
      </c>
      <c r="D215" s="7">
        <v>140239</v>
      </c>
      <c r="E215" s="7" t="s">
        <v>1114</v>
      </c>
      <c r="F215" s="7" t="s">
        <v>1115</v>
      </c>
      <c r="G215" s="8">
        <v>44500.999988425989</v>
      </c>
      <c r="H215" s="8">
        <v>44519</v>
      </c>
      <c r="I215" s="9">
        <v>80800</v>
      </c>
      <c r="J215" s="9">
        <v>0</v>
      </c>
      <c r="K215" s="9">
        <v>80800</v>
      </c>
      <c r="L215" s="9">
        <v>80800</v>
      </c>
      <c r="M215" s="16" t="s">
        <v>21</v>
      </c>
      <c r="N215" s="1" t="s">
        <v>1281</v>
      </c>
      <c r="O215" s="1"/>
    </row>
    <row r="216" spans="1:15" x14ac:dyDescent="0.25">
      <c r="A216" s="1">
        <v>805027287</v>
      </c>
      <c r="B216" s="1" t="s">
        <v>13</v>
      </c>
      <c r="C216" s="7" t="s">
        <v>14</v>
      </c>
      <c r="D216" s="7">
        <v>157471</v>
      </c>
      <c r="E216" s="7" t="s">
        <v>1116</v>
      </c>
      <c r="F216" s="7" t="s">
        <v>1117</v>
      </c>
      <c r="G216" s="8">
        <v>44557.999988425989</v>
      </c>
      <c r="H216" s="8">
        <v>44588</v>
      </c>
      <c r="I216" s="9">
        <v>80800</v>
      </c>
      <c r="J216" s="9">
        <v>0</v>
      </c>
      <c r="K216" s="9">
        <v>80800</v>
      </c>
      <c r="L216" s="9">
        <v>80800</v>
      </c>
      <c r="M216" s="16" t="s">
        <v>21</v>
      </c>
      <c r="N216" s="1" t="s">
        <v>1281</v>
      </c>
      <c r="O216" s="1"/>
    </row>
    <row r="217" spans="1:15" x14ac:dyDescent="0.25">
      <c r="A217" s="1">
        <v>805027287</v>
      </c>
      <c r="B217" s="1" t="s">
        <v>13</v>
      </c>
      <c r="C217" s="7" t="s">
        <v>14</v>
      </c>
      <c r="D217" s="7">
        <v>157478</v>
      </c>
      <c r="E217" s="7" t="s">
        <v>1118</v>
      </c>
      <c r="F217" s="7" t="s">
        <v>1119</v>
      </c>
      <c r="G217" s="8">
        <v>44557.999988425989</v>
      </c>
      <c r="H217" s="8">
        <v>44588</v>
      </c>
      <c r="I217" s="9">
        <v>80800</v>
      </c>
      <c r="J217" s="9">
        <v>0</v>
      </c>
      <c r="K217" s="9">
        <v>80800</v>
      </c>
      <c r="L217" s="9">
        <v>80800</v>
      </c>
      <c r="M217" s="16" t="s">
        <v>21</v>
      </c>
      <c r="N217" s="1" t="s">
        <v>1281</v>
      </c>
      <c r="O217" s="1"/>
    </row>
    <row r="218" spans="1:15" x14ac:dyDescent="0.25">
      <c r="A218" s="1">
        <v>805027287</v>
      </c>
      <c r="B218" s="1" t="s">
        <v>13</v>
      </c>
      <c r="C218" s="7" t="s">
        <v>14</v>
      </c>
      <c r="D218" s="7">
        <v>157558</v>
      </c>
      <c r="E218" s="7" t="s">
        <v>1120</v>
      </c>
      <c r="F218" s="7" t="s">
        <v>1121</v>
      </c>
      <c r="G218" s="8">
        <v>44557.999988425989</v>
      </c>
      <c r="H218" s="8">
        <v>44588</v>
      </c>
      <c r="I218" s="9">
        <v>80800</v>
      </c>
      <c r="J218" s="9">
        <v>0</v>
      </c>
      <c r="K218" s="9">
        <v>80800</v>
      </c>
      <c r="L218" s="9">
        <v>80800</v>
      </c>
      <c r="M218" s="16" t="s">
        <v>21</v>
      </c>
      <c r="N218" s="1" t="s">
        <v>1281</v>
      </c>
      <c r="O218" s="1"/>
    </row>
    <row r="219" spans="1:15" x14ac:dyDescent="0.25">
      <c r="A219" s="1">
        <v>805027287</v>
      </c>
      <c r="B219" s="1" t="s">
        <v>13</v>
      </c>
      <c r="C219" s="7" t="s">
        <v>14</v>
      </c>
      <c r="D219" s="7">
        <v>157565</v>
      </c>
      <c r="E219" s="7" t="s">
        <v>1122</v>
      </c>
      <c r="F219" s="7" t="s">
        <v>1123</v>
      </c>
      <c r="G219" s="8">
        <v>44557.999988425989</v>
      </c>
      <c r="H219" s="8">
        <v>44588</v>
      </c>
      <c r="I219" s="9">
        <v>80800</v>
      </c>
      <c r="J219" s="9">
        <v>0</v>
      </c>
      <c r="K219" s="9">
        <v>80800</v>
      </c>
      <c r="L219" s="9">
        <v>80800</v>
      </c>
      <c r="M219" s="16" t="s">
        <v>21</v>
      </c>
      <c r="N219" s="1" t="s">
        <v>1281</v>
      </c>
      <c r="O219" s="1"/>
    </row>
    <row r="220" spans="1:15" x14ac:dyDescent="0.25">
      <c r="A220" s="1">
        <v>805027287</v>
      </c>
      <c r="B220" s="1" t="s">
        <v>13</v>
      </c>
      <c r="C220" s="7" t="s">
        <v>14</v>
      </c>
      <c r="D220" s="7">
        <v>157575</v>
      </c>
      <c r="E220" s="7" t="s">
        <v>1124</v>
      </c>
      <c r="F220" s="7" t="s">
        <v>1125</v>
      </c>
      <c r="G220" s="8">
        <v>44557.999988425989</v>
      </c>
      <c r="H220" s="8">
        <v>44588</v>
      </c>
      <c r="I220" s="9">
        <v>80800</v>
      </c>
      <c r="J220" s="9">
        <v>0</v>
      </c>
      <c r="K220" s="9">
        <v>80800</v>
      </c>
      <c r="L220" s="9">
        <v>80800</v>
      </c>
      <c r="M220" s="16" t="s">
        <v>21</v>
      </c>
      <c r="N220" s="1" t="s">
        <v>1281</v>
      </c>
      <c r="O220" s="1"/>
    </row>
    <row r="221" spans="1:15" x14ac:dyDescent="0.25">
      <c r="A221" s="1">
        <v>805027287</v>
      </c>
      <c r="B221" s="1" t="s">
        <v>13</v>
      </c>
      <c r="C221" s="7" t="s">
        <v>14</v>
      </c>
      <c r="D221" s="7">
        <v>157588</v>
      </c>
      <c r="E221" s="7" t="s">
        <v>1126</v>
      </c>
      <c r="F221" s="7" t="s">
        <v>1127</v>
      </c>
      <c r="G221" s="8">
        <v>44557.999988425989</v>
      </c>
      <c r="H221" s="8">
        <v>44588</v>
      </c>
      <c r="I221" s="9">
        <v>80800</v>
      </c>
      <c r="J221" s="9">
        <v>0</v>
      </c>
      <c r="K221" s="9">
        <v>80800</v>
      </c>
      <c r="L221" s="9">
        <v>80800</v>
      </c>
      <c r="M221" s="16" t="s">
        <v>21</v>
      </c>
      <c r="N221" s="1" t="s">
        <v>1281</v>
      </c>
      <c r="O221" s="1"/>
    </row>
    <row r="222" spans="1:15" x14ac:dyDescent="0.25">
      <c r="A222" s="1">
        <v>805027287</v>
      </c>
      <c r="B222" s="1" t="s">
        <v>13</v>
      </c>
      <c r="C222" s="7" t="s">
        <v>14</v>
      </c>
      <c r="D222" s="7">
        <v>157705</v>
      </c>
      <c r="E222" s="7" t="s">
        <v>1128</v>
      </c>
      <c r="F222" s="7" t="s">
        <v>1129</v>
      </c>
      <c r="G222" s="8">
        <v>44557.999988425989</v>
      </c>
      <c r="H222" s="8">
        <v>44816</v>
      </c>
      <c r="I222" s="9">
        <v>80800</v>
      </c>
      <c r="J222" s="9">
        <v>0</v>
      </c>
      <c r="K222" s="9">
        <v>80800</v>
      </c>
      <c r="L222" s="9">
        <v>80800</v>
      </c>
      <c r="M222" s="16" t="s">
        <v>21</v>
      </c>
      <c r="N222" s="1" t="s">
        <v>1281</v>
      </c>
      <c r="O222" s="1"/>
    </row>
    <row r="223" spans="1:15" x14ac:dyDescent="0.25">
      <c r="A223" s="1">
        <v>805027287</v>
      </c>
      <c r="B223" s="1" t="s">
        <v>13</v>
      </c>
      <c r="C223" s="7" t="s">
        <v>14</v>
      </c>
      <c r="D223" s="7">
        <v>157706</v>
      </c>
      <c r="E223" s="7" t="s">
        <v>1130</v>
      </c>
      <c r="F223" s="7" t="s">
        <v>1131</v>
      </c>
      <c r="G223" s="8">
        <v>44557.999988425989</v>
      </c>
      <c r="H223" s="8">
        <v>44588</v>
      </c>
      <c r="I223" s="9">
        <v>80800</v>
      </c>
      <c r="J223" s="9">
        <v>0</v>
      </c>
      <c r="K223" s="9">
        <v>80800</v>
      </c>
      <c r="L223" s="9">
        <v>80800</v>
      </c>
      <c r="M223" s="16" t="s">
        <v>21</v>
      </c>
      <c r="N223" s="1" t="s">
        <v>1281</v>
      </c>
      <c r="O223" s="1"/>
    </row>
    <row r="224" spans="1:15" x14ac:dyDescent="0.25">
      <c r="A224" s="1">
        <v>805027287</v>
      </c>
      <c r="B224" s="1" t="s">
        <v>13</v>
      </c>
      <c r="C224" s="7" t="s">
        <v>14</v>
      </c>
      <c r="D224" s="7">
        <v>157708</v>
      </c>
      <c r="E224" s="7" t="s">
        <v>1132</v>
      </c>
      <c r="F224" s="7" t="s">
        <v>1133</v>
      </c>
      <c r="G224" s="8">
        <v>44557.999988425989</v>
      </c>
      <c r="H224" s="8">
        <v>44588</v>
      </c>
      <c r="I224" s="9">
        <v>80800</v>
      </c>
      <c r="J224" s="9">
        <v>0</v>
      </c>
      <c r="K224" s="9">
        <v>80800</v>
      </c>
      <c r="L224" s="9">
        <v>80800</v>
      </c>
      <c r="M224" s="16" t="s">
        <v>21</v>
      </c>
      <c r="N224" s="1" t="s">
        <v>1281</v>
      </c>
      <c r="O224" s="1"/>
    </row>
    <row r="225" spans="1:15" x14ac:dyDescent="0.25">
      <c r="A225" s="1">
        <v>805027287</v>
      </c>
      <c r="B225" s="1" t="s">
        <v>13</v>
      </c>
      <c r="C225" s="7" t="s">
        <v>14</v>
      </c>
      <c r="D225" s="7">
        <v>157814</v>
      </c>
      <c r="E225" s="7" t="s">
        <v>1134</v>
      </c>
      <c r="F225" s="7" t="s">
        <v>1135</v>
      </c>
      <c r="G225" s="8">
        <v>44557.999988425989</v>
      </c>
      <c r="H225" s="8">
        <v>44588</v>
      </c>
      <c r="I225" s="9">
        <v>80800</v>
      </c>
      <c r="J225" s="9">
        <v>0</v>
      </c>
      <c r="K225" s="9">
        <v>80800</v>
      </c>
      <c r="L225" s="9">
        <v>80800</v>
      </c>
      <c r="M225" s="16" t="s">
        <v>21</v>
      </c>
      <c r="N225" s="1" t="s">
        <v>1281</v>
      </c>
      <c r="O225" s="1"/>
    </row>
    <row r="226" spans="1:15" x14ac:dyDescent="0.25">
      <c r="A226" s="1">
        <v>805027287</v>
      </c>
      <c r="B226" s="1" t="s">
        <v>13</v>
      </c>
      <c r="C226" s="7" t="s">
        <v>14</v>
      </c>
      <c r="D226" s="7">
        <v>157833</v>
      </c>
      <c r="E226" s="7" t="s">
        <v>1136</v>
      </c>
      <c r="F226" s="7" t="s">
        <v>1137</v>
      </c>
      <c r="G226" s="8">
        <v>44557.999988425989</v>
      </c>
      <c r="H226" s="8">
        <v>44588</v>
      </c>
      <c r="I226" s="9">
        <v>80800</v>
      </c>
      <c r="J226" s="9">
        <v>0</v>
      </c>
      <c r="K226" s="9">
        <v>80800</v>
      </c>
      <c r="L226" s="9">
        <v>80800</v>
      </c>
      <c r="M226" s="16" t="s">
        <v>21</v>
      </c>
      <c r="N226" s="1" t="s">
        <v>1281</v>
      </c>
      <c r="O226" s="1"/>
    </row>
    <row r="227" spans="1:15" x14ac:dyDescent="0.25">
      <c r="A227" s="1">
        <v>805027287</v>
      </c>
      <c r="B227" s="1" t="s">
        <v>13</v>
      </c>
      <c r="C227" s="7" t="s">
        <v>14</v>
      </c>
      <c r="D227" s="7">
        <v>34078</v>
      </c>
      <c r="E227" s="7" t="s">
        <v>1148</v>
      </c>
      <c r="F227" s="7" t="s">
        <v>1149</v>
      </c>
      <c r="G227" s="8">
        <v>44286.999988425989</v>
      </c>
      <c r="H227" s="8">
        <v>44301</v>
      </c>
      <c r="I227" s="9">
        <v>80800</v>
      </c>
      <c r="J227" s="9">
        <v>0</v>
      </c>
      <c r="K227" s="9">
        <v>80800</v>
      </c>
      <c r="L227" s="9">
        <v>80800</v>
      </c>
      <c r="M227" s="16" t="s">
        <v>21</v>
      </c>
      <c r="N227" s="1" t="s">
        <v>1281</v>
      </c>
      <c r="O227" s="1"/>
    </row>
    <row r="228" spans="1:15" x14ac:dyDescent="0.25">
      <c r="A228" s="1">
        <v>805027287</v>
      </c>
      <c r="B228" s="1" t="s">
        <v>13</v>
      </c>
      <c r="C228" s="7" t="s">
        <v>14</v>
      </c>
      <c r="D228" s="7">
        <v>45458</v>
      </c>
      <c r="E228" s="7" t="s">
        <v>1150</v>
      </c>
      <c r="F228" s="7" t="s">
        <v>1151</v>
      </c>
      <c r="G228" s="8">
        <v>44316.999988425989</v>
      </c>
      <c r="H228" s="8">
        <v>44369</v>
      </c>
      <c r="I228" s="9">
        <v>80800</v>
      </c>
      <c r="J228" s="9">
        <v>0</v>
      </c>
      <c r="K228" s="9">
        <v>80800</v>
      </c>
      <c r="L228" s="9">
        <v>80800</v>
      </c>
      <c r="M228" s="16" t="s">
        <v>21</v>
      </c>
      <c r="N228" s="1" t="s">
        <v>1281</v>
      </c>
      <c r="O228" s="1"/>
    </row>
    <row r="229" spans="1:15" x14ac:dyDescent="0.25">
      <c r="A229" s="1">
        <v>805027287</v>
      </c>
      <c r="B229" s="1" t="s">
        <v>13</v>
      </c>
      <c r="C229" s="7" t="s">
        <v>14</v>
      </c>
      <c r="D229" s="7">
        <v>47867</v>
      </c>
      <c r="E229" s="7" t="s">
        <v>1152</v>
      </c>
      <c r="F229" s="7" t="s">
        <v>1153</v>
      </c>
      <c r="G229" s="8">
        <v>44344</v>
      </c>
      <c r="H229" s="8">
        <v>44394</v>
      </c>
      <c r="I229" s="9">
        <v>80800</v>
      </c>
      <c r="J229" s="9">
        <v>0</v>
      </c>
      <c r="K229" s="9">
        <v>80800</v>
      </c>
      <c r="L229" s="9">
        <v>80800</v>
      </c>
      <c r="M229" s="16" t="s">
        <v>21</v>
      </c>
      <c r="N229" s="1" t="s">
        <v>1281</v>
      </c>
      <c r="O229" s="1"/>
    </row>
    <row r="230" spans="1:15" x14ac:dyDescent="0.25">
      <c r="A230" s="1">
        <v>805027287</v>
      </c>
      <c r="B230" s="1" t="s">
        <v>13</v>
      </c>
      <c r="C230" s="7" t="s">
        <v>14</v>
      </c>
      <c r="D230" s="7">
        <v>53381</v>
      </c>
      <c r="E230" s="7" t="s">
        <v>1154</v>
      </c>
      <c r="F230" s="7" t="s">
        <v>1155</v>
      </c>
      <c r="G230" s="8">
        <v>44347.999988425989</v>
      </c>
      <c r="H230" s="8">
        <v>44394</v>
      </c>
      <c r="I230" s="9">
        <v>80800</v>
      </c>
      <c r="J230" s="9">
        <v>0</v>
      </c>
      <c r="K230" s="9">
        <v>80800</v>
      </c>
      <c r="L230" s="9">
        <v>80800</v>
      </c>
      <c r="M230" s="16" t="s">
        <v>21</v>
      </c>
      <c r="N230" s="1" t="s">
        <v>1281</v>
      </c>
      <c r="O230" s="1"/>
    </row>
    <row r="231" spans="1:15" x14ac:dyDescent="0.25">
      <c r="A231" s="1">
        <v>805027287</v>
      </c>
      <c r="B231" s="1" t="s">
        <v>13</v>
      </c>
      <c r="C231" s="7" t="s">
        <v>14</v>
      </c>
      <c r="D231" s="7">
        <v>53547</v>
      </c>
      <c r="E231" s="7" t="s">
        <v>1158</v>
      </c>
      <c r="F231" s="7" t="s">
        <v>1159</v>
      </c>
      <c r="G231" s="8">
        <v>44347.999988425989</v>
      </c>
      <c r="H231" s="8">
        <v>44394</v>
      </c>
      <c r="I231" s="9">
        <v>80800</v>
      </c>
      <c r="J231" s="9">
        <v>0</v>
      </c>
      <c r="K231" s="9">
        <v>80800</v>
      </c>
      <c r="L231" s="9">
        <v>80800</v>
      </c>
      <c r="M231" s="16" t="s">
        <v>21</v>
      </c>
      <c r="N231" s="1" t="s">
        <v>1281</v>
      </c>
      <c r="O231" s="1"/>
    </row>
    <row r="232" spans="1:15" x14ac:dyDescent="0.25">
      <c r="A232" s="1">
        <v>805027287</v>
      </c>
      <c r="B232" s="1" t="s">
        <v>13</v>
      </c>
      <c r="C232" s="7" t="s">
        <v>14</v>
      </c>
      <c r="D232" s="7">
        <v>67114</v>
      </c>
      <c r="E232" s="7" t="s">
        <v>1160</v>
      </c>
      <c r="F232" s="7" t="s">
        <v>1161</v>
      </c>
      <c r="G232" s="8">
        <v>44403.00555555569</v>
      </c>
      <c r="H232" s="8">
        <v>44460</v>
      </c>
      <c r="I232" s="9">
        <v>80800</v>
      </c>
      <c r="J232" s="9">
        <v>0</v>
      </c>
      <c r="K232" s="9">
        <v>80800</v>
      </c>
      <c r="L232" s="9">
        <v>80800</v>
      </c>
      <c r="M232" s="16" t="s">
        <v>21</v>
      </c>
      <c r="N232" s="1" t="s">
        <v>1281</v>
      </c>
      <c r="O232" s="1"/>
    </row>
    <row r="233" spans="1:15" x14ac:dyDescent="0.25">
      <c r="A233" s="1">
        <v>805027287</v>
      </c>
      <c r="B233" s="1" t="s">
        <v>13</v>
      </c>
      <c r="C233" s="7" t="s">
        <v>14</v>
      </c>
      <c r="D233" s="7">
        <v>75034</v>
      </c>
      <c r="E233" s="7" t="s">
        <v>1162</v>
      </c>
      <c r="F233" s="7" t="s">
        <v>1163</v>
      </c>
      <c r="G233" s="8">
        <v>44408.999988425989</v>
      </c>
      <c r="H233" s="8">
        <v>44460</v>
      </c>
      <c r="I233" s="9">
        <v>80800</v>
      </c>
      <c r="J233" s="9">
        <v>0</v>
      </c>
      <c r="K233" s="9">
        <v>80800</v>
      </c>
      <c r="L233" s="9">
        <v>80800</v>
      </c>
      <c r="M233" s="16" t="s">
        <v>21</v>
      </c>
      <c r="N233" s="1" t="s">
        <v>1281</v>
      </c>
      <c r="O233" s="1"/>
    </row>
    <row r="234" spans="1:15" x14ac:dyDescent="0.25">
      <c r="A234" s="1">
        <v>805027287</v>
      </c>
      <c r="B234" s="1" t="s">
        <v>13</v>
      </c>
      <c r="C234" s="7" t="s">
        <v>14</v>
      </c>
      <c r="D234" s="7">
        <v>91370</v>
      </c>
      <c r="E234" s="7" t="s">
        <v>1166</v>
      </c>
      <c r="F234" s="7" t="s">
        <v>1167</v>
      </c>
      <c r="G234" s="8">
        <v>44456</v>
      </c>
      <c r="H234" s="8">
        <v>44491</v>
      </c>
      <c r="I234" s="9">
        <v>80800</v>
      </c>
      <c r="J234" s="9">
        <v>0</v>
      </c>
      <c r="K234" s="9">
        <v>80800</v>
      </c>
      <c r="L234" s="9">
        <v>80800</v>
      </c>
      <c r="M234" s="16" t="s">
        <v>21</v>
      </c>
      <c r="N234" s="1" t="s">
        <v>1281</v>
      </c>
      <c r="O234" s="1"/>
    </row>
    <row r="235" spans="1:15" x14ac:dyDescent="0.25">
      <c r="A235" s="1">
        <v>805027287</v>
      </c>
      <c r="B235" s="1" t="s">
        <v>13</v>
      </c>
      <c r="C235" s="7" t="s">
        <v>14</v>
      </c>
      <c r="D235" s="7">
        <v>91647</v>
      </c>
      <c r="E235" s="7" t="s">
        <v>1168</v>
      </c>
      <c r="F235" s="7" t="s">
        <v>1169</v>
      </c>
      <c r="G235" s="8">
        <v>44458.999988425989</v>
      </c>
      <c r="H235" s="8">
        <v>44491</v>
      </c>
      <c r="I235" s="9">
        <v>80800</v>
      </c>
      <c r="J235" s="9">
        <v>0</v>
      </c>
      <c r="K235" s="9">
        <v>80800</v>
      </c>
      <c r="L235" s="9">
        <v>80800</v>
      </c>
      <c r="M235" s="16" t="s">
        <v>21</v>
      </c>
      <c r="N235" s="1" t="s">
        <v>1281</v>
      </c>
      <c r="O235" s="1"/>
    </row>
    <row r="236" spans="1:15" x14ac:dyDescent="0.25">
      <c r="A236" s="1">
        <v>805027287</v>
      </c>
      <c r="B236" s="1" t="s">
        <v>13</v>
      </c>
      <c r="C236" s="7" t="s">
        <v>14</v>
      </c>
      <c r="D236" s="7">
        <v>91881</v>
      </c>
      <c r="E236" s="7" t="s">
        <v>1170</v>
      </c>
      <c r="F236" s="7" t="s">
        <v>1171</v>
      </c>
      <c r="G236" s="8">
        <v>44458.999988425989</v>
      </c>
      <c r="H236" s="8">
        <v>44491</v>
      </c>
      <c r="I236" s="9">
        <v>80800</v>
      </c>
      <c r="J236" s="9">
        <v>0</v>
      </c>
      <c r="K236" s="9">
        <v>80800</v>
      </c>
      <c r="L236" s="9">
        <v>80800</v>
      </c>
      <c r="M236" s="16" t="s">
        <v>21</v>
      </c>
      <c r="N236" s="1" t="s">
        <v>1281</v>
      </c>
      <c r="O236" s="1"/>
    </row>
    <row r="237" spans="1:15" x14ac:dyDescent="0.25">
      <c r="A237" s="1">
        <v>805027287</v>
      </c>
      <c r="B237" s="1" t="s">
        <v>13</v>
      </c>
      <c r="C237" s="7" t="s">
        <v>14</v>
      </c>
      <c r="D237" s="7">
        <v>99681</v>
      </c>
      <c r="E237" s="7" t="s">
        <v>1172</v>
      </c>
      <c r="F237" s="7" t="s">
        <v>1173</v>
      </c>
      <c r="G237" s="8">
        <v>44463.999988425989</v>
      </c>
      <c r="H237" s="8">
        <v>44491</v>
      </c>
      <c r="I237" s="9">
        <v>80800</v>
      </c>
      <c r="J237" s="9">
        <v>0</v>
      </c>
      <c r="K237" s="9">
        <v>80800</v>
      </c>
      <c r="L237" s="9">
        <v>80800</v>
      </c>
      <c r="M237" s="16" t="s">
        <v>21</v>
      </c>
      <c r="N237" s="1" t="s">
        <v>1281</v>
      </c>
      <c r="O237" s="1"/>
    </row>
    <row r="238" spans="1:15" x14ac:dyDescent="0.25">
      <c r="A238" s="1">
        <v>805027287</v>
      </c>
      <c r="B238" s="1" t="s">
        <v>13</v>
      </c>
      <c r="C238" s="7" t="s">
        <v>14</v>
      </c>
      <c r="D238" s="7">
        <v>99688</v>
      </c>
      <c r="E238" s="7" t="s">
        <v>1174</v>
      </c>
      <c r="F238" s="7" t="s">
        <v>1175</v>
      </c>
      <c r="G238" s="8">
        <v>44463.999988425989</v>
      </c>
      <c r="H238" s="8">
        <v>44491</v>
      </c>
      <c r="I238" s="9">
        <v>80800</v>
      </c>
      <c r="J238" s="9">
        <v>0</v>
      </c>
      <c r="K238" s="9">
        <v>80800</v>
      </c>
      <c r="L238" s="9">
        <v>80800</v>
      </c>
      <c r="M238" s="16" t="s">
        <v>21</v>
      </c>
      <c r="N238" s="1" t="s">
        <v>1281</v>
      </c>
      <c r="O238" s="1"/>
    </row>
    <row r="239" spans="1:15" x14ac:dyDescent="0.25">
      <c r="A239" s="1">
        <v>805027287</v>
      </c>
      <c r="B239" s="1" t="s">
        <v>13</v>
      </c>
      <c r="C239" s="7" t="s">
        <v>14</v>
      </c>
      <c r="D239" s="7">
        <v>99732</v>
      </c>
      <c r="E239" s="7" t="s">
        <v>1176</v>
      </c>
      <c r="F239" s="7" t="s">
        <v>1177</v>
      </c>
      <c r="G239" s="8">
        <v>44463.999988425989</v>
      </c>
      <c r="H239" s="8">
        <v>44491</v>
      </c>
      <c r="I239" s="9">
        <v>80800</v>
      </c>
      <c r="J239" s="9">
        <v>0</v>
      </c>
      <c r="K239" s="9">
        <v>80800</v>
      </c>
      <c r="L239" s="9">
        <v>80800</v>
      </c>
      <c r="M239" s="16" t="s">
        <v>21</v>
      </c>
      <c r="N239" s="1" t="s">
        <v>1281</v>
      </c>
      <c r="O239" s="1"/>
    </row>
    <row r="240" spans="1:15" x14ac:dyDescent="0.25">
      <c r="A240" s="1">
        <v>805027287</v>
      </c>
      <c r="B240" s="1" t="s">
        <v>13</v>
      </c>
      <c r="C240" s="7" t="s">
        <v>14</v>
      </c>
      <c r="D240" s="7">
        <v>99821</v>
      </c>
      <c r="E240" s="7" t="s">
        <v>1178</v>
      </c>
      <c r="F240" s="7" t="s">
        <v>1179</v>
      </c>
      <c r="G240" s="8">
        <v>44463.999988425989</v>
      </c>
      <c r="H240" s="8">
        <v>44491</v>
      </c>
      <c r="I240" s="9">
        <v>80800</v>
      </c>
      <c r="J240" s="9">
        <v>0</v>
      </c>
      <c r="K240" s="9">
        <v>80800</v>
      </c>
      <c r="L240" s="9">
        <v>80800</v>
      </c>
      <c r="M240" s="16" t="s">
        <v>21</v>
      </c>
      <c r="N240" s="1" t="s">
        <v>1281</v>
      </c>
      <c r="O240" s="1"/>
    </row>
    <row r="241" spans="1:15" x14ac:dyDescent="0.25">
      <c r="A241" s="1">
        <v>805027287</v>
      </c>
      <c r="B241" s="1" t="s">
        <v>13</v>
      </c>
      <c r="C241" s="7" t="s">
        <v>14</v>
      </c>
      <c r="D241" s="7">
        <v>99837</v>
      </c>
      <c r="E241" s="7" t="s">
        <v>1180</v>
      </c>
      <c r="F241" s="7" t="s">
        <v>1181</v>
      </c>
      <c r="G241" s="8">
        <v>44463.999988425989</v>
      </c>
      <c r="H241" s="8">
        <v>44491</v>
      </c>
      <c r="I241" s="9">
        <v>80800</v>
      </c>
      <c r="J241" s="9">
        <v>0</v>
      </c>
      <c r="K241" s="9">
        <v>80800</v>
      </c>
      <c r="L241" s="9">
        <v>80800</v>
      </c>
      <c r="M241" s="16" t="s">
        <v>21</v>
      </c>
      <c r="N241" s="1" t="s">
        <v>1281</v>
      </c>
      <c r="O241" s="1"/>
    </row>
    <row r="242" spans="1:15" x14ac:dyDescent="0.25">
      <c r="A242" s="1">
        <v>805027287</v>
      </c>
      <c r="B242" s="1" t="s">
        <v>13</v>
      </c>
      <c r="C242" s="7" t="s">
        <v>14</v>
      </c>
      <c r="D242" s="7">
        <v>99856</v>
      </c>
      <c r="E242" s="7" t="s">
        <v>1182</v>
      </c>
      <c r="F242" s="7" t="s">
        <v>1183</v>
      </c>
      <c r="G242" s="8">
        <v>44463.999988425989</v>
      </c>
      <c r="H242" s="8">
        <v>44491</v>
      </c>
      <c r="I242" s="9">
        <v>80800</v>
      </c>
      <c r="J242" s="9">
        <v>0</v>
      </c>
      <c r="K242" s="9">
        <v>80800</v>
      </c>
      <c r="L242" s="9">
        <v>80800</v>
      </c>
      <c r="M242" s="16" t="s">
        <v>21</v>
      </c>
      <c r="N242" s="1" t="s">
        <v>1281</v>
      </c>
      <c r="O242" s="1"/>
    </row>
    <row r="243" spans="1:15" x14ac:dyDescent="0.25">
      <c r="A243" s="1">
        <v>805027287</v>
      </c>
      <c r="B243" s="1" t="s">
        <v>13</v>
      </c>
      <c r="C243" s="7" t="s">
        <v>14</v>
      </c>
      <c r="D243" s="7">
        <v>99861</v>
      </c>
      <c r="E243" s="7" t="s">
        <v>1184</v>
      </c>
      <c r="F243" s="7" t="s">
        <v>1185</v>
      </c>
      <c r="G243" s="8">
        <v>44463.999988425989</v>
      </c>
      <c r="H243" s="8">
        <v>44491</v>
      </c>
      <c r="I243" s="9">
        <v>80800</v>
      </c>
      <c r="J243" s="9">
        <v>0</v>
      </c>
      <c r="K243" s="9">
        <v>80800</v>
      </c>
      <c r="L243" s="9">
        <v>80800</v>
      </c>
      <c r="M243" s="16" t="s">
        <v>21</v>
      </c>
      <c r="N243" s="1" t="s">
        <v>1281</v>
      </c>
      <c r="O243" s="1"/>
    </row>
    <row r="244" spans="1:15" x14ac:dyDescent="0.25">
      <c r="A244" s="1">
        <v>805027287</v>
      </c>
      <c r="B244" s="1" t="s">
        <v>13</v>
      </c>
      <c r="C244" s="7" t="s">
        <v>14</v>
      </c>
      <c r="D244" s="7">
        <v>99876</v>
      </c>
      <c r="E244" s="7" t="s">
        <v>1186</v>
      </c>
      <c r="F244" s="7" t="s">
        <v>1187</v>
      </c>
      <c r="G244" s="8">
        <v>44463.999988425989</v>
      </c>
      <c r="H244" s="8">
        <v>44491</v>
      </c>
      <c r="I244" s="9">
        <v>80800</v>
      </c>
      <c r="J244" s="9">
        <v>0</v>
      </c>
      <c r="K244" s="9">
        <v>80800</v>
      </c>
      <c r="L244" s="9">
        <v>80800</v>
      </c>
      <c r="M244" s="16" t="s">
        <v>21</v>
      </c>
      <c r="N244" s="1" t="s">
        <v>1281</v>
      </c>
      <c r="O244" s="1"/>
    </row>
    <row r="245" spans="1:15" x14ac:dyDescent="0.25">
      <c r="A245" s="1">
        <v>805027287</v>
      </c>
      <c r="B245" s="1" t="s">
        <v>13</v>
      </c>
      <c r="C245" s="7" t="s">
        <v>14</v>
      </c>
      <c r="D245" s="7">
        <v>99903</v>
      </c>
      <c r="E245" s="7" t="s">
        <v>1188</v>
      </c>
      <c r="F245" s="7" t="s">
        <v>1189</v>
      </c>
      <c r="G245" s="8">
        <v>44463.999988425989</v>
      </c>
      <c r="H245" s="8">
        <v>44491</v>
      </c>
      <c r="I245" s="9">
        <v>80800</v>
      </c>
      <c r="J245" s="9">
        <v>0</v>
      </c>
      <c r="K245" s="9">
        <v>80800</v>
      </c>
      <c r="L245" s="9">
        <v>80800</v>
      </c>
      <c r="M245" s="16" t="s">
        <v>21</v>
      </c>
      <c r="N245" s="1" t="s">
        <v>1281</v>
      </c>
      <c r="O245" s="1"/>
    </row>
    <row r="246" spans="1:15" x14ac:dyDescent="0.25">
      <c r="A246" s="1">
        <v>805027287</v>
      </c>
      <c r="B246" s="1" t="s">
        <v>13</v>
      </c>
      <c r="C246" s="7" t="s">
        <v>14</v>
      </c>
      <c r="D246" s="7">
        <v>99971</v>
      </c>
      <c r="E246" s="7" t="s">
        <v>1190</v>
      </c>
      <c r="F246" s="7" t="s">
        <v>1191</v>
      </c>
      <c r="G246" s="8">
        <v>44463.999988425989</v>
      </c>
      <c r="H246" s="8">
        <v>44491</v>
      </c>
      <c r="I246" s="9">
        <v>80800</v>
      </c>
      <c r="J246" s="9">
        <v>0</v>
      </c>
      <c r="K246" s="9">
        <v>80800</v>
      </c>
      <c r="L246" s="9">
        <v>80800</v>
      </c>
      <c r="M246" s="16" t="s">
        <v>21</v>
      </c>
      <c r="N246" s="1" t="s">
        <v>1281</v>
      </c>
      <c r="O246" s="1"/>
    </row>
    <row r="247" spans="1:15" x14ac:dyDescent="0.25">
      <c r="A247" s="1">
        <v>805027287</v>
      </c>
      <c r="B247" s="1" t="s">
        <v>13</v>
      </c>
      <c r="C247" s="7" t="s">
        <v>14</v>
      </c>
      <c r="D247" s="7">
        <v>99977</v>
      </c>
      <c r="E247" s="7" t="s">
        <v>1192</v>
      </c>
      <c r="F247" s="7" t="s">
        <v>1193</v>
      </c>
      <c r="G247" s="8">
        <v>44463.999988425989</v>
      </c>
      <c r="H247" s="8">
        <v>44491</v>
      </c>
      <c r="I247" s="9">
        <v>80800</v>
      </c>
      <c r="J247" s="9">
        <v>0</v>
      </c>
      <c r="K247" s="9">
        <v>80800</v>
      </c>
      <c r="L247" s="9">
        <v>80800</v>
      </c>
      <c r="M247" s="16" t="s">
        <v>21</v>
      </c>
      <c r="N247" s="1" t="s">
        <v>1281</v>
      </c>
      <c r="O247" s="1"/>
    </row>
    <row r="248" spans="1:15" x14ac:dyDescent="0.25">
      <c r="A248" s="1">
        <v>805027287</v>
      </c>
      <c r="B248" s="1" t="s">
        <v>13</v>
      </c>
      <c r="C248" s="7" t="s">
        <v>14</v>
      </c>
      <c r="D248" s="7">
        <v>99990</v>
      </c>
      <c r="E248" s="7" t="s">
        <v>1194</v>
      </c>
      <c r="F248" s="7" t="s">
        <v>1195</v>
      </c>
      <c r="G248" s="8">
        <v>44463.999988425989</v>
      </c>
      <c r="H248" s="8">
        <v>44491</v>
      </c>
      <c r="I248" s="9">
        <v>80800</v>
      </c>
      <c r="J248" s="9">
        <v>0</v>
      </c>
      <c r="K248" s="9">
        <v>80800</v>
      </c>
      <c r="L248" s="9">
        <v>80800</v>
      </c>
      <c r="M248" s="16" t="s">
        <v>21</v>
      </c>
      <c r="N248" s="1" t="s">
        <v>1281</v>
      </c>
      <c r="O248" s="1"/>
    </row>
    <row r="249" spans="1:15" x14ac:dyDescent="0.25">
      <c r="A249" s="1">
        <v>805027287</v>
      </c>
      <c r="B249" s="1" t="s">
        <v>13</v>
      </c>
      <c r="C249" s="7" t="s">
        <v>14</v>
      </c>
      <c r="D249" s="7">
        <v>247514</v>
      </c>
      <c r="E249" s="7" t="s">
        <v>1196</v>
      </c>
      <c r="F249" s="7" t="s">
        <v>1197</v>
      </c>
      <c r="G249" s="8">
        <v>44834.999988425989</v>
      </c>
      <c r="H249" s="8">
        <v>44853</v>
      </c>
      <c r="I249" s="9">
        <v>80800</v>
      </c>
      <c r="J249" s="9">
        <v>0</v>
      </c>
      <c r="K249" s="9">
        <v>80800</v>
      </c>
      <c r="L249" s="9">
        <v>80800</v>
      </c>
      <c r="M249" s="16" t="s">
        <v>21</v>
      </c>
      <c r="N249" s="1" t="s">
        <v>1281</v>
      </c>
      <c r="O249" s="1"/>
    </row>
    <row r="250" spans="1:15" x14ac:dyDescent="0.25">
      <c r="A250" s="1">
        <v>805027287</v>
      </c>
      <c r="B250" s="1" t="s">
        <v>13</v>
      </c>
      <c r="C250" s="7" t="s">
        <v>14</v>
      </c>
      <c r="D250" s="7">
        <v>247529</v>
      </c>
      <c r="E250" s="7" t="s">
        <v>1198</v>
      </c>
      <c r="F250" s="7" t="s">
        <v>1199</v>
      </c>
      <c r="G250" s="8">
        <v>44834.999988425989</v>
      </c>
      <c r="H250" s="8">
        <v>44853</v>
      </c>
      <c r="I250" s="9">
        <v>80800</v>
      </c>
      <c r="J250" s="9">
        <v>0</v>
      </c>
      <c r="K250" s="9">
        <v>80800</v>
      </c>
      <c r="L250" s="9">
        <v>80800</v>
      </c>
      <c r="M250" s="16" t="s">
        <v>21</v>
      </c>
      <c r="N250" s="1" t="s">
        <v>1281</v>
      </c>
      <c r="O250" s="1"/>
    </row>
    <row r="251" spans="1:15" x14ac:dyDescent="0.25">
      <c r="A251" s="1">
        <v>805027287</v>
      </c>
      <c r="B251" s="1" t="s">
        <v>13</v>
      </c>
      <c r="C251" s="7" t="s">
        <v>14</v>
      </c>
      <c r="D251" s="7">
        <v>247533</v>
      </c>
      <c r="E251" s="7" t="s">
        <v>1200</v>
      </c>
      <c r="F251" s="7" t="s">
        <v>1201</v>
      </c>
      <c r="G251" s="8">
        <v>44834.999988425989</v>
      </c>
      <c r="H251" s="8">
        <v>44853</v>
      </c>
      <c r="I251" s="9">
        <v>80800</v>
      </c>
      <c r="J251" s="9">
        <v>0</v>
      </c>
      <c r="K251" s="9">
        <v>80800</v>
      </c>
      <c r="L251" s="9">
        <v>80800</v>
      </c>
      <c r="M251" s="16" t="s">
        <v>21</v>
      </c>
      <c r="N251" s="1" t="s">
        <v>1281</v>
      </c>
      <c r="O251" s="1"/>
    </row>
    <row r="252" spans="1:15" x14ac:dyDescent="0.25">
      <c r="A252" s="1">
        <v>805027287</v>
      </c>
      <c r="B252" s="1" t="s">
        <v>13</v>
      </c>
      <c r="C252" s="7" t="s">
        <v>14</v>
      </c>
      <c r="D252" s="7">
        <v>247553</v>
      </c>
      <c r="E252" s="7" t="s">
        <v>1202</v>
      </c>
      <c r="F252" s="7" t="s">
        <v>1203</v>
      </c>
      <c r="G252" s="8">
        <v>44834.999988425989</v>
      </c>
      <c r="H252" s="8">
        <v>44853</v>
      </c>
      <c r="I252" s="9">
        <v>80800</v>
      </c>
      <c r="J252" s="9">
        <v>0</v>
      </c>
      <c r="K252" s="9">
        <v>80800</v>
      </c>
      <c r="L252" s="9">
        <v>80800</v>
      </c>
      <c r="M252" s="16" t="s">
        <v>21</v>
      </c>
      <c r="N252" s="1" t="s">
        <v>1281</v>
      </c>
      <c r="O252" s="1"/>
    </row>
    <row r="253" spans="1:15" x14ac:dyDescent="0.25">
      <c r="A253" s="1">
        <v>805027287</v>
      </c>
      <c r="B253" s="1" t="s">
        <v>13</v>
      </c>
      <c r="C253" s="7" t="s">
        <v>14</v>
      </c>
      <c r="D253" s="7">
        <v>247559</v>
      </c>
      <c r="E253" s="7" t="s">
        <v>1204</v>
      </c>
      <c r="F253" s="7" t="s">
        <v>1205</v>
      </c>
      <c r="G253" s="8">
        <v>44834.999988425989</v>
      </c>
      <c r="H253" s="8">
        <v>44853</v>
      </c>
      <c r="I253" s="9">
        <v>80800</v>
      </c>
      <c r="J253" s="9">
        <v>0</v>
      </c>
      <c r="K253" s="9">
        <v>80800</v>
      </c>
      <c r="L253" s="9">
        <v>80800</v>
      </c>
      <c r="M253" s="16" t="s">
        <v>21</v>
      </c>
      <c r="N253" s="1" t="s">
        <v>1281</v>
      </c>
      <c r="O253" s="1"/>
    </row>
    <row r="254" spans="1:15" x14ac:dyDescent="0.25">
      <c r="A254" s="1">
        <v>805027287</v>
      </c>
      <c r="B254" s="1" t="s">
        <v>13</v>
      </c>
      <c r="C254" s="7" t="s">
        <v>14</v>
      </c>
      <c r="D254" s="7">
        <v>247570</v>
      </c>
      <c r="E254" s="7" t="s">
        <v>1206</v>
      </c>
      <c r="F254" s="7" t="s">
        <v>1207</v>
      </c>
      <c r="G254" s="8">
        <v>44834.999988425989</v>
      </c>
      <c r="H254" s="8">
        <v>44853</v>
      </c>
      <c r="I254" s="9">
        <v>80800</v>
      </c>
      <c r="J254" s="9">
        <v>0</v>
      </c>
      <c r="K254" s="9">
        <v>80800</v>
      </c>
      <c r="L254" s="9">
        <v>80800</v>
      </c>
      <c r="M254" s="16" t="s">
        <v>21</v>
      </c>
      <c r="N254" s="1" t="s">
        <v>1281</v>
      </c>
      <c r="O254" s="1"/>
    </row>
    <row r="255" spans="1:15" x14ac:dyDescent="0.25">
      <c r="A255" s="1">
        <v>805027287</v>
      </c>
      <c r="B255" s="1" t="s">
        <v>13</v>
      </c>
      <c r="C255" s="7" t="s">
        <v>14</v>
      </c>
      <c r="D255" s="7">
        <v>247572</v>
      </c>
      <c r="E255" s="7" t="s">
        <v>1208</v>
      </c>
      <c r="F255" s="7" t="s">
        <v>1209</v>
      </c>
      <c r="G255" s="8">
        <v>44834.999988425989</v>
      </c>
      <c r="H255" s="8">
        <v>44853</v>
      </c>
      <c r="I255" s="9">
        <v>80800</v>
      </c>
      <c r="J255" s="9">
        <v>0</v>
      </c>
      <c r="K255" s="9">
        <v>80800</v>
      </c>
      <c r="L255" s="9">
        <v>80800</v>
      </c>
      <c r="M255" s="16" t="s">
        <v>21</v>
      </c>
      <c r="N255" s="1" t="s">
        <v>1281</v>
      </c>
      <c r="O255" s="1"/>
    </row>
    <row r="256" spans="1:15" x14ac:dyDescent="0.25">
      <c r="A256" s="1">
        <v>805027287</v>
      </c>
      <c r="B256" s="1" t="s">
        <v>13</v>
      </c>
      <c r="C256" s="7" t="s">
        <v>14</v>
      </c>
      <c r="D256" s="7">
        <v>247578</v>
      </c>
      <c r="E256" s="7" t="s">
        <v>1210</v>
      </c>
      <c r="F256" s="7" t="s">
        <v>1211</v>
      </c>
      <c r="G256" s="8">
        <v>44834.999988425989</v>
      </c>
      <c r="H256" s="8">
        <v>44853</v>
      </c>
      <c r="I256" s="9">
        <v>80800</v>
      </c>
      <c r="J256" s="9">
        <v>0</v>
      </c>
      <c r="K256" s="9">
        <v>80800</v>
      </c>
      <c r="L256" s="9">
        <v>80800</v>
      </c>
      <c r="M256" s="16" t="s">
        <v>21</v>
      </c>
      <c r="N256" s="1" t="s">
        <v>1281</v>
      </c>
      <c r="O256" s="1"/>
    </row>
    <row r="257" spans="1:15" x14ac:dyDescent="0.25">
      <c r="A257" s="1">
        <v>805027287</v>
      </c>
      <c r="B257" s="1" t="s">
        <v>13</v>
      </c>
      <c r="C257" s="7" t="s">
        <v>14</v>
      </c>
      <c r="D257" s="7">
        <v>247579</v>
      </c>
      <c r="E257" s="7" t="s">
        <v>1212</v>
      </c>
      <c r="F257" s="7" t="s">
        <v>1213</v>
      </c>
      <c r="G257" s="8">
        <v>44834.999988425989</v>
      </c>
      <c r="H257" s="8">
        <v>44853</v>
      </c>
      <c r="I257" s="9">
        <v>80800</v>
      </c>
      <c r="J257" s="9">
        <v>0</v>
      </c>
      <c r="K257" s="9">
        <v>80800</v>
      </c>
      <c r="L257" s="9">
        <v>80800</v>
      </c>
      <c r="M257" s="16" t="s">
        <v>21</v>
      </c>
      <c r="N257" s="1" t="s">
        <v>1281</v>
      </c>
      <c r="O257" s="1"/>
    </row>
    <row r="258" spans="1:15" x14ac:dyDescent="0.25">
      <c r="A258" s="1">
        <v>805027287</v>
      </c>
      <c r="B258" s="1" t="s">
        <v>13</v>
      </c>
      <c r="C258" s="7" t="s">
        <v>14</v>
      </c>
      <c r="D258" s="7">
        <v>247584</v>
      </c>
      <c r="E258" s="7" t="s">
        <v>1214</v>
      </c>
      <c r="F258" s="7" t="s">
        <v>1215</v>
      </c>
      <c r="G258" s="8">
        <v>44834.999988425989</v>
      </c>
      <c r="H258" s="8">
        <v>44853</v>
      </c>
      <c r="I258" s="9">
        <v>80800</v>
      </c>
      <c r="J258" s="9">
        <v>0</v>
      </c>
      <c r="K258" s="9">
        <v>80800</v>
      </c>
      <c r="L258" s="9">
        <v>80800</v>
      </c>
      <c r="M258" s="16" t="s">
        <v>21</v>
      </c>
      <c r="N258" s="1" t="s">
        <v>1281</v>
      </c>
      <c r="O258" s="1"/>
    </row>
    <row r="259" spans="1:15" x14ac:dyDescent="0.25">
      <c r="A259" s="1">
        <v>805027287</v>
      </c>
      <c r="B259" s="1" t="s">
        <v>13</v>
      </c>
      <c r="C259" s="7" t="s">
        <v>14</v>
      </c>
      <c r="D259" s="7">
        <v>247586</v>
      </c>
      <c r="E259" s="7" t="s">
        <v>1216</v>
      </c>
      <c r="F259" s="7" t="s">
        <v>1217</v>
      </c>
      <c r="G259" s="8">
        <v>44834.999988425989</v>
      </c>
      <c r="H259" s="8">
        <v>44853</v>
      </c>
      <c r="I259" s="9">
        <v>80800</v>
      </c>
      <c r="J259" s="9">
        <v>0</v>
      </c>
      <c r="K259" s="9">
        <v>80800</v>
      </c>
      <c r="L259" s="9">
        <v>80800</v>
      </c>
      <c r="M259" s="16" t="s">
        <v>21</v>
      </c>
      <c r="N259" s="1" t="s">
        <v>1281</v>
      </c>
      <c r="O259" s="1"/>
    </row>
    <row r="260" spans="1:15" x14ac:dyDescent="0.25">
      <c r="A260" s="1">
        <v>805027287</v>
      </c>
      <c r="B260" s="1" t="s">
        <v>13</v>
      </c>
      <c r="C260" s="7" t="s">
        <v>14</v>
      </c>
      <c r="D260" s="7">
        <v>250870</v>
      </c>
      <c r="E260" s="7" t="s">
        <v>1218</v>
      </c>
      <c r="F260" s="7" t="s">
        <v>1219</v>
      </c>
      <c r="G260" s="8">
        <v>44834.999988425989</v>
      </c>
      <c r="H260" s="8">
        <v>44853</v>
      </c>
      <c r="I260" s="9">
        <v>80800</v>
      </c>
      <c r="J260" s="9">
        <v>0</v>
      </c>
      <c r="K260" s="9">
        <v>80800</v>
      </c>
      <c r="L260" s="9">
        <v>80800</v>
      </c>
      <c r="M260" s="16" t="s">
        <v>21</v>
      </c>
      <c r="N260" s="1" t="s">
        <v>1281</v>
      </c>
      <c r="O260" s="1"/>
    </row>
    <row r="261" spans="1:15" x14ac:dyDescent="0.25">
      <c r="A261" s="1">
        <v>805027287</v>
      </c>
      <c r="B261" s="1" t="s">
        <v>13</v>
      </c>
      <c r="C261" s="7" t="s">
        <v>14</v>
      </c>
      <c r="D261" s="7">
        <v>250873</v>
      </c>
      <c r="E261" s="7" t="s">
        <v>1220</v>
      </c>
      <c r="F261" s="7" t="s">
        <v>1221</v>
      </c>
      <c r="G261" s="8">
        <v>44834.999988425989</v>
      </c>
      <c r="H261" s="8">
        <v>44853</v>
      </c>
      <c r="I261" s="9">
        <v>80800</v>
      </c>
      <c r="J261" s="9">
        <v>0</v>
      </c>
      <c r="K261" s="9">
        <v>80800</v>
      </c>
      <c r="L261" s="9">
        <v>80800</v>
      </c>
      <c r="M261" s="16" t="s">
        <v>21</v>
      </c>
      <c r="N261" s="1" t="s">
        <v>1281</v>
      </c>
      <c r="O261" s="1"/>
    </row>
    <row r="262" spans="1:15" x14ac:dyDescent="0.25">
      <c r="A262" s="1">
        <v>805027287</v>
      </c>
      <c r="B262" s="1" t="s">
        <v>13</v>
      </c>
      <c r="C262" s="7" t="s">
        <v>14</v>
      </c>
      <c r="D262" s="7">
        <v>250877</v>
      </c>
      <c r="E262" s="7" t="s">
        <v>1222</v>
      </c>
      <c r="F262" s="7" t="s">
        <v>1223</v>
      </c>
      <c r="G262" s="8">
        <v>44834.999988425989</v>
      </c>
      <c r="H262" s="8">
        <v>44853</v>
      </c>
      <c r="I262" s="9">
        <v>80800</v>
      </c>
      <c r="J262" s="9">
        <v>0</v>
      </c>
      <c r="K262" s="9">
        <v>80800</v>
      </c>
      <c r="L262" s="9">
        <v>80800</v>
      </c>
      <c r="M262" s="16" t="s">
        <v>21</v>
      </c>
      <c r="N262" s="1" t="s">
        <v>1281</v>
      </c>
      <c r="O262" s="1"/>
    </row>
    <row r="263" spans="1:15" x14ac:dyDescent="0.25">
      <c r="A263" s="1">
        <v>805027287</v>
      </c>
      <c r="B263" s="1" t="s">
        <v>13</v>
      </c>
      <c r="C263" s="7" t="s">
        <v>14</v>
      </c>
      <c r="D263" s="7">
        <v>250878</v>
      </c>
      <c r="E263" s="7" t="s">
        <v>1224</v>
      </c>
      <c r="F263" s="7" t="s">
        <v>1225</v>
      </c>
      <c r="G263" s="8">
        <v>44834.999988425989</v>
      </c>
      <c r="H263" s="8">
        <v>44853</v>
      </c>
      <c r="I263" s="9">
        <v>80800</v>
      </c>
      <c r="J263" s="9">
        <v>0</v>
      </c>
      <c r="K263" s="9">
        <v>80800</v>
      </c>
      <c r="L263" s="9">
        <v>80800</v>
      </c>
      <c r="M263" s="16" t="s">
        <v>21</v>
      </c>
      <c r="N263" s="1" t="s">
        <v>1281</v>
      </c>
      <c r="O263" s="1"/>
    </row>
    <row r="264" spans="1:15" x14ac:dyDescent="0.25">
      <c r="A264" s="1">
        <v>805027287</v>
      </c>
      <c r="B264" s="1" t="s">
        <v>13</v>
      </c>
      <c r="C264" s="7" t="s">
        <v>14</v>
      </c>
      <c r="D264" s="7">
        <v>250896</v>
      </c>
      <c r="E264" s="7" t="s">
        <v>1226</v>
      </c>
      <c r="F264" s="7" t="s">
        <v>1227</v>
      </c>
      <c r="G264" s="8">
        <v>44834.999988425989</v>
      </c>
      <c r="H264" s="8">
        <v>44853</v>
      </c>
      <c r="I264" s="9">
        <v>80800</v>
      </c>
      <c r="J264" s="9">
        <v>0</v>
      </c>
      <c r="K264" s="9">
        <v>80800</v>
      </c>
      <c r="L264" s="9">
        <v>80800</v>
      </c>
      <c r="M264" s="16" t="s">
        <v>21</v>
      </c>
      <c r="N264" s="1" t="s">
        <v>1281</v>
      </c>
      <c r="O264" s="1"/>
    </row>
    <row r="265" spans="1:15" x14ac:dyDescent="0.25">
      <c r="A265" s="1">
        <v>805027287</v>
      </c>
      <c r="B265" s="1" t="s">
        <v>13</v>
      </c>
      <c r="C265" s="7" t="s">
        <v>14</v>
      </c>
      <c r="D265" s="7">
        <v>250901</v>
      </c>
      <c r="E265" s="7" t="s">
        <v>1228</v>
      </c>
      <c r="F265" s="7" t="s">
        <v>1229</v>
      </c>
      <c r="G265" s="8">
        <v>44834.999988425989</v>
      </c>
      <c r="H265" s="8">
        <v>44853</v>
      </c>
      <c r="I265" s="9">
        <v>80800</v>
      </c>
      <c r="J265" s="9">
        <v>0</v>
      </c>
      <c r="K265" s="9">
        <v>80800</v>
      </c>
      <c r="L265" s="9">
        <v>80800</v>
      </c>
      <c r="M265" s="16" t="s">
        <v>21</v>
      </c>
      <c r="N265" s="1" t="s">
        <v>1281</v>
      </c>
      <c r="O265" s="1"/>
    </row>
    <row r="266" spans="1:15" x14ac:dyDescent="0.25">
      <c r="A266" s="1">
        <v>805027287</v>
      </c>
      <c r="B266" s="1" t="s">
        <v>13</v>
      </c>
      <c r="C266" s="7" t="s">
        <v>14</v>
      </c>
      <c r="D266" s="7">
        <v>250902</v>
      </c>
      <c r="E266" s="7" t="s">
        <v>1230</v>
      </c>
      <c r="F266" s="7" t="s">
        <v>1231</v>
      </c>
      <c r="G266" s="8">
        <v>44834.999988425989</v>
      </c>
      <c r="H266" s="8">
        <v>44853</v>
      </c>
      <c r="I266" s="9">
        <v>80800</v>
      </c>
      <c r="J266" s="9">
        <v>0</v>
      </c>
      <c r="K266" s="9">
        <v>80800</v>
      </c>
      <c r="L266" s="9">
        <v>80800</v>
      </c>
      <c r="M266" s="16" t="s">
        <v>21</v>
      </c>
      <c r="N266" s="1" t="s">
        <v>1281</v>
      </c>
      <c r="O266" s="1"/>
    </row>
    <row r="267" spans="1:15" x14ac:dyDescent="0.25">
      <c r="A267" s="1">
        <v>805027287</v>
      </c>
      <c r="B267" s="1" t="s">
        <v>13</v>
      </c>
      <c r="C267" s="7" t="s">
        <v>14</v>
      </c>
      <c r="D267" s="7">
        <v>250903</v>
      </c>
      <c r="E267" s="7" t="s">
        <v>1232</v>
      </c>
      <c r="F267" s="7" t="s">
        <v>1233</v>
      </c>
      <c r="G267" s="8">
        <v>44834.999988425989</v>
      </c>
      <c r="H267" s="8">
        <v>44853</v>
      </c>
      <c r="I267" s="9">
        <v>80800</v>
      </c>
      <c r="J267" s="9">
        <v>0</v>
      </c>
      <c r="K267" s="9">
        <v>80800</v>
      </c>
      <c r="L267" s="9">
        <v>80800</v>
      </c>
      <c r="M267" s="16" t="s">
        <v>21</v>
      </c>
      <c r="N267" s="1" t="s">
        <v>1281</v>
      </c>
      <c r="O267" s="1"/>
    </row>
    <row r="268" spans="1:15" x14ac:dyDescent="0.25">
      <c r="A268" s="1">
        <v>805027287</v>
      </c>
      <c r="B268" s="1" t="s">
        <v>13</v>
      </c>
      <c r="C268" s="7" t="s">
        <v>14</v>
      </c>
      <c r="D268" s="7">
        <v>250913</v>
      </c>
      <c r="E268" s="7" t="s">
        <v>1234</v>
      </c>
      <c r="F268" s="7" t="s">
        <v>1235</v>
      </c>
      <c r="G268" s="8">
        <v>44834.999988425989</v>
      </c>
      <c r="H268" s="8">
        <v>44853</v>
      </c>
      <c r="I268" s="9">
        <v>80800</v>
      </c>
      <c r="J268" s="9">
        <v>0</v>
      </c>
      <c r="K268" s="9">
        <v>80800</v>
      </c>
      <c r="L268" s="9">
        <v>80800</v>
      </c>
      <c r="M268" s="16" t="s">
        <v>21</v>
      </c>
      <c r="N268" s="1" t="s">
        <v>1281</v>
      </c>
      <c r="O268" s="1"/>
    </row>
    <row r="269" spans="1:15" x14ac:dyDescent="0.25">
      <c r="A269" s="1">
        <v>805027287</v>
      </c>
      <c r="B269" s="1" t="s">
        <v>13</v>
      </c>
      <c r="C269" s="7" t="s">
        <v>14</v>
      </c>
      <c r="D269" s="7">
        <v>250924</v>
      </c>
      <c r="E269" s="7" t="s">
        <v>1236</v>
      </c>
      <c r="F269" s="7" t="s">
        <v>1237</v>
      </c>
      <c r="G269" s="8">
        <v>44834.999988425989</v>
      </c>
      <c r="H269" s="8">
        <v>44853</v>
      </c>
      <c r="I269" s="9">
        <v>80800</v>
      </c>
      <c r="J269" s="9">
        <v>0</v>
      </c>
      <c r="K269" s="9">
        <v>80800</v>
      </c>
      <c r="L269" s="9">
        <v>80800</v>
      </c>
      <c r="M269" s="16" t="s">
        <v>21</v>
      </c>
      <c r="N269" s="1" t="s">
        <v>1281</v>
      </c>
      <c r="O269" s="1"/>
    </row>
    <row r="270" spans="1:15" x14ac:dyDescent="0.25">
      <c r="A270" s="1">
        <v>805027287</v>
      </c>
      <c r="B270" s="1" t="s">
        <v>13</v>
      </c>
      <c r="C270" s="7" t="s">
        <v>14</v>
      </c>
      <c r="D270" s="7">
        <v>250929</v>
      </c>
      <c r="E270" s="7" t="s">
        <v>1238</v>
      </c>
      <c r="F270" s="7" t="s">
        <v>1239</v>
      </c>
      <c r="G270" s="8">
        <v>44834.999988425989</v>
      </c>
      <c r="H270" s="8">
        <v>44853</v>
      </c>
      <c r="I270" s="9">
        <v>80800</v>
      </c>
      <c r="J270" s="9">
        <v>0</v>
      </c>
      <c r="K270" s="9">
        <v>80800</v>
      </c>
      <c r="L270" s="9">
        <v>80800</v>
      </c>
      <c r="M270" s="16" t="s">
        <v>21</v>
      </c>
      <c r="N270" s="1" t="s">
        <v>1281</v>
      </c>
      <c r="O270" s="1"/>
    </row>
    <row r="271" spans="1:15" x14ac:dyDescent="0.25">
      <c r="A271" s="1">
        <v>805027287</v>
      </c>
      <c r="B271" s="1" t="s">
        <v>13</v>
      </c>
      <c r="C271" s="7" t="s">
        <v>14</v>
      </c>
      <c r="D271" s="7">
        <v>250942</v>
      </c>
      <c r="E271" s="7" t="s">
        <v>1240</v>
      </c>
      <c r="F271" s="7" t="s">
        <v>1241</v>
      </c>
      <c r="G271" s="8">
        <v>44834.999988425989</v>
      </c>
      <c r="H271" s="8">
        <v>44853</v>
      </c>
      <c r="I271" s="9">
        <v>80800</v>
      </c>
      <c r="J271" s="9">
        <v>0</v>
      </c>
      <c r="K271" s="9">
        <v>80800</v>
      </c>
      <c r="L271" s="9">
        <v>80800</v>
      </c>
      <c r="M271" s="16" t="s">
        <v>21</v>
      </c>
      <c r="N271" s="1" t="s">
        <v>1281</v>
      </c>
      <c r="O271" s="1"/>
    </row>
  </sheetData>
  <autoFilter ref="A1:O27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CIRCULAR 030</vt:lpstr>
      <vt:lpstr>COVID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2024-02-16T12:28:42Z</cp:lastPrinted>
  <dcterms:created xsi:type="dcterms:W3CDTF">2022-06-01T14:39:12Z</dcterms:created>
  <dcterms:modified xsi:type="dcterms:W3CDTF">2024-02-16T12:33:58Z</dcterms:modified>
</cp:coreProperties>
</file>