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09418_IMAGO LTDA\"/>
    </mc:Choice>
  </mc:AlternateContent>
  <bookViews>
    <workbookView xWindow="0" yWindow="0" windowWidth="19200" windowHeight="6730" activeTab="3"/>
  </bookViews>
  <sheets>
    <sheet name="Hoja1" sheetId="1" r:id="rId1"/>
    <sheet name="Hoja5" sheetId="5" r:id="rId2"/>
    <sheet name="Hoja2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5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21" i="4"/>
  <c r="I17" i="4" s="1"/>
  <c r="H21" i="4"/>
  <c r="I20" i="4"/>
  <c r="H20" i="4"/>
  <c r="I19" i="4"/>
  <c r="H19" i="4"/>
  <c r="I18" i="4"/>
  <c r="I22" i="4" s="1"/>
  <c r="H18" i="4"/>
  <c r="H17" i="4" s="1"/>
  <c r="C9" i="4"/>
  <c r="I30" i="3"/>
  <c r="H30" i="3"/>
  <c r="I28" i="3"/>
  <c r="H28" i="3"/>
  <c r="I25" i="3"/>
  <c r="H25" i="3"/>
  <c r="H32" i="3" s="1"/>
  <c r="H33" i="3" s="1"/>
  <c r="C12" i="4"/>
  <c r="C11" i="4"/>
  <c r="AR1" i="2"/>
  <c r="AQ1" i="2"/>
  <c r="AP1" i="2"/>
  <c r="AO1" i="2"/>
  <c r="AN1" i="2"/>
  <c r="AM1" i="2"/>
  <c r="AL1" i="2"/>
  <c r="AK1" i="2"/>
  <c r="AJ1" i="2"/>
  <c r="AI1" i="2"/>
  <c r="AH1" i="2"/>
  <c r="AB1" i="2"/>
  <c r="AA1" i="2"/>
  <c r="W1" i="2"/>
  <c r="V1" i="2"/>
  <c r="U1" i="2"/>
  <c r="T1" i="2"/>
  <c r="N1" i="2"/>
  <c r="J1" i="2"/>
  <c r="I1" i="2"/>
  <c r="I32" i="3" l="1"/>
  <c r="I33" i="3" s="1"/>
  <c r="H22" i="4"/>
  <c r="K1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<sst xmlns="http://schemas.openxmlformats.org/spreadsheetml/2006/main" count="176" uniqueCount="118">
  <si>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</si>
  <si>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</si>
  <si>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</si>
  <si>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</si>
  <si>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</si>
  <si>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</si>
  <si>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</si>
  <si>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</si>
  <si>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</si>
  <si>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</si>
  <si>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</si>
  <si>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IMAGO SAS</t>
  </si>
  <si>
    <t xml:space="preserve">FEIM </t>
  </si>
  <si>
    <t xml:space="preserve">Evento </t>
  </si>
  <si>
    <t xml:space="preserve">Jamundi </t>
  </si>
  <si>
    <t>FACT</t>
  </si>
  <si>
    <t>LLAVE</t>
  </si>
  <si>
    <t>ESTADO EPS 23-01-2025</t>
  </si>
  <si>
    <t>POR PAGAR SAP</t>
  </si>
  <si>
    <t>DOC CONTA</t>
  </si>
  <si>
    <t>ESTADO BOX</t>
  </si>
  <si>
    <t>FECHA FACT</t>
  </si>
  <si>
    <t>FECHA RAD</t>
  </si>
  <si>
    <t>FECHA LIQ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</si>
  <si>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</si>
  <si>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</si>
  <si>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</si>
  <si>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</si>
  <si>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</si>
  <si>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</si>
  <si>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</si>
  <si>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</si>
  <si>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</si>
  <si>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</si>
  <si>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</si>
  <si>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</si>
  <si>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</si>
  <si>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</si>
  <si>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</si>
  <si>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</si>
  <si>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</si>
  <si>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</si>
  <si>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</si>
  <si>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</si>
  <si>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</si>
  <si>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</si>
  <si>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</si>
  <si>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</si>
  <si>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</si>
  <si>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</si>
  <si>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</si>
  <si>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FEIM</t>
  </si>
  <si>
    <t>FEIM39202</t>
  </si>
  <si>
    <t>805009418_FEIM39202</t>
  </si>
  <si>
    <t>Factura pendiente en programacion de pago - Glosa por contestar IPS</t>
  </si>
  <si>
    <t>Para respuesta prestador</t>
  </si>
  <si>
    <t>Elizabeth Fernandez Chilito</t>
  </si>
  <si>
    <t>GLOSA</t>
  </si>
  <si>
    <t xml:space="preserve">FAVOR SE SOLICITA GENERAR NOTA CREDITO Y REPORTAR EL .ZIP CON XML Y REPRESENTACION GRAFICA DE LA MISMA, AL CORREO DE FACTURACION ELECTRONICA (facturacionelectronica@epsdelagente.com.co), Y EN EL APLICATIVO BOXALUD DEJAR COMO VALOR ACEPTADO POR LA IPS. </t>
  </si>
  <si>
    <t>TARIFA</t>
  </si>
  <si>
    <t>Exámenes de laboratorio, imágenes y otras ayudas diagnósticas ambulatorias</t>
  </si>
  <si>
    <t>Ambulatorio</t>
  </si>
  <si>
    <t>FEIM39811</t>
  </si>
  <si>
    <t>805009418_FEIM39811</t>
  </si>
  <si>
    <t>Cesar Augusto Alzate Gaviria</t>
  </si>
  <si>
    <t xml:space="preserve">la autorizacion 122300728691 usuario CC 31526421 QUIÑONES MARTINEZ EMERITA pertenece al regimen contributivo </t>
  </si>
  <si>
    <t>AUTORIZACION</t>
  </si>
  <si>
    <t>FEIM39825</t>
  </si>
  <si>
    <t>805009418_FEIM39825</t>
  </si>
  <si>
    <t xml:space="preserve">se procede a realizar glosa la autorizacion cargada en los rips 122300661584 se encuentra paga en la factura FEIM37910 usuario angulo camilo alfais cc 25518322 </t>
  </si>
  <si>
    <t>FACTURACION</t>
  </si>
  <si>
    <t>FEIM39203</t>
  </si>
  <si>
    <t>805009418_FEIM39203</t>
  </si>
  <si>
    <t>Finalizada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</si>
  <si>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</si>
  <si>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</si>
  <si>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</si>
  <si>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</si>
  <si>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</si>
  <si>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</si>
  <si>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</si>
  <si>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</si>
  <si>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</si>
  <si>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</si>
  <si>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</si>
  <si>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</si>
  <si>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</si>
  <si>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</si>
  <si>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</si>
  <si>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</si>
  <si>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</si>
  <si>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</si>
  <si>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</si>
  <si>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</si>
  <si>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</si>
  <si>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</si>
  <si>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</si>
  <si>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</si>
  <si>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</si>
  <si>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</si>
  <si>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</si>
  <si>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</si>
  <si>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</si>
  <si>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</si>
  <si>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</si>
  <si>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</si>
  <si>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</si>
  <si>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</si>
  <si>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</si>
  <si>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</si>
  <si>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</si>
  <si>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</si>
  <si>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</si>
  <si>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</si>
  <si>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</si>
  <si>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enero 23 2025</t>
  </si>
  <si>
    <t>Señores : IMAGO SAS</t>
  </si>
  <si>
    <t>NIT: 805009418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</si>
</sst>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7" fillId="0" borderId="0"/>
    <xf numFmtId="166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7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42" fontId="0" fillId="0" borderId="1" xfId="0" applyNumberFormat="1" applyBorder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0" fontId="5" fillId="3" borderId="1" xfId="0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4" fontId="5" fillId="4" borderId="1" xfId="0" applyNumberFormat="1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164" fontId="5" fillId="5" borderId="1" xfId="1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4" fontId="5" fillId="6" borderId="1" xfId="1" applyNumberFormat="1" applyFont="1" applyFill="1" applyBorder="1" applyAlignment="1">
      <alignment horizontal="center" vertical="center" wrapText="1"/>
    </xf>
    <xf numFmtId="164" fontId="5" fillId="7" borderId="1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4" fontId="5" fillId="7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4" fontId="6" fillId="0" borderId="1" xfId="1" applyNumberFormat="1" applyFont="1" applyBorder="1" applyAlignment="1">
      <alignment vertical="center"/>
    </xf>
    <xf numFmtId="0" fontId="6" fillId="0" borderId="1" xfId="1" applyNumberFormat="1" applyFont="1" applyBorder="1" applyAlignment="1">
      <alignment vertical="center"/>
    </xf>
    <xf numFmtId="0" fontId="6" fillId="0" borderId="0" xfId="0" applyFont="1" applyAlignment="1">
      <alignment vertical="center"/>
    </xf>
    <xf numFmtId="14" fontId="6" fillId="0" borderId="0" xfId="0" applyNumberFormat="1" applyFont="1" applyAlignment="1">
      <alignment vertical="center"/>
    </xf>
    <xf numFmtId="164" fontId="6" fillId="0" borderId="0" xfId="1" applyNumberFormat="1" applyFont="1" applyAlignment="1">
      <alignment vertical="center"/>
    </xf>
    <xf numFmtId="0" fontId="6" fillId="0" borderId="0" xfId="0" applyNumberFormat="1" applyFont="1" applyAlignment="1">
      <alignment vertical="center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5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center" vertical="center"/>
    </xf>
    <xf numFmtId="167" fontId="9" fillId="0" borderId="0" xfId="2" applyNumberFormat="1" applyFont="1" applyAlignment="1">
      <alignment horizontal="center" vertical="center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8" fontId="8" fillId="0" borderId="9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8" fontId="9" fillId="0" borderId="13" xfId="2" applyNumberFormat="1" applyFont="1" applyBorder="1" applyAlignment="1">
      <alignment horizontal="right"/>
    </xf>
    <xf numFmtId="168" fontId="8" fillId="0" borderId="0" xfId="2" applyNumberFormat="1" applyFont="1"/>
    <xf numFmtId="168" fontId="9" fillId="0" borderId="9" xfId="2" applyNumberFormat="1" applyFont="1" applyBorder="1"/>
    <xf numFmtId="168" fontId="8" fillId="0" borderId="9" xfId="2" applyNumberFormat="1" applyFont="1" applyBorder="1"/>
    <xf numFmtId="168" fontId="9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9" fillId="0" borderId="6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8" fillId="2" borderId="0" xfId="2" applyFont="1" applyFill="1"/>
    <xf numFmtId="0" fontId="9" fillId="0" borderId="0" xfId="2" applyFont="1" applyAlignment="1">
      <alignment horizontal="center"/>
    </xf>
    <xf numFmtId="1" fontId="9" fillId="0" borderId="0" xfId="3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70" fontId="8" fillId="0" borderId="13" xfId="4" applyNumberFormat="1" applyFont="1" applyBorder="1" applyAlignment="1">
      <alignment horizontal="center"/>
    </xf>
    <xf numFmtId="169" fontId="8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0.582017476852" createdVersion="5" refreshedVersion="5" minRefreshableVersion="3" recordCount="4">
  <cacheSource type="worksheet">
    <worksheetSource ref="A2:AV6" sheet="Hoja2"/>
  </cacheSource>
  <cacheFields count="48">
    <cacheField name="NIT IPS" numFmtId="0">
      <sharedItems containsSemiMixedTypes="0" containsString="0" containsNumber="1" containsInteger="1" minValue="805009418" maxValue="8050094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9202" maxValue="3982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11-30T00:00:00" maxDate="2025-01-03T00:00:00"/>
    </cacheField>
    <cacheField name="IPS Fecha radicado" numFmtId="14">
      <sharedItems containsSemiMixedTypes="0" containsNonDate="0" containsDate="1" containsString="0" minDate="2024-12-03T00:00:00" maxDate="2025-01-04T00:00:00"/>
    </cacheField>
    <cacheField name="IPS Valor Factura" numFmtId="164">
      <sharedItems containsSemiMixedTypes="0" containsString="0" containsNumber="1" containsInteger="1" minValue="2046011" maxValue="11953116"/>
    </cacheField>
    <cacheField name="IPS Saldo Factura" numFmtId="164">
      <sharedItems containsSemiMixedTypes="0" containsString="0" containsNumber="1" containsInteger="1" minValue="2046011" maxValue="11953116"/>
    </cacheField>
    <cacheField name="Tipo de Contrato" numFmtId="0">
      <sharedItems/>
    </cacheField>
    <cacheField name="Sede / Ciudad" numFmtId="0">
      <sharedItems/>
    </cacheField>
    <cacheField name="ESTADO EPS 23-01-2025" numFmtId="0">
      <sharedItems count="2">
        <s v="Factura pendiente en programacion de pago - Glosa por contestar IPS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7836768"/>
    </cacheField>
    <cacheField name="DOC CONTA" numFmtId="0">
      <sharedItems containsString="0" containsBlank="1" containsNumber="1" containsInteger="1" minValue="1222549222" maxValue="1222550371"/>
    </cacheField>
    <cacheField name="ESTADO BOX" numFmtId="0">
      <sharedItems/>
    </cacheField>
    <cacheField name="FECHA FACT" numFmtId="14">
      <sharedItems containsSemiMixedTypes="0" containsNonDate="0" containsDate="1" containsString="0" minDate="2024-11-30T00:00:00" maxDate="2025-01-03T00:00:00"/>
    </cacheField>
    <cacheField name="FECHA RAD" numFmtId="14">
      <sharedItems containsSemiMixedTypes="0" containsNonDate="0" containsDate="1" containsString="0" minDate="2024-12-03T00:00:00" maxDate="2025-01-04T00:00:00"/>
    </cacheField>
    <cacheField name="FECHA LIQ" numFmtId="14">
      <sharedItems containsSemiMixedTypes="0" containsNonDate="0" containsDate="1" containsString="0" minDate="2024-12-14T00:00:00" maxDate="2025-01-11T00:00:00"/>
    </cacheField>
    <cacheField name="VALOR BRUTO" numFmtId="164">
      <sharedItems containsSemiMixedTypes="0" containsString="0" containsNumber="1" containsInteger="1" minValue="2046011" maxValue="12742016"/>
    </cacheField>
    <cacheField name="GLOSA PDTE" numFmtId="164">
      <sharedItems containsSemiMixedTypes="0" containsString="0" containsNumber="1" containsInteger="1" minValue="0" maxValue="598851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0">
      <sharedItems/>
    </cacheField>
    <cacheField name="VALOR A PAGAR" numFmtId="164">
      <sharedItems containsSemiMixedTypes="0" containsString="0" containsNumber="1" containsInteger="1" minValue="0" maxValue="10960386"/>
    </cacheField>
    <cacheField name="Valor_Glosa y Devolución" numFmtId="164">
      <sharedItems containsSemiMixedTypes="0" containsString="0" containsNumber="1" containsInteger="1" minValue="0" maxValue="598851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GLOSA ACEPTADA2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598851"/>
    </cacheField>
    <cacheField name="FACTURA EN PROGRAMACION DE PAGO" numFmtId="164">
      <sharedItems containsSemiMixedTypes="0" containsString="0" containsNumber="1" containsInteger="1" minValue="1957461" maxValue="11722886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05009418"/>
    <s v="IMAGO SAS"/>
    <s v="FEIM"/>
    <n v="39202"/>
    <s v="FEIM39202"/>
    <s v="805009418_FEIM39202"/>
    <d v="2024-11-30T00:00:00"/>
    <d v="2024-12-03T00:00:00"/>
    <n v="2609948"/>
    <n v="2609948"/>
    <s v="Evento "/>
    <s v="Jamundi "/>
    <x v="0"/>
    <n v="1970870"/>
    <n v="1222549222"/>
    <s v="Para respuesta prestador"/>
    <d v="2024-11-30T00:00:00"/>
    <d v="2024-12-03T00:00:00"/>
    <d v="2024-12-21T00:00:00"/>
    <n v="2609948"/>
    <n v="598851"/>
    <n v="0"/>
    <n v="0"/>
    <m/>
    <m/>
    <s v="Elizabeth Fernandez Chilito"/>
    <n v="0"/>
    <n v="598851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 "/>
    <s v="TARIFA"/>
    <s v="Exámenes de laboratorio, imágenes y otras ayudas diagnósticas ambulatorias"/>
    <s v="Ambulatorio"/>
    <n v="0"/>
    <n v="0"/>
    <n v="0"/>
    <n v="0"/>
    <n v="0"/>
    <n v="598851"/>
    <n v="2011097"/>
    <n v="0"/>
    <n v="0"/>
    <n v="0"/>
    <n v="0"/>
    <m/>
    <m/>
    <m/>
    <n v="0"/>
  </r>
  <r>
    <n v="805009418"/>
    <s v="IMAGO SAS"/>
    <s v="FEIM"/>
    <n v="39811"/>
    <s v="FEIM39811"/>
    <s v="805009418_FEIM39811"/>
    <d v="2025-01-02T00:00:00"/>
    <d v="2025-01-02T00:00:00"/>
    <n v="2046011"/>
    <n v="2046011"/>
    <s v="Evento "/>
    <s v="Jamundi "/>
    <x v="0"/>
    <n v="0"/>
    <m/>
    <s v="Para respuesta prestador"/>
    <d v="2025-01-02T00:00:00"/>
    <d v="2025-01-02T00:00:00"/>
    <d v="2025-01-10T00:00:00"/>
    <n v="2046011"/>
    <n v="88550"/>
    <n v="0"/>
    <n v="0"/>
    <m/>
    <m/>
    <s v="Cesar Augusto Alzate Gaviria"/>
    <n v="1952961"/>
    <n v="88550"/>
    <s v="GLOSA"/>
    <s v="la autorizacion 122300728691 usuario CC 31526421 QUIÑONES MARTINEZ EMERITA pertenece al regimen contributivo "/>
    <s v="AUTORIZACION"/>
    <m/>
    <m/>
    <n v="0"/>
    <n v="0"/>
    <n v="0"/>
    <n v="0"/>
    <n v="0"/>
    <n v="88550"/>
    <n v="1957461"/>
    <n v="0"/>
    <n v="0"/>
    <n v="0"/>
    <n v="0"/>
    <m/>
    <m/>
    <m/>
    <n v="0"/>
  </r>
  <r>
    <n v="805009418"/>
    <s v="IMAGO SAS"/>
    <s v="FEIM"/>
    <n v="39825"/>
    <s v="FEIM39825"/>
    <s v="805009418_FEIM39825"/>
    <d v="2025-01-02T00:00:00"/>
    <d v="2025-01-03T00:00:00"/>
    <n v="11953116"/>
    <n v="11953116"/>
    <s v="Evento "/>
    <s v="Jamundi "/>
    <x v="0"/>
    <n v="0"/>
    <m/>
    <s v="Para respuesta prestador"/>
    <d v="2025-01-02T00:00:00"/>
    <d v="2025-01-03T00:00:00"/>
    <d v="2025-01-09T00:00:00"/>
    <n v="12742016"/>
    <n v="230230"/>
    <n v="0"/>
    <n v="0"/>
    <m/>
    <m/>
    <s v="Cesar Augusto Alzate Gaviria"/>
    <n v="10960386"/>
    <n v="230230"/>
    <s v="GLOSA"/>
    <s v="se procede a realizar glosa la autorizacion cargada en los rips 122300661584 se encuentra paga en la factura FEIM37910 usuario angulo camilo alfais cc 25518322 "/>
    <s v="FACTURACION"/>
    <m/>
    <m/>
    <n v="0"/>
    <n v="0"/>
    <n v="0"/>
    <n v="0"/>
    <n v="0"/>
    <n v="230230"/>
    <n v="11722886"/>
    <n v="0"/>
    <n v="0"/>
    <n v="0"/>
    <n v="0"/>
    <m/>
    <m/>
    <m/>
    <n v="0"/>
  </r>
  <r>
    <n v="805009418"/>
    <s v="IMAGO SAS"/>
    <s v="FEIM"/>
    <n v="39203"/>
    <s v="FEIM39203"/>
    <s v="805009418_FEIM39203"/>
    <d v="2024-11-30T00:00:00"/>
    <d v="2024-12-04T00:00:00"/>
    <n v="8653499"/>
    <n v="8653499"/>
    <s v="Evento "/>
    <s v="Jamundi "/>
    <x v="1"/>
    <n v="7836768"/>
    <n v="1222550371"/>
    <s v="Finalizada"/>
    <d v="2024-11-30T00:00:00"/>
    <d v="2024-12-04T00:00:00"/>
    <d v="2024-12-14T00:00:00"/>
    <n v="9179599"/>
    <n v="0"/>
    <n v="0"/>
    <n v="0"/>
    <m/>
    <m/>
    <s v="Cesar Augusto Alzate Gaviria"/>
    <n v="8122899"/>
    <n v="0"/>
    <m/>
    <m/>
    <m/>
    <m/>
    <m/>
    <n v="0"/>
    <n v="0"/>
    <n v="0"/>
    <n v="0"/>
    <n v="0"/>
    <n v="0"/>
    <n v="8653499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1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5"/>
  <sheetViews>
    <sheetView showGridLines="0" zoomScale="120" zoomScaleNormal="120" workbookViewId="0">
      <selection activeCell="F6" sqref="F6"/>
    </sheetView>
  </sheetViews>
  <sheetFormatPr baseColWidth="10" defaultRowHeight="14.5" x14ac:dyDescent="0.35"/>
  <cols>
    <col min="2" max="2" width="11" bestFit="1" customWidth="1"/>
    <col min="3" max="3" width="9" customWidth="1"/>
    <col min="4" max="4" width="8.81640625" customWidth="1"/>
    <col min="5" max="6" width="11.26953125" bestFit="1" customWidth="1"/>
    <col min="7" max="7" width="13.81640625" bestFit="1" customWidth="1"/>
    <col min="8" max="8" width="9.81640625" customWidth="1"/>
    <col min="9" max="9" width="15.7265625" bestFit="1" customWidth="1"/>
    <col min="10" max="10" width="11.453125" customWidth="1"/>
  </cols>
  <sheetData>
    <row r="1" spans="1:11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35">
      <c r="A2" s="4">
        <v>805009420</v>
      </c>
      <c r="B2" s="4" t="s">
        <v>11</v>
      </c>
      <c r="C2" s="4" t="s">
        <v>12</v>
      </c>
      <c r="D2" s="3">
        <v>39202</v>
      </c>
      <c r="E2" s="5">
        <v>45626</v>
      </c>
      <c r="F2" s="8">
        <v>45629</v>
      </c>
      <c r="G2" s="6">
        <v>2609948</v>
      </c>
      <c r="H2" s="7"/>
      <c r="I2" s="3" t="s">
        <v>13</v>
      </c>
      <c r="J2" s="3" t="s">
        <v>14</v>
      </c>
      <c r="K2" s="7"/>
    </row>
    <row r="3" spans="1:11" x14ac:dyDescent="0.35">
      <c r="A3" s="4">
        <v>805009420</v>
      </c>
      <c r="B3" s="4" t="s">
        <v>11</v>
      </c>
      <c r="C3" s="4" t="s">
        <v>12</v>
      </c>
      <c r="D3" s="3">
        <v>39203</v>
      </c>
      <c r="E3" s="5">
        <v>45626</v>
      </c>
      <c r="F3" s="8">
        <v>38325</v>
      </c>
      <c r="G3" s="6">
        <v>8653499</v>
      </c>
      <c r="H3" s="7"/>
      <c r="I3" s="3" t="s">
        <v>13</v>
      </c>
      <c r="J3" s="3" t="s">
        <v>14</v>
      </c>
      <c r="K3" s="7"/>
    </row>
    <row r="4" spans="1:11" x14ac:dyDescent="0.35">
      <c r="A4" s="4">
        <v>805009420</v>
      </c>
      <c r="B4" s="4" t="s">
        <v>11</v>
      </c>
      <c r="C4" s="4" t="s">
        <v>12</v>
      </c>
      <c r="D4" s="3">
        <v>39825</v>
      </c>
      <c r="E4" s="5">
        <v>45659</v>
      </c>
      <c r="F4" s="8">
        <v>45660</v>
      </c>
      <c r="G4" s="6">
        <v>11953116</v>
      </c>
      <c r="H4" s="7"/>
      <c r="I4" s="3" t="s">
        <v>13</v>
      </c>
      <c r="J4" s="3" t="s">
        <v>14</v>
      </c>
      <c r="K4" s="7"/>
    </row>
    <row r="5" spans="1:11" x14ac:dyDescent="0.35">
      <c r="A5" s="4">
        <v>805009420</v>
      </c>
      <c r="B5" s="4" t="s">
        <v>11</v>
      </c>
      <c r="C5" s="4" t="s">
        <v>12</v>
      </c>
      <c r="D5" s="3">
        <v>39811</v>
      </c>
      <c r="E5" s="5">
        <v>45659</v>
      </c>
      <c r="F5" s="8">
        <v>38354</v>
      </c>
      <c r="G5" s="6">
        <v>2046011</v>
      </c>
      <c r="H5" s="7"/>
      <c r="I5" s="3" t="s">
        <v>13</v>
      </c>
      <c r="J5" s="3" t="s">
        <v>14</v>
      </c>
      <c r="K5" s="7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</cols>
  <sheetData>
    <row r="3" spans="1:3" x14ac:dyDescent="0.35">
      <c r="A3" s="95" t="s">
        <v>113</v>
      </c>
      <c r="B3" t="s">
        <v>111</v>
      </c>
      <c r="C3" t="s">
        <v>112</v>
      </c>
    </row>
    <row r="4" spans="1:3" x14ac:dyDescent="0.35">
      <c r="A4" s="96" t="s">
        <v>74</v>
      </c>
      <c r="B4" s="94">
        <v>1</v>
      </c>
      <c r="C4" s="94">
        <v>8653499</v>
      </c>
    </row>
    <row r="5" spans="1:3" x14ac:dyDescent="0.35">
      <c r="A5" s="96" t="s">
        <v>54</v>
      </c>
      <c r="B5" s="94">
        <v>3</v>
      </c>
      <c r="C5" s="94">
        <v>16609075</v>
      </c>
    </row>
    <row r="6" spans="1:3" x14ac:dyDescent="0.35">
      <c r="A6" s="96" t="s">
        <v>114</v>
      </c>
      <c r="B6" s="94">
        <v>4</v>
      </c>
      <c r="C6" s="94">
        <v>25262574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"/>
  <sheetViews>
    <sheetView topLeftCell="AA1" workbookViewId="0">
      <selection activeCell="AN1" sqref="AN1"/>
    </sheetView>
  </sheetViews>
  <sheetFormatPr baseColWidth="10" defaultRowHeight="14.5" x14ac:dyDescent="0.35"/>
  <sheetData>
    <row r="1" spans="1:48" s="28" customFormat="1" ht="10" x14ac:dyDescent="0.35">
      <c r="G1" s="29"/>
      <c r="H1" s="29"/>
      <c r="I1" s="30">
        <f t="shared" ref="I1" si="0">+SUBTOTAL(9,I3:I14620)</f>
        <v>25262574</v>
      </c>
      <c r="J1" s="30">
        <f>+SUBTOTAL(9,J3:J14620)</f>
        <v>25262574</v>
      </c>
      <c r="K1" s="30">
        <f>+J1-SUM(AH1:AP1)</f>
        <v>0</v>
      </c>
      <c r="N1" s="30">
        <f t="shared" ref="N1" si="1">+SUBTOTAL(9,N3:N14620)</f>
        <v>9807638</v>
      </c>
      <c r="O1" s="31"/>
      <c r="Q1" s="29"/>
      <c r="R1" s="29"/>
      <c r="S1" s="29"/>
      <c r="T1" s="30">
        <f t="shared" ref="T1:W1" si="2">+SUBTOTAL(9,T3:T14620)</f>
        <v>26577574</v>
      </c>
      <c r="U1" s="30">
        <f t="shared" si="2"/>
        <v>917631</v>
      </c>
      <c r="V1" s="30">
        <f t="shared" si="2"/>
        <v>0</v>
      </c>
      <c r="W1" s="30">
        <f t="shared" si="2"/>
        <v>0</v>
      </c>
      <c r="AA1" s="30">
        <f t="shared" ref="AA1:AB1" si="3">+SUBTOTAL(9,AA3:AA14620)</f>
        <v>21036246</v>
      </c>
      <c r="AB1" s="30">
        <f t="shared" si="3"/>
        <v>917631</v>
      </c>
      <c r="AH1" s="30">
        <f t="shared" ref="AH1:AR1" si="4">+SUBTOTAL(9,AH3:AH14620)</f>
        <v>0</v>
      </c>
      <c r="AI1" s="30">
        <f t="shared" si="4"/>
        <v>0</v>
      </c>
      <c r="AJ1" s="30">
        <f t="shared" si="4"/>
        <v>0</v>
      </c>
      <c r="AK1" s="30">
        <f t="shared" si="4"/>
        <v>0</v>
      </c>
      <c r="AL1" s="30">
        <f t="shared" si="4"/>
        <v>0</v>
      </c>
      <c r="AM1" s="30">
        <f t="shared" si="4"/>
        <v>917631</v>
      </c>
      <c r="AN1" s="30">
        <f t="shared" si="4"/>
        <v>24344943</v>
      </c>
      <c r="AO1" s="30">
        <f t="shared" si="4"/>
        <v>0</v>
      </c>
      <c r="AP1" s="30">
        <f t="shared" si="4"/>
        <v>0</v>
      </c>
      <c r="AQ1" s="30">
        <f t="shared" si="4"/>
        <v>0</v>
      </c>
      <c r="AR1" s="30">
        <f t="shared" si="4"/>
        <v>0</v>
      </c>
      <c r="AT1" s="29"/>
      <c r="AV1" s="30"/>
    </row>
    <row r="2" spans="1:48" ht="30" x14ac:dyDescent="0.35">
      <c r="A2" s="9" t="s">
        <v>6</v>
      </c>
      <c r="B2" s="9" t="s">
        <v>8</v>
      </c>
      <c r="C2" s="9" t="s">
        <v>0</v>
      </c>
      <c r="D2" s="9" t="s">
        <v>1</v>
      </c>
      <c r="E2" s="9" t="s">
        <v>15</v>
      </c>
      <c r="F2" s="9" t="s">
        <v>16</v>
      </c>
      <c r="G2" s="10" t="s">
        <v>2</v>
      </c>
      <c r="H2" s="10" t="s">
        <v>3</v>
      </c>
      <c r="I2" s="11" t="s">
        <v>4</v>
      </c>
      <c r="J2" s="11" t="s">
        <v>5</v>
      </c>
      <c r="K2" s="9" t="s">
        <v>7</v>
      </c>
      <c r="L2" s="9" t="s">
        <v>9</v>
      </c>
      <c r="M2" s="12" t="s">
        <v>17</v>
      </c>
      <c r="N2" s="13" t="s">
        <v>18</v>
      </c>
      <c r="O2" s="14" t="s">
        <v>19</v>
      </c>
      <c r="P2" s="15" t="s">
        <v>20</v>
      </c>
      <c r="Q2" s="16" t="s">
        <v>21</v>
      </c>
      <c r="R2" s="16" t="s">
        <v>22</v>
      </c>
      <c r="S2" s="16" t="s">
        <v>23</v>
      </c>
      <c r="T2" s="17" t="s">
        <v>24</v>
      </c>
      <c r="U2" s="17" t="s">
        <v>25</v>
      </c>
      <c r="V2" s="17" t="s">
        <v>26</v>
      </c>
      <c r="W2" s="17" t="s">
        <v>27</v>
      </c>
      <c r="X2" s="15" t="s">
        <v>28</v>
      </c>
      <c r="Y2" s="15" t="s">
        <v>29</v>
      </c>
      <c r="Z2" s="15" t="s">
        <v>30</v>
      </c>
      <c r="AA2" s="17" t="s">
        <v>31</v>
      </c>
      <c r="AB2" s="18" t="s">
        <v>32</v>
      </c>
      <c r="AC2" s="19" t="s">
        <v>33</v>
      </c>
      <c r="AD2" s="19" t="s">
        <v>34</v>
      </c>
      <c r="AE2" s="19" t="s">
        <v>35</v>
      </c>
      <c r="AF2" s="19" t="s">
        <v>36</v>
      </c>
      <c r="AG2" s="19" t="s">
        <v>37</v>
      </c>
      <c r="AH2" s="20" t="s">
        <v>38</v>
      </c>
      <c r="AI2" s="20" t="s">
        <v>39</v>
      </c>
      <c r="AJ2" s="20" t="s">
        <v>40</v>
      </c>
      <c r="AK2" s="20" t="s">
        <v>26</v>
      </c>
      <c r="AL2" s="20" t="s">
        <v>41</v>
      </c>
      <c r="AM2" s="20" t="s">
        <v>25</v>
      </c>
      <c r="AN2" s="20" t="s">
        <v>42</v>
      </c>
      <c r="AO2" s="20" t="s">
        <v>43</v>
      </c>
      <c r="AP2" s="20" t="s">
        <v>44</v>
      </c>
      <c r="AQ2" s="21" t="s">
        <v>45</v>
      </c>
      <c r="AR2" s="21" t="s">
        <v>46</v>
      </c>
      <c r="AS2" s="22" t="s">
        <v>47</v>
      </c>
      <c r="AT2" s="23" t="s">
        <v>48</v>
      </c>
      <c r="AU2" s="22" t="s">
        <v>49</v>
      </c>
      <c r="AV2" s="21" t="s">
        <v>50</v>
      </c>
    </row>
    <row r="3" spans="1:48" x14ac:dyDescent="0.35">
      <c r="A3" s="24">
        <v>805009418</v>
      </c>
      <c r="B3" s="24" t="s">
        <v>11</v>
      </c>
      <c r="C3" s="24" t="s">
        <v>51</v>
      </c>
      <c r="D3" s="24">
        <v>39202</v>
      </c>
      <c r="E3" s="24" t="s">
        <v>52</v>
      </c>
      <c r="F3" s="24" t="s">
        <v>53</v>
      </c>
      <c r="G3" s="25">
        <v>45626</v>
      </c>
      <c r="H3" s="25">
        <v>45629</v>
      </c>
      <c r="I3" s="26">
        <v>2609948</v>
      </c>
      <c r="J3" s="26">
        <v>2609948</v>
      </c>
      <c r="K3" s="24" t="s">
        <v>13</v>
      </c>
      <c r="L3" s="24" t="s">
        <v>14</v>
      </c>
      <c r="M3" s="24" t="s">
        <v>54</v>
      </c>
      <c r="N3" s="26">
        <v>1970870</v>
      </c>
      <c r="O3" s="27">
        <v>1222549222</v>
      </c>
      <c r="P3" s="24" t="s">
        <v>55</v>
      </c>
      <c r="Q3" s="25">
        <v>45626</v>
      </c>
      <c r="R3" s="25">
        <v>45629</v>
      </c>
      <c r="S3" s="25">
        <v>45647</v>
      </c>
      <c r="T3" s="26">
        <v>2609948</v>
      </c>
      <c r="U3" s="26">
        <v>598851</v>
      </c>
      <c r="V3" s="26">
        <v>0</v>
      </c>
      <c r="W3" s="26">
        <v>0</v>
      </c>
      <c r="X3" s="24"/>
      <c r="Y3" s="24"/>
      <c r="Z3" s="24" t="s">
        <v>56</v>
      </c>
      <c r="AA3" s="26">
        <v>0</v>
      </c>
      <c r="AB3" s="26">
        <v>598851</v>
      </c>
      <c r="AC3" s="24" t="s">
        <v>57</v>
      </c>
      <c r="AD3" s="24" t="s">
        <v>58</v>
      </c>
      <c r="AE3" s="24" t="s">
        <v>59</v>
      </c>
      <c r="AF3" s="24" t="s">
        <v>60</v>
      </c>
      <c r="AG3" s="24" t="s">
        <v>61</v>
      </c>
      <c r="AH3" s="26">
        <v>0</v>
      </c>
      <c r="AI3" s="26">
        <v>0</v>
      </c>
      <c r="AJ3" s="26">
        <v>0</v>
      </c>
      <c r="AK3" s="26">
        <v>0</v>
      </c>
      <c r="AL3" s="26">
        <v>0</v>
      </c>
      <c r="AM3" s="26">
        <v>598851</v>
      </c>
      <c r="AN3" s="26">
        <v>2011097</v>
      </c>
      <c r="AO3" s="26">
        <v>0</v>
      </c>
      <c r="AP3" s="26">
        <v>0</v>
      </c>
      <c r="AQ3" s="26">
        <v>0</v>
      </c>
      <c r="AR3" s="26">
        <v>0</v>
      </c>
      <c r="AS3" s="24"/>
      <c r="AT3" s="25"/>
      <c r="AU3" s="24"/>
      <c r="AV3" s="26">
        <v>0</v>
      </c>
    </row>
    <row r="4" spans="1:48" x14ac:dyDescent="0.35">
      <c r="A4" s="24">
        <v>805009418</v>
      </c>
      <c r="B4" s="24" t="s">
        <v>11</v>
      </c>
      <c r="C4" s="24" t="s">
        <v>51</v>
      </c>
      <c r="D4" s="24">
        <v>39811</v>
      </c>
      <c r="E4" s="24" t="s">
        <v>62</v>
      </c>
      <c r="F4" s="24" t="s">
        <v>63</v>
      </c>
      <c r="G4" s="25">
        <v>45659</v>
      </c>
      <c r="H4" s="25">
        <v>45659</v>
      </c>
      <c r="I4" s="26">
        <v>2046011</v>
      </c>
      <c r="J4" s="26">
        <v>2046011</v>
      </c>
      <c r="K4" s="24" t="s">
        <v>13</v>
      </c>
      <c r="L4" s="24" t="s">
        <v>14</v>
      </c>
      <c r="M4" s="24" t="s">
        <v>54</v>
      </c>
      <c r="N4" s="26">
        <v>0</v>
      </c>
      <c r="O4" s="27"/>
      <c r="P4" s="24" t="s">
        <v>55</v>
      </c>
      <c r="Q4" s="25">
        <v>45659</v>
      </c>
      <c r="R4" s="25">
        <v>45659</v>
      </c>
      <c r="S4" s="25">
        <v>45667</v>
      </c>
      <c r="T4" s="26">
        <v>2046011</v>
      </c>
      <c r="U4" s="26">
        <v>88550</v>
      </c>
      <c r="V4" s="26">
        <v>0</v>
      </c>
      <c r="W4" s="26">
        <v>0</v>
      </c>
      <c r="X4" s="24"/>
      <c r="Y4" s="24"/>
      <c r="Z4" s="24" t="s">
        <v>64</v>
      </c>
      <c r="AA4" s="26">
        <v>1952961</v>
      </c>
      <c r="AB4" s="26">
        <v>88550</v>
      </c>
      <c r="AC4" s="24" t="s">
        <v>57</v>
      </c>
      <c r="AD4" s="24" t="s">
        <v>65</v>
      </c>
      <c r="AE4" s="24" t="s">
        <v>66</v>
      </c>
      <c r="AF4" s="24"/>
      <c r="AG4" s="24"/>
      <c r="AH4" s="26">
        <v>0</v>
      </c>
      <c r="AI4" s="26">
        <v>0</v>
      </c>
      <c r="AJ4" s="26">
        <v>0</v>
      </c>
      <c r="AK4" s="26">
        <v>0</v>
      </c>
      <c r="AL4" s="26">
        <v>0</v>
      </c>
      <c r="AM4" s="26">
        <v>88550</v>
      </c>
      <c r="AN4" s="26">
        <v>1957461</v>
      </c>
      <c r="AO4" s="26">
        <v>0</v>
      </c>
      <c r="AP4" s="26">
        <v>0</v>
      </c>
      <c r="AQ4" s="26">
        <v>0</v>
      </c>
      <c r="AR4" s="26">
        <v>0</v>
      </c>
      <c r="AS4" s="24"/>
      <c r="AT4" s="25"/>
      <c r="AU4" s="24"/>
      <c r="AV4" s="26">
        <v>0</v>
      </c>
    </row>
    <row r="5" spans="1:48" x14ac:dyDescent="0.35">
      <c r="A5" s="24">
        <v>805009418</v>
      </c>
      <c r="B5" s="24" t="s">
        <v>11</v>
      </c>
      <c r="C5" s="24" t="s">
        <v>51</v>
      </c>
      <c r="D5" s="24">
        <v>39825</v>
      </c>
      <c r="E5" s="24" t="s">
        <v>67</v>
      </c>
      <c r="F5" s="24" t="s">
        <v>68</v>
      </c>
      <c r="G5" s="25">
        <v>45659</v>
      </c>
      <c r="H5" s="25">
        <v>45660</v>
      </c>
      <c r="I5" s="26">
        <v>11953116</v>
      </c>
      <c r="J5" s="26">
        <v>11953116</v>
      </c>
      <c r="K5" s="24" t="s">
        <v>13</v>
      </c>
      <c r="L5" s="24" t="s">
        <v>14</v>
      </c>
      <c r="M5" s="24" t="s">
        <v>54</v>
      </c>
      <c r="N5" s="26">
        <v>0</v>
      </c>
      <c r="O5" s="27"/>
      <c r="P5" s="24" t="s">
        <v>55</v>
      </c>
      <c r="Q5" s="25">
        <v>45659</v>
      </c>
      <c r="R5" s="25">
        <v>45660</v>
      </c>
      <c r="S5" s="25">
        <v>45666</v>
      </c>
      <c r="T5" s="26">
        <v>12742016</v>
      </c>
      <c r="U5" s="26">
        <v>230230</v>
      </c>
      <c r="V5" s="26">
        <v>0</v>
      </c>
      <c r="W5" s="26">
        <v>0</v>
      </c>
      <c r="X5" s="24"/>
      <c r="Y5" s="24"/>
      <c r="Z5" s="24" t="s">
        <v>64</v>
      </c>
      <c r="AA5" s="26">
        <v>10960386</v>
      </c>
      <c r="AB5" s="26">
        <v>230230</v>
      </c>
      <c r="AC5" s="24" t="s">
        <v>57</v>
      </c>
      <c r="AD5" s="24" t="s">
        <v>69</v>
      </c>
      <c r="AE5" s="24" t="s">
        <v>70</v>
      </c>
      <c r="AF5" s="24"/>
      <c r="AG5" s="24"/>
      <c r="AH5" s="26">
        <v>0</v>
      </c>
      <c r="AI5" s="26">
        <v>0</v>
      </c>
      <c r="AJ5" s="26">
        <v>0</v>
      </c>
      <c r="AK5" s="26">
        <v>0</v>
      </c>
      <c r="AL5" s="26">
        <v>0</v>
      </c>
      <c r="AM5" s="26">
        <v>230230</v>
      </c>
      <c r="AN5" s="26">
        <v>11722886</v>
      </c>
      <c r="AO5" s="26">
        <v>0</v>
      </c>
      <c r="AP5" s="26">
        <v>0</v>
      </c>
      <c r="AQ5" s="26">
        <v>0</v>
      </c>
      <c r="AR5" s="26">
        <v>0</v>
      </c>
      <c r="AS5" s="24"/>
      <c r="AT5" s="25"/>
      <c r="AU5" s="24"/>
      <c r="AV5" s="26">
        <v>0</v>
      </c>
    </row>
    <row r="6" spans="1:48" x14ac:dyDescent="0.35">
      <c r="A6" s="24">
        <v>805009418</v>
      </c>
      <c r="B6" s="24" t="s">
        <v>11</v>
      </c>
      <c r="C6" s="24" t="s">
        <v>51</v>
      </c>
      <c r="D6" s="24">
        <v>39203</v>
      </c>
      <c r="E6" s="24" t="s">
        <v>71</v>
      </c>
      <c r="F6" s="24" t="s">
        <v>72</v>
      </c>
      <c r="G6" s="25">
        <v>45626</v>
      </c>
      <c r="H6" s="25">
        <v>45630</v>
      </c>
      <c r="I6" s="26">
        <v>8653499</v>
      </c>
      <c r="J6" s="26">
        <v>8653499</v>
      </c>
      <c r="K6" s="24" t="s">
        <v>13</v>
      </c>
      <c r="L6" s="24" t="s">
        <v>14</v>
      </c>
      <c r="M6" s="24" t="s">
        <v>74</v>
      </c>
      <c r="N6" s="26">
        <v>7836768</v>
      </c>
      <c r="O6" s="27">
        <v>1222550371</v>
      </c>
      <c r="P6" s="24" t="s">
        <v>73</v>
      </c>
      <c r="Q6" s="25">
        <v>45626</v>
      </c>
      <c r="R6" s="25">
        <v>45630</v>
      </c>
      <c r="S6" s="25">
        <v>45640</v>
      </c>
      <c r="T6" s="26">
        <v>9179599</v>
      </c>
      <c r="U6" s="26">
        <v>0</v>
      </c>
      <c r="V6" s="26">
        <v>0</v>
      </c>
      <c r="W6" s="26">
        <v>0</v>
      </c>
      <c r="X6" s="24"/>
      <c r="Y6" s="24"/>
      <c r="Z6" s="24" t="s">
        <v>64</v>
      </c>
      <c r="AA6" s="26">
        <v>8122899</v>
      </c>
      <c r="AB6" s="26">
        <v>0</v>
      </c>
      <c r="AC6" s="24"/>
      <c r="AD6" s="24"/>
      <c r="AE6" s="24"/>
      <c r="AF6" s="24"/>
      <c r="AG6" s="24"/>
      <c r="AH6" s="26">
        <v>0</v>
      </c>
      <c r="AI6" s="26">
        <v>0</v>
      </c>
      <c r="AJ6" s="26">
        <v>0</v>
      </c>
      <c r="AK6" s="26">
        <v>0</v>
      </c>
      <c r="AL6" s="26">
        <v>0</v>
      </c>
      <c r="AM6" s="26">
        <v>0</v>
      </c>
      <c r="AN6" s="26">
        <v>8653499</v>
      </c>
      <c r="AO6" s="26">
        <v>0</v>
      </c>
      <c r="AP6" s="26">
        <v>0</v>
      </c>
      <c r="AQ6" s="26">
        <v>0</v>
      </c>
      <c r="AR6" s="26">
        <v>0</v>
      </c>
      <c r="AS6" s="24"/>
      <c r="AT6" s="25"/>
      <c r="AU6" s="24"/>
      <c r="AV6" s="2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2" zoomScaleNormal="100" workbookViewId="0">
      <selection activeCell="H26" sqref="H26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75</v>
      </c>
      <c r="E2" s="36"/>
      <c r="F2" s="36"/>
      <c r="G2" s="36"/>
      <c r="H2" s="36"/>
      <c r="I2" s="37"/>
      <c r="J2" s="38" t="s">
        <v>76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77</v>
      </c>
      <c r="E5" s="50"/>
      <c r="F5" s="50"/>
      <c r="G5" s="50"/>
      <c r="H5" s="50"/>
      <c r="I5" s="51"/>
      <c r="J5" s="51" t="s">
        <v>78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32" t="s">
        <v>115</v>
      </c>
      <c r="J9" s="59"/>
    </row>
    <row r="10" spans="2:10" ht="13" x14ac:dyDescent="0.3">
      <c r="B10" s="58"/>
      <c r="C10" s="60"/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116</v>
      </c>
      <c r="H12" s="32">
        <v>805009418</v>
      </c>
      <c r="I12" s="32" t="s">
        <v>11</v>
      </c>
      <c r="J12" s="59"/>
    </row>
    <row r="13" spans="2:10" ht="13" x14ac:dyDescent="0.3">
      <c r="B13" s="58"/>
      <c r="C13" s="60" t="s">
        <v>117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79</v>
      </c>
      <c r="J15" s="59"/>
    </row>
    <row r="16" spans="2:10" x14ac:dyDescent="0.25">
      <c r="B16" s="58"/>
      <c r="C16" s="63"/>
      <c r="J16" s="59"/>
    </row>
    <row r="17" spans="2:10" ht="13" x14ac:dyDescent="0.25">
      <c r="B17" s="58"/>
      <c r="C17" s="32" t="s">
        <v>80</v>
      </c>
      <c r="D17" s="61"/>
      <c r="H17" s="64" t="s">
        <v>81</v>
      </c>
      <c r="I17" s="65" t="s">
        <v>82</v>
      </c>
      <c r="J17" s="59"/>
    </row>
    <row r="18" spans="2:10" ht="13" x14ac:dyDescent="0.3">
      <c r="B18" s="58"/>
      <c r="C18" s="60" t="s">
        <v>83</v>
      </c>
      <c r="D18" s="60"/>
      <c r="E18" s="60"/>
      <c r="F18" s="60"/>
      <c r="H18" s="66">
        <v>4</v>
      </c>
      <c r="I18" s="67">
        <v>25262574</v>
      </c>
      <c r="J18" s="59"/>
    </row>
    <row r="19" spans="2:10" x14ac:dyDescent="0.25">
      <c r="B19" s="58"/>
      <c r="C19" s="32" t="s">
        <v>84</v>
      </c>
      <c r="H19" s="68">
        <v>0</v>
      </c>
      <c r="I19" s="69">
        <v>0</v>
      </c>
      <c r="J19" s="59"/>
    </row>
    <row r="20" spans="2:10" x14ac:dyDescent="0.25">
      <c r="B20" s="58"/>
      <c r="C20" s="32" t="s">
        <v>85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86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87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88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89</v>
      </c>
      <c r="H24" s="70">
        <v>3</v>
      </c>
      <c r="I24" s="71">
        <v>917631</v>
      </c>
      <c r="J24" s="59"/>
    </row>
    <row r="25" spans="2:10" ht="13" x14ac:dyDescent="0.3">
      <c r="B25" s="58"/>
      <c r="C25" s="60" t="s">
        <v>90</v>
      </c>
      <c r="D25" s="60"/>
      <c r="E25" s="60"/>
      <c r="F25" s="60"/>
      <c r="H25" s="66">
        <f>H19+H20+H21+H22+H24+H23</f>
        <v>3</v>
      </c>
      <c r="I25" s="67">
        <f>I19+I20+I21+I22+I24+I23</f>
        <v>917631</v>
      </c>
      <c r="J25" s="59"/>
    </row>
    <row r="26" spans="2:10" x14ac:dyDescent="0.25">
      <c r="B26" s="58"/>
      <c r="C26" s="32" t="s">
        <v>91</v>
      </c>
      <c r="H26" s="68">
        <v>1</v>
      </c>
      <c r="I26" s="69">
        <v>24344943</v>
      </c>
      <c r="J26" s="59"/>
    </row>
    <row r="27" spans="2:10" ht="13" thickBot="1" x14ac:dyDescent="0.3">
      <c r="B27" s="58"/>
      <c r="C27" s="32" t="s">
        <v>43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92</v>
      </c>
      <c r="D28" s="60"/>
      <c r="E28" s="60"/>
      <c r="F28" s="60"/>
      <c r="H28" s="66">
        <f>H26+H27</f>
        <v>1</v>
      </c>
      <c r="I28" s="67">
        <f>I26+I27</f>
        <v>24344943</v>
      </c>
      <c r="J28" s="59"/>
    </row>
    <row r="29" spans="2:10" ht="13.5" thickBot="1" x14ac:dyDescent="0.35">
      <c r="B29" s="58"/>
      <c r="C29" s="32" t="s">
        <v>93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94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95</v>
      </c>
      <c r="D32" s="60"/>
      <c r="H32" s="73">
        <f>H25+H28+H30</f>
        <v>4</v>
      </c>
      <c r="I32" s="74">
        <f>I25+I28+I30</f>
        <v>25262574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96</v>
      </c>
      <c r="D37" s="77"/>
      <c r="H37" s="76" t="s">
        <v>97</v>
      </c>
      <c r="I37" s="77"/>
      <c r="J37" s="59"/>
    </row>
    <row r="38" spans="2:10" ht="13" x14ac:dyDescent="0.3">
      <c r="B38" s="58"/>
      <c r="C38" s="60" t="s">
        <v>98</v>
      </c>
      <c r="D38" s="75"/>
      <c r="H38" s="78" t="s">
        <v>99</v>
      </c>
      <c r="I38" s="75"/>
      <c r="J38" s="59"/>
    </row>
    <row r="39" spans="2:10" ht="13" x14ac:dyDescent="0.3">
      <c r="B39" s="58"/>
      <c r="C39" s="60" t="s">
        <v>100</v>
      </c>
      <c r="H39" s="60" t="s">
        <v>101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102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18" sqref="J18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103</v>
      </c>
      <c r="E2" s="36"/>
      <c r="F2" s="36"/>
      <c r="G2" s="36"/>
      <c r="H2" s="36"/>
      <c r="I2" s="37"/>
      <c r="J2" s="38" t="s">
        <v>76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104</v>
      </c>
      <c r="E5" s="84"/>
      <c r="F5" s="84"/>
      <c r="G5" s="84"/>
      <c r="H5" s="84"/>
      <c r="I5" s="85"/>
      <c r="J5" s="51" t="s">
        <v>105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32" t="str">
        <f ca="1">+CONCATENATE("Santiago de Cali, ",TEXT(TODAY(),"MMMM DD YYYY"))</f>
        <v>Santiago de Cali, enero 23 2025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tr">
        <f>+'FOR-CSA-018'!C12</f>
        <v>Señores : IMAGO SAS</v>
      </c>
      <c r="J11" s="59"/>
    </row>
    <row r="12" spans="2:10" ht="13" x14ac:dyDescent="0.3">
      <c r="B12" s="58"/>
      <c r="C12" s="60" t="str">
        <f>+'FOR-CSA-018'!C13</f>
        <v>NIT: 805009418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106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81</v>
      </c>
      <c r="I16" s="87" t="s">
        <v>82</v>
      </c>
      <c r="J16" s="59"/>
    </row>
    <row r="17" spans="2:10" ht="13" x14ac:dyDescent="0.3">
      <c r="B17" s="58"/>
      <c r="C17" s="60" t="s">
        <v>107</v>
      </c>
      <c r="D17" s="60"/>
      <c r="E17" s="60"/>
      <c r="F17" s="60"/>
      <c r="H17" s="88">
        <f>+SUM(H18:H21)</f>
        <v>3</v>
      </c>
      <c r="I17" s="89">
        <f>+SUM(I18:I21)</f>
        <v>917631</v>
      </c>
      <c r="J17" s="59"/>
    </row>
    <row r="18" spans="2:10" x14ac:dyDescent="0.25">
      <c r="B18" s="58"/>
      <c r="C18" s="32" t="s">
        <v>84</v>
      </c>
      <c r="H18" s="90">
        <f>+'FOR-CSA-018'!H19</f>
        <v>0</v>
      </c>
      <c r="I18" s="91">
        <f>+'FOR-CSA-018'!I19</f>
        <v>0</v>
      </c>
      <c r="J18" s="59"/>
    </row>
    <row r="19" spans="2:10" x14ac:dyDescent="0.25">
      <c r="B19" s="58"/>
      <c r="C19" s="32" t="s">
        <v>85</v>
      </c>
      <c r="H19" s="90">
        <f>+'FOR-CSA-018'!H20</f>
        <v>0</v>
      </c>
      <c r="I19" s="91">
        <f>+'FOR-CSA-018'!I20</f>
        <v>0</v>
      </c>
      <c r="J19" s="59"/>
    </row>
    <row r="20" spans="2:10" x14ac:dyDescent="0.25">
      <c r="B20" s="58"/>
      <c r="C20" s="32" t="s">
        <v>87</v>
      </c>
      <c r="H20" s="90">
        <f>+'FOR-CSA-018'!H22</f>
        <v>0</v>
      </c>
      <c r="I20" s="91">
        <f>+'FOR-CSA-018'!I22</f>
        <v>0</v>
      </c>
      <c r="J20" s="59"/>
    </row>
    <row r="21" spans="2:10" x14ac:dyDescent="0.25">
      <c r="B21" s="58"/>
      <c r="C21" s="32" t="s">
        <v>108</v>
      </c>
      <c r="H21" s="90">
        <f>+'FOR-CSA-018'!H24</f>
        <v>3</v>
      </c>
      <c r="I21" s="91">
        <f>+'FOR-CSA-018'!I24</f>
        <v>917631</v>
      </c>
      <c r="J21" s="59"/>
    </row>
    <row r="22" spans="2:10" ht="13" x14ac:dyDescent="0.3">
      <c r="B22" s="58"/>
      <c r="C22" s="60" t="s">
        <v>109</v>
      </c>
      <c r="D22" s="60"/>
      <c r="E22" s="60"/>
      <c r="F22" s="60"/>
      <c r="H22" s="88">
        <f>SUM(H18:H21)</f>
        <v>3</v>
      </c>
      <c r="I22" s="89">
        <f>+SUBTOTAL(9,I18:I21)</f>
        <v>917631</v>
      </c>
      <c r="J22" s="59"/>
    </row>
    <row r="23" spans="2:10" ht="13.5" thickBot="1" x14ac:dyDescent="0.35">
      <c r="B23" s="58"/>
      <c r="C23" s="60"/>
      <c r="D23" s="60"/>
      <c r="H23" s="92"/>
      <c r="I23" s="93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tr">
        <f>+'FOR-CSA-018'!C37</f>
        <v>Nombre</v>
      </c>
      <c r="D28" s="76"/>
      <c r="G28" s="76" t="s">
        <v>97</v>
      </c>
      <c r="H28" s="77"/>
      <c r="I28" s="75"/>
      <c r="J28" s="59"/>
    </row>
    <row r="29" spans="2:10" ht="13" x14ac:dyDescent="0.3">
      <c r="B29" s="58"/>
      <c r="C29" s="78" t="str">
        <f>+'FOR-CSA-018'!C38</f>
        <v>Cargo</v>
      </c>
      <c r="D29" s="78"/>
      <c r="G29" s="78" t="s">
        <v>110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Hoja1</vt:lpstr>
      <vt:lpstr>Hoja5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2023-11-10T16:09:32Z</cp:lastPrinted>
  <dcterms:created xsi:type="dcterms:W3CDTF">2022-06-01T14:39:12Z</dcterms:created>
  <dcterms:modified xsi:type="dcterms:W3CDTF">2025-01-23T18:59:05Z</dcterms:modified>
</cp:coreProperties>
</file>