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254132_MEDICADIZ\"/>
    </mc:Choice>
  </mc:AlternateContent>
  <bookViews>
    <workbookView xWindow="0" yWindow="0" windowWidth="20490" windowHeight="745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16" r:id="rId9"/>
  </pivotCaches>
</workbook>
</file>

<file path=xl/calcChain.xml><?xml version="1.0" encoding="utf-8"?>
<calcChain xmlns="http://schemas.openxmlformats.org/spreadsheetml/2006/main">
  <c r="C29" i="5" l="1"/>
  <c r="C28" i="5"/>
  <c r="I21" i="5"/>
  <c r="H21" i="5"/>
  <c r="H22" i="5" s="1"/>
  <c r="I20" i="5"/>
  <c r="H20" i="5"/>
  <c r="I19" i="5"/>
  <c r="H19" i="5"/>
  <c r="I18" i="5"/>
  <c r="I22" i="5" s="1"/>
  <c r="H18" i="5"/>
  <c r="H17" i="5" s="1"/>
  <c r="C9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AH1" i="2"/>
  <c r="AG1" i="2"/>
  <c r="AF1" i="2"/>
  <c r="AE1" i="2"/>
  <c r="AD1" i="2"/>
  <c r="AC1" i="2"/>
  <c r="AB1" i="2"/>
  <c r="AA1" i="2"/>
  <c r="Z1" i="2"/>
  <c r="Y1" i="2"/>
  <c r="X1" i="2"/>
  <c r="R1" i="2"/>
  <c r="L1" i="2"/>
  <c r="I1" i="2"/>
  <c r="H1" i="2"/>
  <c r="I17" i="5" l="1"/>
  <c r="J1" i="2"/>
</calcChain>
</file>

<file path=xl/sharedStrings.xml><?xml version="1.0" encoding="utf-8"?>
<sst xmlns="http://schemas.openxmlformats.org/spreadsheetml/2006/main" count="111" uniqueCount="101">
  <si>
    <t>Factura No.</t>
  </si>
  <si>
    <t>Fecha Factura</t>
  </si>
  <si>
    <t>Fecha Radicación</t>
  </si>
  <si>
    <t>Valor Factura</t>
  </si>
  <si>
    <t>FEGM-78809</t>
  </si>
  <si>
    <t>25/05/2024</t>
  </si>
  <si>
    <t>24/07/2024</t>
  </si>
  <si>
    <t>Saldo Actual</t>
  </si>
  <si>
    <t>NIT IPS</t>
  </si>
  <si>
    <t>Nombre IPS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</si>
  <si>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</si>
  <si>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</si>
  <si>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</si>
  <si>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</si>
  <si>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</si>
  <si>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</si>
  <si>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</si>
  <si>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</si>
  <si>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23-01-2025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</si>
  <si>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</si>
  <si>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</si>
  <si>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</si>
  <si>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</si>
  <si>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</si>
  <si>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</si>
  <si>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</si>
  <si>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</si>
  <si>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</si>
  <si>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</si>
  <si>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</si>
  <si>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</si>
  <si>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</si>
  <si>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</si>
  <si>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</si>
  <si>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</si>
  <si>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</si>
  <si>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</si>
  <si>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</si>
  <si>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</si>
  <si>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</si>
  <si>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</si>
  <si>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</si>
  <si>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</si>
  <si>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</si>
  <si>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</si>
  <si>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</si>
  <si>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MEDICADIZ</t>
  </si>
  <si>
    <t>FEGM78809</t>
  </si>
  <si>
    <t>800254132_FEGM78809</t>
  </si>
  <si>
    <t>Para respuesta prestador</t>
  </si>
  <si>
    <t>GLOSA</t>
  </si>
  <si>
    <t>SE REALIZA OBJECION ECOGRAFIA DE ABDOMEN NO SOPORTADA NI INTERPRETADA $321.000, RX DE TORAX FACTURAN 5 SOPORTAN 4 SE OBJETA 1 $99.300 , TAC DE CRANEO FACTURAN 3 SOPORTAN 2 SE OBJETA 1 $690.900 ,PARACLINICOS DEL 12  E MAYO NO SOPORTADOS GRAM $17.700, HEMOGLOBINA GLICOSILADA $75.800,  HEMOGRAMA FACTURAN 2 SOPPRTAN 1 $34.300, UROANALISIS $21.900, DEL 14 MAYO  HEMOGRAMA  FACTURAN 2 SOPORTAN 1 $34.300 ,TRANSDUCTOR NO FACTURABLE $161.543 , ENOXAPARINA CON TOPE  C.13 $12.089 DIFERENCIA CANT:2 $12.662. TOTAL OBJECIONES $1.469.405 .JENNIFER REBOLLEDO</t>
  </si>
  <si>
    <t>FACTURACION</t>
  </si>
  <si>
    <t>Servicios hospitalarios</t>
  </si>
  <si>
    <t>Hospitalario</t>
  </si>
  <si>
    <t>Factura cancelada parcialmente - Glosa por contestar IPS</t>
  </si>
  <si>
    <t>12.12.2024</t>
  </si>
  <si>
    <t>PAGO DIRECTO REGIMEN SUBSIDIADO NOVIEMBRE 2024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</si>
  <si>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</si>
  <si>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</si>
  <si>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</si>
  <si>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</si>
  <si>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</si>
  <si>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</si>
  <si>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</si>
  <si>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</si>
  <si>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</si>
  <si>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</si>
  <si>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</si>
  <si>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</si>
  <si>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</si>
  <si>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</si>
  <si>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</si>
  <si>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</si>
  <si>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</si>
  <si>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</si>
  <si>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</si>
  <si>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</si>
  <si>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</si>
  <si>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</si>
  <si>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</si>
  <si>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</si>
  <si>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</si>
  <si>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</si>
  <si>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</si>
  <si>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</si>
  <si>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</si>
  <si>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</si>
  <si>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</si>
  <si>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</si>
  <si>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</si>
  <si>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</si>
  <si>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</si>
  <si>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</si>
  <si>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</si>
  <si>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</si>
  <si>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</si>
  <si>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</si>
  <si>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23 2025</t>
  </si>
  <si>
    <t>Señores : MEDICADIZ</t>
  </si>
  <si>
    <t>NIT: 800254132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</si>
</sst>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>
    <font>
      <sz val="11"/>
      <name val="Calibri"/>
    </font>
    <font>
      <sz val="11"/>
      <color theme="1"/>
      <name val="Calibri"/>
      <family val="2"/>
      <scheme val="minor"/>
    </font>
    <font>
      <b/>
      <sz val="12"/>
      <color rgb="FFFFFFFF"/>
      <name val="Calibri"/>
      <family val="2"/>
    </font>
    <font>
      <sz val="11"/>
      <name val="Calibri"/>
      <family val="2"/>
    </font>
    <font>
      <sz val="12"/>
      <name val="Calibri"/>
      <family val="2"/>
    </font>
    <font>
      <sz val="11"/>
      <name val="Calibri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8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 applyNumberFormat="1" applyFont="1" applyProtection="1"/>
    <xf numFmtId="0" fontId="0" fillId="0" borderId="0" xfId="0" applyNumberFormat="1" applyFont="1" applyAlignment="1" applyProtection="1">
      <alignment horizontal="center"/>
    </xf>
    <xf numFmtId="43" fontId="0" fillId="0" borderId="0" xfId="1" applyFont="1" applyAlignment="1" applyProtection="1">
      <alignment horizontal="center"/>
    </xf>
    <xf numFmtId="0" fontId="2" fillId="2" borderId="1" xfId="0" applyNumberFormat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0" fontId="4" fillId="0" borderId="1" xfId="0" applyNumberFormat="1" applyFont="1" applyBorder="1" applyAlignment="1" applyProtection="1">
      <alignment horizontal="center" vertical="center"/>
    </xf>
    <xf numFmtId="43" fontId="4" fillId="0" borderId="1" xfId="1" applyFont="1" applyBorder="1" applyAlignment="1" applyProtection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14" fontId="6" fillId="3" borderId="1" xfId="0" applyNumberFormat="1" applyFont="1" applyFill="1" applyBorder="1" applyAlignment="1">
      <alignment horizontal="center" vertical="center" wrapText="1"/>
    </xf>
    <xf numFmtId="164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6" borderId="1" xfId="2" applyNumberFormat="1" applyFont="1" applyFill="1" applyBorder="1" applyAlignment="1">
      <alignment horizontal="center" vertical="center" wrapText="1"/>
    </xf>
    <xf numFmtId="164" fontId="6" fillId="7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14" fontId="6" fillId="7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0" applyFont="1" applyAlignment="1">
      <alignment vertical="center"/>
    </xf>
    <xf numFmtId="14" fontId="7" fillId="0" borderId="0" xfId="0" applyNumberFormat="1" applyFont="1" applyAlignment="1">
      <alignment vertical="center"/>
    </xf>
    <xf numFmtId="164" fontId="7" fillId="0" borderId="0" xfId="2" applyNumberFormat="1" applyFont="1" applyAlignment="1">
      <alignment vertical="center"/>
    </xf>
    <xf numFmtId="0" fontId="7" fillId="0" borderId="0" xfId="0" applyNumberFormat="1" applyFont="1" applyAlignment="1">
      <alignment vertical="center"/>
    </xf>
    <xf numFmtId="0" fontId="0" fillId="0" borderId="0" xfId="0" pivotButton="1" applyNumberFormat="1" applyFont="1" applyProtection="1"/>
    <xf numFmtId="0" fontId="0" fillId="0" borderId="0" xfId="0" applyNumberFormat="1" applyFont="1" applyAlignment="1" applyProtection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5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center" vertical="center"/>
    </xf>
    <xf numFmtId="167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8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9" xfId="3" applyNumberFormat="1" applyFont="1" applyBorder="1"/>
    <xf numFmtId="168" fontId="9" fillId="0" borderId="9" xfId="3" applyNumberFormat="1" applyFont="1" applyBorder="1"/>
    <xf numFmtId="168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8" borderId="0" xfId="3" applyFont="1" applyFill="1"/>
    <xf numFmtId="0" fontId="10" fillId="0" borderId="0" xfId="3" applyFont="1" applyAlignment="1">
      <alignment horizontal="center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69" fontId="9" fillId="0" borderId="0" xfId="5" applyNumberFormat="1" applyFont="1" applyAlignment="1">
      <alignment horizontal="right"/>
    </xf>
    <xf numFmtId="170" fontId="9" fillId="0" borderId="13" xfId="5" applyNumberFormat="1" applyFont="1" applyBorder="1" applyAlignment="1">
      <alignment horizontal="center"/>
    </xf>
    <xf numFmtId="169" fontId="9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0.559338078703" createdVersion="5" refreshedVersion="5" minRefreshableVersion="3" recordCount="1">
  <cacheSource type="worksheet">
    <worksheetSource ref="A2:AL3" sheet="ESTADO DE CADA FACTURA"/>
  </cacheSource>
  <cacheFields count="38">
    <cacheField name="NIT IPS" numFmtId="0">
      <sharedItems containsSemiMixedTypes="0" containsString="0" containsNumber="1" containsInteger="1" minValue="800254132" maxValue="800254132"/>
    </cacheField>
    <cacheField name="Nombre IPS" numFmtId="0">
      <sharedItems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5-25T00:00:00" maxDate="2024-05-26T00:00:00"/>
    </cacheField>
    <cacheField name="IPS Fecha radicado" numFmtId="14">
      <sharedItems containsSemiMixedTypes="0" containsNonDate="0" containsDate="1" containsString="0" minDate="2024-07-24T00:00:00" maxDate="2024-07-25T00:00:00"/>
    </cacheField>
    <cacheField name="IPS Valor Factura" numFmtId="164">
      <sharedItems containsSemiMixedTypes="0" containsString="0" containsNumber="1" containsInteger="1" minValue="34086255" maxValue="34086255"/>
    </cacheField>
    <cacheField name="IPS Saldo Factura" numFmtId="164">
      <sharedItems containsSemiMixedTypes="0" containsString="0" containsNumber="1" containsInteger="1" minValue="2121742" maxValue="2121742"/>
    </cacheField>
    <cacheField name="Tipo de Contrato" numFmtId="0">
      <sharedItems containsNonDate="0" containsString="0" containsBlank="1"/>
    </cacheField>
    <cacheField name="ESTADO EPS 23-01-2025" numFmtId="0">
      <sharedItems count="1">
        <s v="Factura cancelada parcialmente - Glosa por contestar IPS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5-25T00:00:00" maxDate="2024-05-26T00:00:00"/>
    </cacheField>
    <cacheField name="FECHA RAD" numFmtId="14">
      <sharedItems containsSemiMixedTypes="0" containsNonDate="0" containsDate="1" containsString="0" minDate="2024-10-01T00:00:00" maxDate="2024-10-02T00:00:00"/>
    </cacheField>
    <cacheField name="FECHA LIQ" numFmtId="14">
      <sharedItems containsSemiMixedTypes="0" containsNonDate="0" containsDate="1" containsString="0" minDate="2024-10-22T00:00:00" maxDate="2024-10-23T00:00:00"/>
    </cacheField>
    <cacheField name="Valor_Glosa y Devolución" numFmtId="164">
      <sharedItems containsSemiMixedTypes="0" containsString="0" containsNumber="1" containsInteger="1" minValue="1469405" maxValue="1469405"/>
    </cacheField>
    <cacheField name="TIPIFICACION" numFmtId="0">
      <sharedItems/>
    </cacheField>
    <cacheField name="CONCEPTO GLOSA Y DEVOLUCION" numFmtId="0">
      <sharedItems longText="1"/>
    </cacheField>
    <cacheField name="TIPIFICACION OBJECION" numFmtId="0">
      <sharedItems/>
    </cacheField>
    <cacheField name="TIPO DE SERVICIO" numFmtId="0">
      <sharedItems/>
    </cacheField>
    <cacheField name="AMBITO" numFmtId="0">
      <sharedItems/>
    </cacheField>
    <cacheField name="FACTURA CANCELADA" numFmtId="164">
      <sharedItems containsSemiMixedTypes="0" containsString="0" containsNumber="1" containsInteger="1" minValue="652337" maxValue="652337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1469405" maxValue="1469405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31964513" maxValue="31964513"/>
    </cacheField>
    <cacheField name="RETENCION" numFmtId="164">
      <sharedItems containsSemiMixedTypes="0" containsString="0" containsNumber="1" containsInteger="1" minValue="652337" maxValue="652337"/>
    </cacheField>
    <cacheField name="DOC COMPENSACION SAP" numFmtId="0">
      <sharedItems containsSemiMixedTypes="0" containsString="0" containsNumber="1" containsInteger="1" minValue="4800066404" maxValue="4800066404"/>
    </cacheField>
    <cacheField name="FECHA COMPENSACION SAP" numFmtId="14">
      <sharedItems/>
    </cacheField>
    <cacheField name="OBSE PAGO" numFmtId="0">
      <sharedItems/>
    </cacheField>
    <cacheField name="VALOR TRANFERENCIA" numFmtId="164">
      <sharedItems containsSemiMixedTypes="0" containsString="0" containsNumber="1" containsInteger="1" minValue="31964513" maxValue="3196451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">
  <r>
    <n v="800254132"/>
    <s v="MEDICADIZ"/>
    <s v="FEGM78809"/>
    <s v="FEGM78809"/>
    <s v="800254132_FEGM78809"/>
    <d v="2024-05-25T00:00:00"/>
    <d v="2024-07-24T00:00:00"/>
    <n v="34086255"/>
    <n v="2121742"/>
    <m/>
    <x v="0"/>
    <n v="0"/>
    <m/>
    <s v="Para respuesta prestador"/>
    <d v="2024-05-25T00:00:00"/>
    <d v="2024-10-01T00:00:00"/>
    <d v="2024-10-22T00:00:00"/>
    <n v="1469405"/>
    <s v="GLOSA"/>
    <s v="SE REALIZA OBJECION ECOGRAFIA DE ABDOMEN NO SOPORTADA NI INTERPRETADA $321.000, RX DE TORAX FACTURAN 5 SOPORTAN 4 SE OBJETA 1 $99.300 , TAC DE CRANEO FACTURAN 3 SOPORTAN 2 SE OBJETA 1 $690.900 ,PARACLINICOS DEL 12  E MAYO NO SOPORTADOS GRAM $17.700, HEMOGLOBINA GLICOSILADA $75.800,  HEMOGRAMA FACTURAN 2 SOPPRTAN 1 $34.300, UROANALISIS $21.900, DEL 14 MAYO  HEMOGRAMA  FACTURAN 2 SOPORTAN 1 $34.300 ,TRANSDUCTOR NO FACTURABLE $161.543 , ENOXAPARINA CON TOPE  C.13 $12.089 DIFERENCIA CANT:2 $12.662. TOTAL OBJECIONES $1.469.405 .JENNIFER REBOLLEDO"/>
    <s v="FACTURACION"/>
    <s v="Servicios hospitalarios"/>
    <s v="Hospitalario"/>
    <n v="652337"/>
    <n v="0"/>
    <n v="0"/>
    <n v="0"/>
    <n v="0"/>
    <n v="1469405"/>
    <n v="0"/>
    <n v="0"/>
    <n v="0"/>
    <n v="31964513"/>
    <n v="652337"/>
    <n v="4800066404"/>
    <s v="12.12.2024"/>
    <s v="PAGO DIRECTO REGIMEN SUBSIDIADO NOVIEMBRE 2024"/>
    <n v="319645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38"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numFmtId="1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4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"/>
  <sheetViews>
    <sheetView zoomScale="85" workbookViewId="0">
      <selection activeCell="D19" sqref="D19"/>
    </sheetView>
  </sheetViews>
  <sheetFormatPr baseColWidth="10" defaultColWidth="9.1796875" defaultRowHeight="14.5"/>
  <cols>
    <col min="1" max="1" width="12.81640625" style="1" customWidth="1"/>
    <col min="2" max="2" width="15" style="1" customWidth="1"/>
    <col min="3" max="3" width="18.26953125" style="1" customWidth="1"/>
    <col min="4" max="4" width="16.453125" style="2" bestFit="1" customWidth="1"/>
    <col min="5" max="5" width="18.1796875" style="2" customWidth="1"/>
  </cols>
  <sheetData>
    <row r="1" spans="1:5" ht="15.5">
      <c r="A1" s="3" t="s">
        <v>0</v>
      </c>
      <c r="B1" s="3" t="s">
        <v>1</v>
      </c>
      <c r="C1" s="3" t="s">
        <v>2</v>
      </c>
      <c r="D1" s="4" t="s">
        <v>3</v>
      </c>
      <c r="E1" s="4" t="s">
        <v>7</v>
      </c>
    </row>
    <row r="2" spans="1:5" ht="15.5">
      <c r="A2" s="5" t="s">
        <v>4</v>
      </c>
      <c r="B2" s="5" t="s">
        <v>5</v>
      </c>
      <c r="C2" s="5" t="s">
        <v>6</v>
      </c>
      <c r="D2" s="6">
        <v>34086255</v>
      </c>
      <c r="E2" s="6">
        <v>2121742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A3" sqref="A3"/>
    </sheetView>
  </sheetViews>
  <sheetFormatPr baseColWidth="10" defaultRowHeight="14.5"/>
  <cols>
    <col min="1" max="1" width="48.453125" bestFit="1" customWidth="1"/>
    <col min="2" max="2" width="14.81640625" customWidth="1"/>
    <col min="3" max="3" width="22.90625" bestFit="1" customWidth="1"/>
  </cols>
  <sheetData>
    <row r="3" spans="1:3">
      <c r="A3" s="29" t="s">
        <v>60</v>
      </c>
      <c r="B3" t="s">
        <v>58</v>
      </c>
      <c r="C3" t="s">
        <v>59</v>
      </c>
    </row>
    <row r="4" spans="1:3">
      <c r="A4" s="30" t="s">
        <v>55</v>
      </c>
      <c r="B4">
        <v>1</v>
      </c>
      <c r="C4">
        <v>2121742</v>
      </c>
    </row>
    <row r="5" spans="1:3">
      <c r="A5" s="30" t="s">
        <v>61</v>
      </c>
      <c r="B5">
        <v>1</v>
      </c>
      <c r="C5">
        <v>2121742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"/>
  <sheetViews>
    <sheetView showGridLines="0" workbookViewId="0">
      <selection activeCell="I1" sqref="I1"/>
    </sheetView>
  </sheetViews>
  <sheetFormatPr baseColWidth="10" defaultRowHeight="14.5"/>
  <cols>
    <col min="32" max="32" width="11.81640625" customWidth="1"/>
  </cols>
  <sheetData>
    <row r="1" spans="1:38" s="25" customFormat="1" ht="10">
      <c r="F1" s="26"/>
      <c r="G1" s="26"/>
      <c r="H1" s="27">
        <f t="shared" ref="H1" si="0">+SUBTOTAL(9,H3:H14620)</f>
        <v>34086255</v>
      </c>
      <c r="I1" s="27">
        <f>+SUBTOTAL(9,I3:I14620)</f>
        <v>2121742</v>
      </c>
      <c r="J1" s="27">
        <f>+I1-SUM(X1:AF1)</f>
        <v>0</v>
      </c>
      <c r="L1" s="27">
        <f t="shared" ref="L1" si="1">+SUBTOTAL(9,L3:L14620)</f>
        <v>0</v>
      </c>
      <c r="M1" s="28"/>
      <c r="O1" s="26"/>
      <c r="P1" s="26"/>
      <c r="Q1" s="26"/>
      <c r="R1" s="27">
        <f t="shared" ref="R1" si="2">+SUBTOTAL(9,R3:R14620)</f>
        <v>1469405</v>
      </c>
      <c r="X1" s="27">
        <f t="shared" ref="X1:AH1" si="3">+SUBTOTAL(9,X3:X14620)</f>
        <v>652337</v>
      </c>
      <c r="Y1" s="27">
        <f t="shared" si="3"/>
        <v>0</v>
      </c>
      <c r="Z1" s="27">
        <f t="shared" si="3"/>
        <v>0</v>
      </c>
      <c r="AA1" s="27">
        <f t="shared" si="3"/>
        <v>0</v>
      </c>
      <c r="AB1" s="27">
        <f t="shared" si="3"/>
        <v>0</v>
      </c>
      <c r="AC1" s="27">
        <f t="shared" si="3"/>
        <v>1469405</v>
      </c>
      <c r="AD1" s="27">
        <f t="shared" si="3"/>
        <v>0</v>
      </c>
      <c r="AE1" s="27">
        <f t="shared" si="3"/>
        <v>0</v>
      </c>
      <c r="AF1" s="27">
        <f t="shared" si="3"/>
        <v>0</v>
      </c>
      <c r="AG1" s="27">
        <f t="shared" si="3"/>
        <v>31964513</v>
      </c>
      <c r="AH1" s="27">
        <f t="shared" si="3"/>
        <v>652337</v>
      </c>
      <c r="AJ1" s="26"/>
      <c r="AL1" s="27"/>
    </row>
    <row r="2" spans="1:38" ht="30">
      <c r="A2" s="7" t="s">
        <v>8</v>
      </c>
      <c r="B2" s="7" t="s">
        <v>9</v>
      </c>
      <c r="C2" s="7" t="s">
        <v>10</v>
      </c>
      <c r="D2" s="7" t="s">
        <v>11</v>
      </c>
      <c r="E2" s="7" t="s">
        <v>12</v>
      </c>
      <c r="F2" s="8" t="s">
        <v>13</v>
      </c>
      <c r="G2" s="8" t="s">
        <v>14</v>
      </c>
      <c r="H2" s="9" t="s">
        <v>15</v>
      </c>
      <c r="I2" s="9" t="s">
        <v>16</v>
      </c>
      <c r="J2" s="7" t="s">
        <v>17</v>
      </c>
      <c r="K2" s="11" t="s">
        <v>18</v>
      </c>
      <c r="L2" s="12" t="s">
        <v>19</v>
      </c>
      <c r="M2" s="13" t="s">
        <v>20</v>
      </c>
      <c r="N2" s="10" t="s">
        <v>21</v>
      </c>
      <c r="O2" s="14" t="s">
        <v>22</v>
      </c>
      <c r="P2" s="14" t="s">
        <v>23</v>
      </c>
      <c r="Q2" s="14" t="s">
        <v>24</v>
      </c>
      <c r="R2" s="15" t="s">
        <v>27</v>
      </c>
      <c r="S2" s="16" t="s">
        <v>28</v>
      </c>
      <c r="T2" s="16" t="s">
        <v>29</v>
      </c>
      <c r="U2" s="16" t="s">
        <v>30</v>
      </c>
      <c r="V2" s="16" t="s">
        <v>31</v>
      </c>
      <c r="W2" s="16" t="s">
        <v>32</v>
      </c>
      <c r="X2" s="17" t="s">
        <v>33</v>
      </c>
      <c r="Y2" s="17" t="s">
        <v>34</v>
      </c>
      <c r="Z2" s="17" t="s">
        <v>35</v>
      </c>
      <c r="AA2" s="17" t="s">
        <v>26</v>
      </c>
      <c r="AB2" s="17" t="s">
        <v>36</v>
      </c>
      <c r="AC2" s="17" t="s">
        <v>25</v>
      </c>
      <c r="AD2" s="17" t="s">
        <v>37</v>
      </c>
      <c r="AE2" s="17" t="s">
        <v>38</v>
      </c>
      <c r="AF2" s="17" t="s">
        <v>39</v>
      </c>
      <c r="AG2" s="18" t="s">
        <v>40</v>
      </c>
      <c r="AH2" s="18" t="s">
        <v>41</v>
      </c>
      <c r="AI2" s="19" t="s">
        <v>42</v>
      </c>
      <c r="AJ2" s="20" t="s">
        <v>43</v>
      </c>
      <c r="AK2" s="19" t="s">
        <v>44</v>
      </c>
      <c r="AL2" s="18" t="s">
        <v>45</v>
      </c>
    </row>
    <row r="3" spans="1:38">
      <c r="A3" s="21">
        <v>800254132</v>
      </c>
      <c r="B3" s="21" t="s">
        <v>46</v>
      </c>
      <c r="C3" s="21" t="s">
        <v>47</v>
      </c>
      <c r="D3" s="21" t="s">
        <v>47</v>
      </c>
      <c r="E3" s="21" t="s">
        <v>48</v>
      </c>
      <c r="F3" s="22">
        <v>45437</v>
      </c>
      <c r="G3" s="22">
        <v>45497</v>
      </c>
      <c r="H3" s="23">
        <v>34086255</v>
      </c>
      <c r="I3" s="23">
        <v>2121742</v>
      </c>
      <c r="J3" s="21"/>
      <c r="K3" s="21" t="s">
        <v>55</v>
      </c>
      <c r="L3" s="23">
        <v>0</v>
      </c>
      <c r="M3" s="24"/>
      <c r="N3" s="21" t="s">
        <v>49</v>
      </c>
      <c r="O3" s="22">
        <v>45437</v>
      </c>
      <c r="P3" s="22">
        <v>45566</v>
      </c>
      <c r="Q3" s="22">
        <v>45587</v>
      </c>
      <c r="R3" s="23">
        <v>1469405</v>
      </c>
      <c r="S3" s="21" t="s">
        <v>50</v>
      </c>
      <c r="T3" s="21" t="s">
        <v>51</v>
      </c>
      <c r="U3" s="21" t="s">
        <v>52</v>
      </c>
      <c r="V3" s="21" t="s">
        <v>53</v>
      </c>
      <c r="W3" s="21" t="s">
        <v>54</v>
      </c>
      <c r="X3" s="23">
        <v>652337</v>
      </c>
      <c r="Y3" s="23">
        <v>0</v>
      </c>
      <c r="Z3" s="23">
        <v>0</v>
      </c>
      <c r="AA3" s="23">
        <v>0</v>
      </c>
      <c r="AB3" s="23">
        <v>0</v>
      </c>
      <c r="AC3" s="23">
        <v>1469405</v>
      </c>
      <c r="AD3" s="23">
        <v>0</v>
      </c>
      <c r="AE3" s="23">
        <v>0</v>
      </c>
      <c r="AF3" s="23">
        <v>0</v>
      </c>
      <c r="AG3" s="23">
        <v>31964513</v>
      </c>
      <c r="AH3" s="23">
        <v>652337</v>
      </c>
      <c r="AI3" s="21">
        <v>4800066404</v>
      </c>
      <c r="AJ3" s="22" t="s">
        <v>56</v>
      </c>
      <c r="AK3" s="21" t="s">
        <v>57</v>
      </c>
      <c r="AL3" s="23">
        <v>31964513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19" sqref="I19"/>
    </sheetView>
  </sheetViews>
  <sheetFormatPr baseColWidth="10" defaultRowHeight="12.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/>
    <row r="2" spans="2:10" ht="19.5" customHeight="1">
      <c r="B2" s="32"/>
      <c r="C2" s="33"/>
      <c r="D2" s="34" t="s">
        <v>62</v>
      </c>
      <c r="E2" s="35"/>
      <c r="F2" s="35"/>
      <c r="G2" s="35"/>
      <c r="H2" s="35"/>
      <c r="I2" s="36"/>
      <c r="J2" s="37" t="s">
        <v>63</v>
      </c>
    </row>
    <row r="3" spans="2:10" ht="15.75" customHeight="1" thickBot="1">
      <c r="B3" s="38"/>
      <c r="C3" s="39"/>
      <c r="D3" s="40"/>
      <c r="E3" s="41"/>
      <c r="F3" s="41"/>
      <c r="G3" s="41"/>
      <c r="H3" s="41"/>
      <c r="I3" s="42"/>
      <c r="J3" s="43"/>
    </row>
    <row r="4" spans="2:10" ht="13">
      <c r="B4" s="38"/>
      <c r="C4" s="39"/>
      <c r="D4" s="44"/>
      <c r="E4" s="45"/>
      <c r="F4" s="45"/>
      <c r="G4" s="45"/>
      <c r="H4" s="45"/>
      <c r="I4" s="46"/>
      <c r="J4" s="47"/>
    </row>
    <row r="5" spans="2:10" ht="13">
      <c r="B5" s="38"/>
      <c r="C5" s="39"/>
      <c r="D5" s="48" t="s">
        <v>64</v>
      </c>
      <c r="E5" s="49"/>
      <c r="F5" s="49"/>
      <c r="G5" s="49"/>
      <c r="H5" s="49"/>
      <c r="I5" s="50"/>
      <c r="J5" s="50" t="s">
        <v>65</v>
      </c>
    </row>
    <row r="6" spans="2:10" ht="13.5" thickBot="1">
      <c r="B6" s="51"/>
      <c r="C6" s="52"/>
      <c r="D6" s="53"/>
      <c r="E6" s="54"/>
      <c r="F6" s="54"/>
      <c r="G6" s="54"/>
      <c r="H6" s="54"/>
      <c r="I6" s="55"/>
      <c r="J6" s="56"/>
    </row>
    <row r="7" spans="2:10">
      <c r="B7" s="57"/>
      <c r="J7" s="58"/>
    </row>
    <row r="8" spans="2:10">
      <c r="B8" s="57"/>
      <c r="J8" s="58"/>
    </row>
    <row r="9" spans="2:10">
      <c r="B9" s="57"/>
      <c r="C9" s="31" t="s">
        <v>98</v>
      </c>
      <c r="J9" s="58"/>
    </row>
    <row r="10" spans="2:10" ht="13">
      <c r="B10" s="57"/>
      <c r="C10" s="59"/>
      <c r="E10" s="60"/>
      <c r="H10" s="61"/>
      <c r="J10" s="58"/>
    </row>
    <row r="11" spans="2:10">
      <c r="B11" s="57"/>
      <c r="J11" s="58"/>
    </row>
    <row r="12" spans="2:10" ht="13">
      <c r="B12" s="57"/>
      <c r="C12" s="59" t="s">
        <v>99</v>
      </c>
      <c r="J12" s="58"/>
    </row>
    <row r="13" spans="2:10" ht="13">
      <c r="B13" s="57"/>
      <c r="C13" s="59" t="s">
        <v>100</v>
      </c>
      <c r="J13" s="58"/>
    </row>
    <row r="14" spans="2:10">
      <c r="B14" s="57"/>
      <c r="J14" s="58"/>
    </row>
    <row r="15" spans="2:10">
      <c r="B15" s="57"/>
      <c r="C15" s="31" t="s">
        <v>66</v>
      </c>
      <c r="J15" s="58"/>
    </row>
    <row r="16" spans="2:10">
      <c r="B16" s="57"/>
      <c r="C16" s="62"/>
      <c r="J16" s="58"/>
    </row>
    <row r="17" spans="2:10" ht="13">
      <c r="B17" s="57"/>
      <c r="C17" s="31" t="s">
        <v>67</v>
      </c>
      <c r="D17" s="60"/>
      <c r="H17" s="63" t="s">
        <v>68</v>
      </c>
      <c r="I17" s="64" t="s">
        <v>69</v>
      </c>
      <c r="J17" s="58"/>
    </row>
    <row r="18" spans="2:10" ht="13">
      <c r="B18" s="57"/>
      <c r="C18" s="59" t="s">
        <v>70</v>
      </c>
      <c r="D18" s="59"/>
      <c r="E18" s="59"/>
      <c r="F18" s="59"/>
      <c r="H18" s="65">
        <v>1</v>
      </c>
      <c r="I18" s="66">
        <v>2121742</v>
      </c>
      <c r="J18" s="58"/>
    </row>
    <row r="19" spans="2:10">
      <c r="B19" s="57"/>
      <c r="C19" s="31" t="s">
        <v>71</v>
      </c>
      <c r="H19" s="67">
        <v>0</v>
      </c>
      <c r="I19" s="68">
        <v>652337</v>
      </c>
      <c r="J19" s="58"/>
    </row>
    <row r="20" spans="2:10">
      <c r="B20" s="57"/>
      <c r="C20" s="31" t="s">
        <v>72</v>
      </c>
      <c r="H20" s="67">
        <v>0</v>
      </c>
      <c r="I20" s="68">
        <v>0</v>
      </c>
      <c r="J20" s="58"/>
    </row>
    <row r="21" spans="2:10">
      <c r="B21" s="57"/>
      <c r="C21" s="31" t="s">
        <v>73</v>
      </c>
      <c r="H21" s="67">
        <v>0</v>
      </c>
      <c r="I21" s="68">
        <v>0</v>
      </c>
      <c r="J21" s="58"/>
    </row>
    <row r="22" spans="2:10">
      <c r="B22" s="57"/>
      <c r="C22" s="31" t="s">
        <v>74</v>
      </c>
      <c r="H22" s="67">
        <v>0</v>
      </c>
      <c r="I22" s="68">
        <v>0</v>
      </c>
      <c r="J22" s="58"/>
    </row>
    <row r="23" spans="2:10">
      <c r="B23" s="57"/>
      <c r="C23" s="31" t="s">
        <v>75</v>
      </c>
      <c r="H23" s="67">
        <v>0</v>
      </c>
      <c r="I23" s="68">
        <v>0</v>
      </c>
      <c r="J23" s="58"/>
    </row>
    <row r="24" spans="2:10" ht="13" thickBot="1">
      <c r="B24" s="57"/>
      <c r="C24" s="31" t="s">
        <v>76</v>
      </c>
      <c r="H24" s="69">
        <v>1</v>
      </c>
      <c r="I24" s="70">
        <v>1469405</v>
      </c>
      <c r="J24" s="58"/>
    </row>
    <row r="25" spans="2:10" ht="13">
      <c r="B25" s="57"/>
      <c r="C25" s="59" t="s">
        <v>77</v>
      </c>
      <c r="D25" s="59"/>
      <c r="E25" s="59"/>
      <c r="F25" s="59"/>
      <c r="H25" s="65">
        <f>H19+H20+H21+H22+H24+H23</f>
        <v>1</v>
      </c>
      <c r="I25" s="66">
        <f>I19+I20+I21+I22+I24+I23</f>
        <v>2121742</v>
      </c>
      <c r="J25" s="58"/>
    </row>
    <row r="26" spans="2:10">
      <c r="B26" s="57"/>
      <c r="C26" s="31" t="s">
        <v>78</v>
      </c>
      <c r="H26" s="67">
        <v>0</v>
      </c>
      <c r="I26" s="68">
        <v>0</v>
      </c>
      <c r="J26" s="58"/>
    </row>
    <row r="27" spans="2:10" ht="13" thickBot="1">
      <c r="B27" s="57"/>
      <c r="C27" s="31" t="s">
        <v>38</v>
      </c>
      <c r="H27" s="69">
        <v>0</v>
      </c>
      <c r="I27" s="70">
        <v>0</v>
      </c>
      <c r="J27" s="58"/>
    </row>
    <row r="28" spans="2:10" ht="13">
      <c r="B28" s="57"/>
      <c r="C28" s="59" t="s">
        <v>79</v>
      </c>
      <c r="D28" s="59"/>
      <c r="E28" s="59"/>
      <c r="F28" s="59"/>
      <c r="H28" s="65">
        <f>H26+H27</f>
        <v>0</v>
      </c>
      <c r="I28" s="66">
        <f>I26+I27</f>
        <v>0</v>
      </c>
      <c r="J28" s="58"/>
    </row>
    <row r="29" spans="2:10" ht="13.5" thickBot="1">
      <c r="B29" s="57"/>
      <c r="C29" s="31" t="s">
        <v>80</v>
      </c>
      <c r="D29" s="59"/>
      <c r="E29" s="59"/>
      <c r="F29" s="59"/>
      <c r="H29" s="69">
        <v>0</v>
      </c>
      <c r="I29" s="70">
        <v>0</v>
      </c>
      <c r="J29" s="58"/>
    </row>
    <row r="30" spans="2:10" ht="13">
      <c r="B30" s="57"/>
      <c r="C30" s="59" t="s">
        <v>81</v>
      </c>
      <c r="D30" s="59"/>
      <c r="E30" s="59"/>
      <c r="F30" s="59"/>
      <c r="H30" s="67">
        <f>H29</f>
        <v>0</v>
      </c>
      <c r="I30" s="68">
        <f>I29</f>
        <v>0</v>
      </c>
      <c r="J30" s="58"/>
    </row>
    <row r="31" spans="2:10" ht="13">
      <c r="B31" s="57"/>
      <c r="C31" s="59"/>
      <c r="D31" s="59"/>
      <c r="E31" s="59"/>
      <c r="F31" s="59"/>
      <c r="H31" s="71"/>
      <c r="I31" s="66"/>
      <c r="J31" s="58"/>
    </row>
    <row r="32" spans="2:10" ht="13.5" thickBot="1">
      <c r="B32" s="57"/>
      <c r="C32" s="59" t="s">
        <v>82</v>
      </c>
      <c r="D32" s="59"/>
      <c r="H32" s="72">
        <f>H25+H28+H30</f>
        <v>1</v>
      </c>
      <c r="I32" s="73">
        <f>I25+I28+I30</f>
        <v>2121742</v>
      </c>
      <c r="J32" s="58"/>
    </row>
    <row r="33" spans="2:10" ht="13.5" thickTop="1">
      <c r="B33" s="57"/>
      <c r="C33" s="59"/>
      <c r="D33" s="59"/>
      <c r="H33" s="74">
        <f>+H18-H32</f>
        <v>0</v>
      </c>
      <c r="I33" s="68">
        <f>+I18-I32</f>
        <v>0</v>
      </c>
      <c r="J33" s="58"/>
    </row>
    <row r="34" spans="2:10">
      <c r="B34" s="57"/>
      <c r="G34" s="74"/>
      <c r="H34" s="74"/>
      <c r="I34" s="74"/>
      <c r="J34" s="58"/>
    </row>
    <row r="35" spans="2:10">
      <c r="B35" s="57"/>
      <c r="G35" s="74"/>
      <c r="H35" s="74"/>
      <c r="I35" s="74"/>
      <c r="J35" s="58"/>
    </row>
    <row r="36" spans="2:10" ht="13">
      <c r="B36" s="57"/>
      <c r="C36" s="59"/>
      <c r="G36" s="74"/>
      <c r="H36" s="74"/>
      <c r="I36" s="74"/>
      <c r="J36" s="58"/>
    </row>
    <row r="37" spans="2:10" ht="13.5" thickBot="1">
      <c r="B37" s="57"/>
      <c r="C37" s="75" t="s">
        <v>83</v>
      </c>
      <c r="D37" s="76"/>
      <c r="H37" s="75" t="s">
        <v>84</v>
      </c>
      <c r="I37" s="76"/>
      <c r="J37" s="58"/>
    </row>
    <row r="38" spans="2:10" ht="13">
      <c r="B38" s="57"/>
      <c r="C38" s="59" t="s">
        <v>85</v>
      </c>
      <c r="D38" s="74"/>
      <c r="H38" s="77" t="s">
        <v>86</v>
      </c>
      <c r="I38" s="74"/>
      <c r="J38" s="58"/>
    </row>
    <row r="39" spans="2:10" ht="13">
      <c r="B39" s="57"/>
      <c r="C39" s="59" t="s">
        <v>87</v>
      </c>
      <c r="H39" s="59" t="s">
        <v>88</v>
      </c>
      <c r="I39" s="74"/>
      <c r="J39" s="58"/>
    </row>
    <row r="40" spans="2:10">
      <c r="B40" s="57"/>
      <c r="G40" s="74"/>
      <c r="H40" s="74"/>
      <c r="I40" s="74"/>
      <c r="J40" s="58"/>
    </row>
    <row r="41" spans="2:10" ht="12.75" customHeight="1">
      <c r="B41" s="57"/>
      <c r="C41" s="78" t="s">
        <v>89</v>
      </c>
      <c r="D41" s="78"/>
      <c r="E41" s="78"/>
      <c r="F41" s="78"/>
      <c r="G41" s="78"/>
      <c r="H41" s="78"/>
      <c r="I41" s="78"/>
      <c r="J41" s="58"/>
    </row>
    <row r="42" spans="2:10" ht="18.75" customHeight="1" thickBot="1">
      <c r="B42" s="79"/>
      <c r="C42" s="80"/>
      <c r="D42" s="80"/>
      <c r="E42" s="80"/>
      <c r="F42" s="80"/>
      <c r="G42" s="80"/>
      <c r="H42" s="80"/>
      <c r="I42" s="80"/>
      <c r="J42" s="8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/>
    <row r="2" spans="2:10" ht="19.5" customHeight="1">
      <c r="B2" s="32"/>
      <c r="C2" s="33"/>
      <c r="D2" s="34" t="s">
        <v>90</v>
      </c>
      <c r="E2" s="35"/>
      <c r="F2" s="35"/>
      <c r="G2" s="35"/>
      <c r="H2" s="35"/>
      <c r="I2" s="36"/>
      <c r="J2" s="37" t="s">
        <v>63</v>
      </c>
    </row>
    <row r="3" spans="2:10" ht="15.75" customHeight="1" thickBot="1">
      <c r="B3" s="38"/>
      <c r="C3" s="39"/>
      <c r="D3" s="40"/>
      <c r="E3" s="41"/>
      <c r="F3" s="41"/>
      <c r="G3" s="41"/>
      <c r="H3" s="41"/>
      <c r="I3" s="42"/>
      <c r="J3" s="43"/>
    </row>
    <row r="4" spans="2:10" ht="13">
      <c r="B4" s="38"/>
      <c r="C4" s="39"/>
      <c r="E4" s="45"/>
      <c r="F4" s="45"/>
      <c r="G4" s="45"/>
      <c r="H4" s="45"/>
      <c r="I4" s="46"/>
      <c r="J4" s="47"/>
    </row>
    <row r="5" spans="2:10" ht="13">
      <c r="B5" s="38"/>
      <c r="C5" s="39"/>
      <c r="D5" s="82" t="s">
        <v>91</v>
      </c>
      <c r="E5" s="83"/>
      <c r="F5" s="83"/>
      <c r="G5" s="83"/>
      <c r="H5" s="83"/>
      <c r="I5" s="84"/>
      <c r="J5" s="50" t="s">
        <v>92</v>
      </c>
    </row>
    <row r="6" spans="2:10" ht="13.5" thickBot="1">
      <c r="B6" s="51"/>
      <c r="C6" s="52"/>
      <c r="D6" s="53"/>
      <c r="E6" s="54"/>
      <c r="F6" s="54"/>
      <c r="G6" s="54"/>
      <c r="H6" s="54"/>
      <c r="I6" s="55"/>
      <c r="J6" s="56"/>
    </row>
    <row r="7" spans="2:10">
      <c r="B7" s="57"/>
      <c r="J7" s="58"/>
    </row>
    <row r="8" spans="2:10">
      <c r="B8" s="57"/>
      <c r="J8" s="58"/>
    </row>
    <row r="9" spans="2:10">
      <c r="B9" s="57"/>
      <c r="C9" s="31" t="str">
        <f ca="1">+CONCATENATE("Santiago de Cali, ",TEXT(TODAY(),"MMMM DD YYYY"))</f>
        <v>Santiago de Cali, enero 23 2025</v>
      </c>
      <c r="D9" s="61"/>
      <c r="E9" s="60"/>
      <c r="J9" s="58"/>
    </row>
    <row r="10" spans="2:10" ht="13">
      <c r="B10" s="57"/>
      <c r="C10" s="59"/>
      <c r="J10" s="58"/>
    </row>
    <row r="11" spans="2:10" ht="13">
      <c r="B11" s="57"/>
      <c r="C11" s="59" t="str">
        <f>+'FOR-CSA-018'!C12</f>
        <v>Señores : MEDICADIZ</v>
      </c>
      <c r="J11" s="58"/>
    </row>
    <row r="12" spans="2:10" ht="13">
      <c r="B12" s="57"/>
      <c r="C12" s="59" t="str">
        <f>+'FOR-CSA-018'!C13</f>
        <v>NIT: 800254132</v>
      </c>
      <c r="J12" s="58"/>
    </row>
    <row r="13" spans="2:10">
      <c r="B13" s="57"/>
      <c r="J13" s="58"/>
    </row>
    <row r="14" spans="2:10">
      <c r="B14" s="57"/>
      <c r="C14" s="31" t="s">
        <v>93</v>
      </c>
      <c r="J14" s="58"/>
    </row>
    <row r="15" spans="2:10">
      <c r="B15" s="57"/>
      <c r="C15" s="62"/>
      <c r="J15" s="58"/>
    </row>
    <row r="16" spans="2:10" ht="13">
      <c r="B16" s="57"/>
      <c r="C16" s="85"/>
      <c r="D16" s="60"/>
      <c r="H16" s="86" t="s">
        <v>68</v>
      </c>
      <c r="I16" s="86" t="s">
        <v>69</v>
      </c>
      <c r="J16" s="58"/>
    </row>
    <row r="17" spans="2:10" ht="13">
      <c r="B17" s="57"/>
      <c r="C17" s="59" t="s">
        <v>94</v>
      </c>
      <c r="D17" s="59"/>
      <c r="E17" s="59"/>
      <c r="F17" s="59"/>
      <c r="H17" s="87">
        <f>+SUM(H18:H21)</f>
        <v>1</v>
      </c>
      <c r="I17" s="88">
        <f>+SUM(I18:I21)</f>
        <v>2121742</v>
      </c>
      <c r="J17" s="58"/>
    </row>
    <row r="18" spans="2:10">
      <c r="B18" s="57"/>
      <c r="C18" s="31" t="s">
        <v>71</v>
      </c>
      <c r="H18" s="89">
        <f>+'FOR-CSA-018'!H19</f>
        <v>0</v>
      </c>
      <c r="I18" s="90">
        <f>+'FOR-CSA-018'!I19</f>
        <v>652337</v>
      </c>
      <c r="J18" s="58"/>
    </row>
    <row r="19" spans="2:10">
      <c r="B19" s="57"/>
      <c r="C19" s="31" t="s">
        <v>72</v>
      </c>
      <c r="H19" s="89">
        <f>+'FOR-CSA-018'!H20</f>
        <v>0</v>
      </c>
      <c r="I19" s="90">
        <f>+'FOR-CSA-018'!I20</f>
        <v>0</v>
      </c>
      <c r="J19" s="58"/>
    </row>
    <row r="20" spans="2:10">
      <c r="B20" s="57"/>
      <c r="C20" s="31" t="s">
        <v>74</v>
      </c>
      <c r="H20" s="89">
        <f>+'FOR-CSA-018'!H22</f>
        <v>0</v>
      </c>
      <c r="I20" s="90">
        <f>+'FOR-CSA-018'!I22</f>
        <v>0</v>
      </c>
      <c r="J20" s="58"/>
    </row>
    <row r="21" spans="2:10">
      <c r="B21" s="57"/>
      <c r="C21" s="31" t="s">
        <v>95</v>
      </c>
      <c r="H21" s="89">
        <f>+'FOR-CSA-018'!H24</f>
        <v>1</v>
      </c>
      <c r="I21" s="90">
        <f>+'FOR-CSA-018'!I24</f>
        <v>1469405</v>
      </c>
      <c r="J21" s="58"/>
    </row>
    <row r="22" spans="2:10" ht="13">
      <c r="B22" s="57"/>
      <c r="C22" s="59" t="s">
        <v>96</v>
      </c>
      <c r="D22" s="59"/>
      <c r="E22" s="59"/>
      <c r="F22" s="59"/>
      <c r="H22" s="87">
        <f>SUM(H18:H21)</f>
        <v>1</v>
      </c>
      <c r="I22" s="88">
        <f>+SUBTOTAL(9,I18:I21)</f>
        <v>2121742</v>
      </c>
      <c r="J22" s="58"/>
    </row>
    <row r="23" spans="2:10" ht="13.5" thickBot="1">
      <c r="B23" s="57"/>
      <c r="C23" s="59"/>
      <c r="D23" s="59"/>
      <c r="H23" s="91"/>
      <c r="I23" s="92"/>
      <c r="J23" s="58"/>
    </row>
    <row r="24" spans="2:10" ht="13.5" thickTop="1">
      <c r="B24" s="57"/>
      <c r="C24" s="59"/>
      <c r="D24" s="59"/>
      <c r="H24" s="74"/>
      <c r="I24" s="68"/>
      <c r="J24" s="58"/>
    </row>
    <row r="25" spans="2:10" ht="13">
      <c r="B25" s="57"/>
      <c r="C25" s="59"/>
      <c r="D25" s="59"/>
      <c r="H25" s="74"/>
      <c r="I25" s="68"/>
      <c r="J25" s="58"/>
    </row>
    <row r="26" spans="2:10" ht="13">
      <c r="B26" s="57"/>
      <c r="C26" s="59"/>
      <c r="D26" s="59"/>
      <c r="H26" s="74"/>
      <c r="I26" s="68"/>
      <c r="J26" s="58"/>
    </row>
    <row r="27" spans="2:10">
      <c r="B27" s="57"/>
      <c r="G27" s="74"/>
      <c r="H27" s="74"/>
      <c r="I27" s="74"/>
      <c r="J27" s="58"/>
    </row>
    <row r="28" spans="2:10" ht="13.5" thickBot="1">
      <c r="B28" s="57"/>
      <c r="C28" s="75" t="str">
        <f>+'FOR-CSA-018'!C37</f>
        <v>Nombre</v>
      </c>
      <c r="D28" s="75"/>
      <c r="G28" s="75" t="s">
        <v>84</v>
      </c>
      <c r="H28" s="76"/>
      <c r="I28" s="74"/>
      <c r="J28" s="58"/>
    </row>
    <row r="29" spans="2:10" ht="13">
      <c r="B29" s="57"/>
      <c r="C29" s="77" t="str">
        <f>+'FOR-CSA-018'!C38</f>
        <v>Cargo</v>
      </c>
      <c r="D29" s="77"/>
      <c r="G29" s="77" t="s">
        <v>97</v>
      </c>
      <c r="H29" s="74"/>
      <c r="I29" s="74"/>
      <c r="J29" s="58"/>
    </row>
    <row r="30" spans="2:10" ht="18.75" customHeight="1" thickBot="1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ANGIE JULIETH SANCHEZ BAQUERO</dc:creator>
  <cp:lastModifiedBy>Juan Camilo Paez Ramirez</cp:lastModifiedBy>
  <dcterms:created xsi:type="dcterms:W3CDTF">2024-11-15T13:28:32Z</dcterms:created>
  <dcterms:modified xsi:type="dcterms:W3CDTF">2025-01-23T18:28:42Z</dcterms:modified>
</cp:coreProperties>
</file>