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9588_CENTRO MEDICO DE YUMBO\"/>
    </mc:Choice>
  </mc:AlternateContent>
  <bookViews>
    <workbookView xWindow="0" yWindow="0" windowWidth="19200" windowHeight="731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Hoja2!$A$1:$AQ$1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H15" i="1"/>
  <c r="G1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<sst xmlns="http://schemas.openxmlformats.org/spreadsheetml/2006/main" count="286" uniqueCount="131">
  <si>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</si>
  <si>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</si>
  <si>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</si>
  <si>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</si>
  <si>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</si>
  <si>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</si>
  <si>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</si>
  <si>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</si>
  <si>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</si>
  <si>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</si>
  <si>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</si>
  <si>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</si>
  <si>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MEDICO DE YUMBO LIMITADA</t>
  </si>
  <si>
    <t>FE</t>
  </si>
  <si>
    <t>EVENTO</t>
  </si>
  <si>
    <t>YUMBO</t>
  </si>
  <si>
    <t xml:space="preserve">AMBULATORIO </t>
  </si>
  <si>
    <t>CMSSV-300</t>
  </si>
  <si>
    <t>TOTALES</t>
  </si>
  <si>
    <t>FACT</t>
  </si>
  <si>
    <t>LLAVE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</si>
  <si>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</si>
  <si>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</si>
  <si>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</si>
  <si>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</si>
  <si>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</si>
  <si>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</si>
  <si>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</si>
  <si>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</si>
  <si>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</si>
  <si>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</si>
  <si>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</si>
  <si>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</si>
  <si>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</si>
  <si>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</si>
  <si>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</si>
  <si>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</si>
  <si>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</si>
  <si>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</si>
  <si>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</si>
  <si>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</si>
  <si>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</si>
  <si>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</si>
  <si>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</si>
  <si>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</si>
  <si>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</si>
  <si>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</si>
  <si>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</si>
  <si>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FE1128</t>
  </si>
  <si>
    <t>800189588_FE1128</t>
  </si>
  <si>
    <t>Factura devuelta</t>
  </si>
  <si>
    <t>Devuelta</t>
  </si>
  <si>
    <t>DEVOLUCION</t>
  </si>
  <si>
    <t xml:space="preserve">se devuelve factura con soportes completos al validar los datos dela factura los servicios facturados , archivo af $6.209.000 se validada los archivos de consulta de los riss  de consultas ac $6.200.000 .presenta diferencia $9000. ajustar para darle tramite ala factura.sujeta apertinencia medica </t>
  </si>
  <si>
    <t>AUTORIZACION</t>
  </si>
  <si>
    <t>FE304</t>
  </si>
  <si>
    <t>800189588_FE304</t>
  </si>
  <si>
    <t>Finalizada</t>
  </si>
  <si>
    <t>FE595</t>
  </si>
  <si>
    <t>800189588_FE595</t>
  </si>
  <si>
    <t>FE708</t>
  </si>
  <si>
    <t>800189588_FE708</t>
  </si>
  <si>
    <t>FE811</t>
  </si>
  <si>
    <t>800189588_FE811</t>
  </si>
  <si>
    <t>FE999</t>
  </si>
  <si>
    <t>800189588_FE999</t>
  </si>
  <si>
    <t>FE1221</t>
  </si>
  <si>
    <t>800189588_FE1221</t>
  </si>
  <si>
    <t>FE1222</t>
  </si>
  <si>
    <t>800189588_FE1222</t>
  </si>
  <si>
    <t>FE1166</t>
  </si>
  <si>
    <t>800189588_FE1166</t>
  </si>
  <si>
    <t>Factura no radicada</t>
  </si>
  <si>
    <t>Para cargar RIPS o soportes</t>
  </si>
  <si>
    <t>FE1167</t>
  </si>
  <si>
    <t>800189588_FE1167</t>
  </si>
  <si>
    <t>FE1168</t>
  </si>
  <si>
    <t>800189588_FE1168</t>
  </si>
  <si>
    <t>FE939</t>
  </si>
  <si>
    <t>800189588_FE939</t>
  </si>
  <si>
    <t>Glosa por contestar IPS</t>
  </si>
  <si>
    <t>Para respuesta prestador</t>
  </si>
  <si>
    <t>GLOSA</t>
  </si>
  <si>
    <t>se realiza objcion al validar losa datos la autorizacion 122300107041 se autorizaron 5 terapias y estan facturando 6 se objeta la diferencia $9000</t>
  </si>
  <si>
    <t>FACTURACION</t>
  </si>
  <si>
    <t>FE1220</t>
  </si>
  <si>
    <t>800189588_FE1220</t>
  </si>
  <si>
    <t>FACTURACION SE REALIZA OBJECION AL VALIDAR LOS DATOS DELA FACTURA LA 122300180649 El servicio ya se encuentra facturado en la(s) factura(s) No. FE1064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</si>
  <si>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</si>
  <si>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</si>
  <si>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</si>
  <si>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</si>
  <si>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</si>
  <si>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</si>
  <si>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</si>
  <si>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</si>
  <si>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</si>
  <si>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</si>
  <si>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</si>
  <si>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</si>
  <si>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</si>
  <si>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</si>
  <si>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</si>
  <si>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</si>
  <si>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</si>
  <si>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</si>
  <si>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</si>
  <si>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</si>
  <si>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</si>
  <si>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</si>
  <si>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</si>
  <si>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</si>
  <si>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</si>
  <si>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</si>
  <si>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</si>
  <si>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</si>
  <si>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</si>
  <si>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</si>
  <si>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</si>
  <si>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</si>
  <si>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</si>
  <si>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</si>
  <si>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</si>
  <si>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</si>
  <si>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</si>
  <si>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</si>
  <si>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MEDICO DE YUMBO LIMITADA</t>
  </si>
  <si>
    <t>NIT: 800189588</t>
  </si>
  <si>
    <t>Santiago de Cali, junio 26 2024</t>
  </si>
  <si>
    <t>Sofy Lorena Rodríguez</t>
  </si>
  <si>
    <t>Centro Medico de Yumbo Ltda.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</si>
</sst>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_-&quot;$&quot;\ * #,##0.0_-;\-&quot;$&quot;\ * #,##0.0_-;_-&quot;$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5" fontId="0" fillId="0" borderId="1" xfId="1" applyNumberFormat="1" applyFont="1" applyBorder="1"/>
    <xf numFmtId="0" fontId="1" fillId="0" borderId="0" xfId="0" applyFont="1"/>
    <xf numFmtId="165" fontId="1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6" fontId="8" fillId="0" borderId="1" xfId="0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/>
    <xf numFmtId="167" fontId="8" fillId="0" borderId="1" xfId="2" applyNumberFormat="1" applyFont="1" applyBorder="1" applyAlignment="1"/>
    <xf numFmtId="0" fontId="8" fillId="0" borderId="1" xfId="2" applyNumberFormat="1" applyFont="1" applyBorder="1" applyAlignment="1"/>
    <xf numFmtId="14" fontId="8" fillId="0" borderId="1" xfId="0" applyNumberFormat="1" applyFont="1" applyBorder="1" applyAlignment="1"/>
    <xf numFmtId="0" fontId="8" fillId="0" borderId="0" xfId="0" applyFont="1" applyAlignment="1"/>
    <xf numFmtId="14" fontId="8" fillId="0" borderId="0" xfId="0" applyNumberFormat="1" applyFont="1" applyAlignment="1"/>
    <xf numFmtId="166" fontId="8" fillId="0" borderId="0" xfId="2" applyNumberFormat="1" applyFont="1" applyAlignment="1"/>
    <xf numFmtId="0" fontId="7" fillId="0" borderId="0" xfId="0" applyFont="1" applyAlignment="1"/>
    <xf numFmtId="0" fontId="8" fillId="0" borderId="0" xfId="0" applyNumberFormat="1" applyFont="1" applyAlignment="1"/>
    <xf numFmtId="165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1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1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754484143516" createdVersion="5" refreshedVersion="5" minRefreshableVersion="3" recordCount="13">
  <cacheSource type="worksheet">
    <worksheetSource ref="A1:AQ14" sheet="Hoja2"/>
  </cacheSource>
  <cacheFields count="43">
    <cacheField name="NIT IPS" numFmtId="0">
      <sharedItems containsSemiMixedTypes="0" containsString="0" containsNumber="1" containsInteger="1" minValue="800189588" maxValue="80018958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4" maxValue="122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14T00:00:00" maxDate="2024-05-21T00:00:00"/>
    </cacheField>
    <cacheField name="IPS Fecha radicado" numFmtId="14">
      <sharedItems containsSemiMixedTypes="0" containsNonDate="0" containsDate="1" containsString="0" minDate="2022-03-14T00:00:00" maxDate="2024-05-21T00:00:00"/>
    </cacheField>
    <cacheField name="IPS Valor Factura" numFmtId="6">
      <sharedItems containsSemiMixedTypes="0" containsString="0" containsNumber="1" containsInteger="1" minValue="65000" maxValue="10917128"/>
    </cacheField>
    <cacheField name="IPS Saldo Factura" numFmtId="6">
      <sharedItems containsSemiMixedTypes="0" containsString="0" containsNumber="1" containsInteger="1" minValue="10000" maxValue="6139440"/>
    </cacheField>
    <cacheField name="Tipo de Contrato" numFmtId="0">
      <sharedItems/>
    </cacheField>
    <cacheField name="ESTADO EPS 26-06-2024" numFmtId="0">
      <sharedItems count="4">
        <s v="Factura pendiente en programacion de pago"/>
        <s v="Glosa por contestar IPS"/>
        <s v="Factura devuelt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9702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8741" maxValue="2201418741"/>
    </cacheField>
    <cacheField name="FECHA COMPENSACION SAP" numFmtId="14">
      <sharedItems containsNonDate="0" containsDate="1" containsString="0" containsBlank="1" minDate="2023-07-28T00:00:00" maxDate="2023-07-29T00:00:00"/>
    </cacheField>
    <cacheField name="VALOR TRANFERENCIA" numFmtId="167">
      <sharedItems containsSemiMixedTypes="0" containsString="0" containsNumber="1" containsInteger="1" minValue="0" maxValue="0"/>
    </cacheField>
    <cacheField name="VALO CANCELADO SAP2" numFmtId="167">
      <sharedItems containsSemiMixedTypes="0" containsString="0" containsNumber="1" containsInteger="1" minValue="0" maxValue="10517128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44295" maxValue="2201491814"/>
    </cacheField>
    <cacheField name="FECHA COMPENSACION SAP2" numFmtId="14">
      <sharedItems containsNonDate="0" containsDate="1" containsString="0" containsBlank="1" minDate="2022-06-15T00:00:00" maxDate="2024-03-23T00:00:00"/>
    </cacheField>
    <cacheField name="VALOR TRANFERENCIA2" numFmtId="167">
      <sharedItems containsSemiMixedTypes="0" containsString="0" containsNumber="1" containsInteger="1" minValue="0" maxValue="3805757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14T00:00:00" maxDate="2024-05-21T00:00:00"/>
    </cacheField>
    <cacheField name="Fecha Radicacion" numFmtId="14">
      <sharedItems containsNonDate="0" containsDate="1" containsString="0" containsBlank="1" minDate="2022-04-04T00:00:00" maxDate="2024-06-06T00:00:00"/>
    </cacheField>
    <cacheField name="Fecha Devolucion" numFmtId="14">
      <sharedItems containsNonDate="0" containsDate="1" containsString="0" containsBlank="1" minDate="2024-06-12T00:00:00" maxDate="2024-06-13T00:00:00"/>
    </cacheField>
    <cacheField name="Valor Bruto" numFmtId="167">
      <sharedItems containsSemiMixedTypes="0" containsString="0" containsNumber="1" containsInteger="1" minValue="65000" maxValue="11200000"/>
    </cacheField>
    <cacheField name="Valor Inicio Factura" numFmtId="167">
      <sharedItems containsSemiMixedTypes="0" containsString="0" containsNumber="1" containsInteger="1" minValue="0" maxValue="10917128"/>
    </cacheField>
    <cacheField name="Valor Aprobado" numFmtId="167">
      <sharedItems containsSemiMixedTypes="0" containsString="0" containsNumber="1" containsInteger="1" minValue="0" maxValue="10800000"/>
    </cacheField>
    <cacheField name="Valor Deducible " numFmtId="167">
      <sharedItems containsSemiMixedTypes="0" containsString="0" containsNumber="1" containsInteger="1" minValue="0" maxValue="942300"/>
    </cacheField>
    <cacheField name="Valor Autorizado" numFmtId="167">
      <sharedItems containsSemiMixedTypes="0" containsString="0" containsNumber="1" containsInteger="1" minValue="0" maxValue="1859000"/>
    </cacheField>
    <cacheField name="Valor Rete Fuente" numFmtId="167">
      <sharedItems containsSemiMixedTypes="0" containsString="0" containsNumber="1" containsInteger="1" minValue="0" maxValue="21600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288000"/>
    </cacheField>
    <cacheField name="Valor Devolucion" numFmtId="167">
      <sharedItems containsSemiMixedTypes="0" containsString="0" containsNumber="1" containsInteger="1" minValue="0" maxValue="620900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6209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105171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00189588"/>
    <s v="CENTRO MEDICO DE YUMBO LIMITADA"/>
    <s v="FE"/>
    <n v="304"/>
    <s v="FE304"/>
    <s v="800189588_FE304"/>
    <d v="2022-03-14T00:00:00"/>
    <d v="2022-03-14T00:00:00"/>
    <n v="4625200"/>
    <n v="222200"/>
    <s v="EVENTO"/>
    <x v="0"/>
    <n v="0"/>
    <m/>
    <n v="97020"/>
    <n v="0"/>
    <n v="2201418741"/>
    <d v="2023-07-28T00:00:00"/>
    <n v="0"/>
    <n v="4214704"/>
    <n v="0"/>
    <n v="2201244295"/>
    <d v="2022-06-15T00:00:00"/>
    <n v="38057578"/>
    <s v="Finalizada"/>
    <d v="2022-03-14T00:00:00"/>
    <d v="2022-04-04T00:00:00"/>
    <m/>
    <n v="4786000"/>
    <n v="4625200"/>
    <n v="4464800"/>
    <n v="160800"/>
    <n v="79000"/>
    <n v="0"/>
    <n v="0"/>
    <n v="0"/>
    <n v="0"/>
    <n v="0"/>
    <n v="0"/>
    <m/>
    <m/>
    <m/>
    <n v="4304000"/>
  </r>
  <r>
    <n v="800189588"/>
    <s v="CENTRO MEDICO DE YUMBO LIMITADA"/>
    <s v="FE"/>
    <n v="595"/>
    <s v="FE595"/>
    <s v="800189588_FE595"/>
    <d v="2023-06-08T00:00:00"/>
    <d v="2023-06-08T00:00:00"/>
    <n v="8288700"/>
    <n v="325781"/>
    <s v="EVENTO"/>
    <x v="0"/>
    <n v="0"/>
    <m/>
    <n v="0"/>
    <n v="0"/>
    <m/>
    <m/>
    <n v="0"/>
    <n v="77866"/>
    <n v="0"/>
    <n v="2201421637"/>
    <d v="2023-08-23T00:00:00"/>
    <n v="77866"/>
    <s v="Finalizada"/>
    <d v="2023-06-08T00:00:00"/>
    <d v="2023-06-17T00:00:00"/>
    <m/>
    <n v="9231000"/>
    <n v="8288700"/>
    <n v="8907000"/>
    <n v="942300"/>
    <n v="1197000"/>
    <n v="0"/>
    <n v="0"/>
    <n v="0"/>
    <n v="0"/>
    <n v="0"/>
    <n v="0"/>
    <m/>
    <m/>
    <m/>
    <n v="7964700"/>
  </r>
  <r>
    <n v="800189588"/>
    <s v="CENTRO MEDICO DE YUMBO LIMITADA"/>
    <s v="FE"/>
    <n v="708"/>
    <s v="FE708"/>
    <s v="800189588_FE708"/>
    <d v="2023-08-12T00:00:00"/>
    <d v="2023-08-12T00:00:00"/>
    <n v="65000"/>
    <n v="10000"/>
    <s v="EVENTO"/>
    <x v="0"/>
    <n v="0"/>
    <m/>
    <n v="0"/>
    <n v="0"/>
    <m/>
    <m/>
    <n v="0"/>
    <n v="55000"/>
    <n v="0"/>
    <n v="2201481811"/>
    <d v="2024-02-19T00:00:00"/>
    <n v="6730160"/>
    <s v="Finalizada"/>
    <d v="2023-08-12T00:00:00"/>
    <d v="2023-08-14T00:00:00"/>
    <m/>
    <n v="65000"/>
    <n v="65000"/>
    <n v="55000"/>
    <n v="0"/>
    <n v="55000"/>
    <n v="0"/>
    <n v="0"/>
    <n v="0"/>
    <n v="0"/>
    <n v="0"/>
    <n v="0"/>
    <m/>
    <m/>
    <m/>
    <n v="55000"/>
  </r>
  <r>
    <n v="800189588"/>
    <s v="CENTRO MEDICO DE YUMBO LIMITADA"/>
    <s v="FE"/>
    <n v="811"/>
    <s v="FE811"/>
    <s v="800189588_FE811"/>
    <d v="2023-10-09T00:00:00"/>
    <d v="2023-10-09T00:00:00"/>
    <n v="639000"/>
    <n v="22780"/>
    <s v="EVENTO"/>
    <x v="0"/>
    <n v="0"/>
    <m/>
    <n v="0"/>
    <n v="0"/>
    <m/>
    <m/>
    <n v="0"/>
    <n v="626220"/>
    <n v="0"/>
    <n v="2201453362"/>
    <d v="2023-11-21T00:00:00"/>
    <n v="681220"/>
    <s v="Finalizada"/>
    <d v="2023-10-09T00:00:00"/>
    <d v="2023-10-10T00:00:00"/>
    <m/>
    <n v="639000"/>
    <n v="639000"/>
    <n v="639000"/>
    <n v="0"/>
    <n v="279000"/>
    <n v="12780"/>
    <n v="0"/>
    <n v="0"/>
    <n v="0"/>
    <n v="0"/>
    <n v="0"/>
    <m/>
    <m/>
    <m/>
    <n v="639000"/>
  </r>
  <r>
    <n v="800189588"/>
    <s v="CENTRO MEDICO DE YUMBO LIMITADA"/>
    <s v="FE"/>
    <n v="939"/>
    <s v="FE939"/>
    <s v="800189588_FE939"/>
    <d v="2023-12-06T00:00:00"/>
    <d v="2023-12-06T00:00:00"/>
    <n v="8961169"/>
    <n v="234000"/>
    <s v="EVENTO"/>
    <x v="1"/>
    <n v="0"/>
    <m/>
    <n v="0"/>
    <n v="0"/>
    <m/>
    <m/>
    <n v="0"/>
    <n v="8549729"/>
    <n v="0"/>
    <n v="2201491814"/>
    <d v="2024-03-22T00:00:00"/>
    <n v="25768739"/>
    <s v="Para respuesta prestador"/>
    <d v="2023-12-06T00:00:00"/>
    <d v="2023-12-06T00:00:00"/>
    <m/>
    <n v="9106000"/>
    <n v="8961169"/>
    <n v="8872000"/>
    <n v="144831"/>
    <n v="1503000"/>
    <n v="177440"/>
    <n v="0"/>
    <n v="234000"/>
    <n v="0"/>
    <n v="0"/>
    <n v="234000"/>
    <s v="GLOSA"/>
    <s v="se realiza objcion al validar losa datos la autorizacion 122300107041 se autorizaron 5 terapias y estan facturando 6 se objeta la diferencia $9000"/>
    <s v="FACTURACION"/>
    <n v="8727169"/>
  </r>
  <r>
    <n v="800189588"/>
    <s v="CENTRO MEDICO DE YUMBO LIMITADA"/>
    <s v="FE"/>
    <n v="999"/>
    <s v="FE999"/>
    <s v="800189588_FE999"/>
    <d v="2024-01-09T00:00:00"/>
    <d v="2024-01-09T00:00:00"/>
    <n v="10917128"/>
    <n v="400000"/>
    <s v="EVENTO"/>
    <x v="0"/>
    <n v="0"/>
    <m/>
    <n v="0"/>
    <n v="0"/>
    <m/>
    <m/>
    <n v="0"/>
    <n v="10517128"/>
    <n v="0"/>
    <n v="2201491814"/>
    <d v="2024-03-22T00:00:00"/>
    <n v="25768739"/>
    <s v="Finalizada"/>
    <d v="2024-01-09T00:00:00"/>
    <d v="2024-01-12T00:00:00"/>
    <m/>
    <n v="11200000"/>
    <n v="10917128"/>
    <n v="10800000"/>
    <n v="282872"/>
    <n v="1859000"/>
    <n v="216000"/>
    <n v="0"/>
    <n v="0"/>
    <n v="0"/>
    <n v="0"/>
    <n v="0"/>
    <m/>
    <m/>
    <m/>
    <n v="10517128"/>
  </r>
  <r>
    <n v="800189588"/>
    <s v="CENTRO MEDICO DE YUMBO LIMITADA"/>
    <s v="FE"/>
    <n v="1128"/>
    <s v="FE1128"/>
    <s v="800189588_FE1128"/>
    <d v="2024-03-13T00:00:00"/>
    <d v="2024-03-13T00:00:00"/>
    <n v="5972055"/>
    <n v="5972055"/>
    <s v="EVENTO"/>
    <x v="2"/>
    <n v="0"/>
    <m/>
    <n v="0"/>
    <n v="0"/>
    <m/>
    <m/>
    <n v="0"/>
    <n v="0"/>
    <n v="0"/>
    <m/>
    <m/>
    <n v="0"/>
    <s v="Devuelta"/>
    <d v="2024-03-13T00:00:00"/>
    <d v="2024-06-05T00:00:00"/>
    <d v="2024-06-12T00:00:00"/>
    <n v="6209000"/>
    <n v="0"/>
    <n v="0"/>
    <n v="0"/>
    <n v="0"/>
    <n v="0"/>
    <n v="0"/>
    <n v="0"/>
    <n v="6209000"/>
    <n v="0"/>
    <n v="6209000"/>
    <s v="DEVOLUCION"/>
    <s v="se devuelve factura con soportes completos al validar los datos dela factura los servicios facturados , archivo af $6.209.000 se validada los archivos de consulta de los riss  de consultas ac $6.200.000 .presenta diferencia $9000. ajustar para darle tramite ala factura.sujeta apertinencia medica "/>
    <s v="AUTORIZACION"/>
    <n v="0"/>
  </r>
  <r>
    <n v="800189588"/>
    <s v="CENTRO MEDICO DE YUMBO LIMITADA"/>
    <s v="FE"/>
    <n v="1166"/>
    <s v="FE1166"/>
    <s v="800189588_FE1166"/>
    <d v="2024-04-12T00:00:00"/>
    <d v="2024-04-12T00:00:00"/>
    <n v="4108510"/>
    <n v="4108510"/>
    <s v="EVENTO"/>
    <x v="3"/>
    <n v="0"/>
    <m/>
    <n v="0"/>
    <n v="0"/>
    <m/>
    <m/>
    <n v="0"/>
    <n v="0"/>
    <n v="0"/>
    <m/>
    <m/>
    <n v="0"/>
    <s v="Para cargar RIPS o soportes"/>
    <d v="2024-04-12T00:00:00"/>
    <m/>
    <m/>
    <n v="4108510"/>
    <n v="0"/>
    <n v="0"/>
    <n v="0"/>
    <n v="0"/>
    <n v="0"/>
    <n v="0"/>
    <n v="0"/>
    <n v="0"/>
    <n v="0"/>
    <n v="0"/>
    <m/>
    <m/>
    <m/>
    <n v="0"/>
  </r>
  <r>
    <n v="800189588"/>
    <s v="CENTRO MEDICO DE YUMBO LIMITADA"/>
    <s v="FE"/>
    <n v="1167"/>
    <s v="FE1167"/>
    <s v="800189588_FE1167"/>
    <d v="2024-04-12T00:00:00"/>
    <d v="2024-04-12T00:00:00"/>
    <n v="936000"/>
    <n v="936000"/>
    <s v="EVENTO"/>
    <x v="3"/>
    <n v="0"/>
    <m/>
    <n v="0"/>
    <n v="0"/>
    <m/>
    <m/>
    <n v="0"/>
    <n v="0"/>
    <n v="0"/>
    <m/>
    <m/>
    <n v="0"/>
    <s v="Para cargar RIPS o soportes"/>
    <d v="2024-04-12T00:00:00"/>
    <m/>
    <m/>
    <n v="936000"/>
    <n v="0"/>
    <n v="0"/>
    <n v="0"/>
    <n v="0"/>
    <n v="0"/>
    <n v="0"/>
    <n v="0"/>
    <n v="0"/>
    <n v="0"/>
    <n v="0"/>
    <m/>
    <m/>
    <m/>
    <n v="0"/>
  </r>
  <r>
    <n v="800189588"/>
    <s v="CENTRO MEDICO DE YUMBO LIMITADA"/>
    <s v="FE"/>
    <n v="1168"/>
    <s v="FE1168"/>
    <s v="800189588_FE1168"/>
    <d v="2024-04-12T00:00:00"/>
    <d v="2024-04-12T00:00:00"/>
    <n v="65000"/>
    <n v="65500"/>
    <s v="EVENTO"/>
    <x v="3"/>
    <n v="0"/>
    <m/>
    <n v="0"/>
    <n v="0"/>
    <m/>
    <m/>
    <n v="0"/>
    <n v="0"/>
    <n v="0"/>
    <m/>
    <m/>
    <n v="0"/>
    <s v="Para cargar RIPS o soportes"/>
    <d v="2024-04-12T00:00:00"/>
    <m/>
    <m/>
    <n v="65500"/>
    <n v="0"/>
    <n v="0"/>
    <n v="0"/>
    <n v="0"/>
    <n v="0"/>
    <n v="0"/>
    <n v="0"/>
    <n v="0"/>
    <n v="0"/>
    <n v="0"/>
    <m/>
    <m/>
    <m/>
    <n v="0"/>
  </r>
  <r>
    <n v="800189588"/>
    <s v="CENTRO MEDICO DE YUMBO LIMITADA"/>
    <s v="FE"/>
    <n v="1221"/>
    <s v="FE1221"/>
    <s v="800189588_FE1221"/>
    <d v="2024-05-20T00:00:00"/>
    <d v="2024-05-20T00:00:00"/>
    <n v="633000"/>
    <n v="633000"/>
    <s v="EVENTO"/>
    <x v="0"/>
    <n v="0"/>
    <m/>
    <n v="0"/>
    <n v="0"/>
    <m/>
    <m/>
    <n v="0"/>
    <n v="0"/>
    <n v="0"/>
    <m/>
    <m/>
    <n v="0"/>
    <s v="Finalizada"/>
    <d v="2024-05-20T00:00:00"/>
    <d v="2024-06-04T00:00:00"/>
    <m/>
    <n v="633000"/>
    <n v="633000"/>
    <n v="633000"/>
    <n v="0"/>
    <n v="645000"/>
    <n v="12660"/>
    <n v="0"/>
    <n v="0"/>
    <n v="0"/>
    <n v="0"/>
    <n v="0"/>
    <m/>
    <m/>
    <m/>
    <n v="633000"/>
  </r>
  <r>
    <n v="800189588"/>
    <s v="CENTRO MEDICO DE YUMBO LIMITADA"/>
    <s v="FE"/>
    <n v="1222"/>
    <s v="FE1222"/>
    <s v="800189588_FE1222"/>
    <d v="2024-05-20T00:00:00"/>
    <d v="2024-05-20T00:00:00"/>
    <n v="589000"/>
    <n v="589000"/>
    <s v="EVENTO"/>
    <x v="0"/>
    <n v="0"/>
    <m/>
    <n v="0"/>
    <n v="0"/>
    <m/>
    <m/>
    <n v="0"/>
    <n v="0"/>
    <n v="0"/>
    <m/>
    <m/>
    <n v="0"/>
    <s v="Finalizada"/>
    <d v="2024-05-20T00:00:00"/>
    <d v="2024-06-04T00:00:00"/>
    <m/>
    <n v="625000"/>
    <n v="589000"/>
    <n v="625000"/>
    <n v="36000"/>
    <n v="310000"/>
    <n v="12500"/>
    <n v="0"/>
    <n v="0"/>
    <n v="0"/>
    <n v="0"/>
    <n v="0"/>
    <m/>
    <m/>
    <m/>
    <n v="589000"/>
  </r>
  <r>
    <n v="800189588"/>
    <s v="CENTRO MEDICO DE YUMBO LIMITADA"/>
    <s v="FE"/>
    <n v="1220"/>
    <s v="FE1220"/>
    <s v="800189588_FE1220"/>
    <d v="2024-05-20T00:00:00"/>
    <d v="2024-05-20T00:00:00"/>
    <n v="6139440"/>
    <n v="6139440"/>
    <s v="EVENTO"/>
    <x v="0"/>
    <n v="0"/>
    <m/>
    <n v="0"/>
    <n v="0"/>
    <m/>
    <m/>
    <n v="0"/>
    <n v="0"/>
    <n v="0"/>
    <m/>
    <m/>
    <n v="0"/>
    <s v="Para respuesta prestador"/>
    <d v="2024-05-20T00:00:00"/>
    <d v="2024-06-04T00:00:00"/>
    <m/>
    <n v="6305000"/>
    <n v="6139440"/>
    <n v="6017000"/>
    <n v="165560"/>
    <n v="916000"/>
    <n v="120340"/>
    <n v="0"/>
    <n v="288000"/>
    <n v="0"/>
    <n v="0"/>
    <n v="288000"/>
    <s v="GLOSA"/>
    <s v="FACTURACION SE REALIZA OBJECION AL VALIDAR LOS DATOS DELA FACTURA LA 122300180649 El servicio ya se encuentra facturado en la(s) factura(s) No. FE1064"/>
    <s v="FACTURACION"/>
    <n v="58514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5">
        <item x="2"/>
        <item x="3"/>
        <item x="0"/>
        <item x="1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numFmtId="14"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5"/>
  <sheetViews>
    <sheetView showGridLines="0" zoomScale="80" zoomScaleNormal="80" workbookViewId="0">
      <selection activeCell="B18" sqref="B18"/>
    </sheetView>
  </sheetViews>
  <sheetFormatPr baseColWidth="10" defaultRowHeight="14.5" x14ac:dyDescent="0.35"/>
  <cols>
    <col min="1" max="1" width="12.453125" customWidth="1"/>
    <col min="2" max="2" width="37.45312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3.81640625" bestFit="1" customWidth="1"/>
    <col min="9" max="9" width="15.7265625" bestFit="1" customWidth="1"/>
    <col min="10" max="10" width="11.453125" customWidth="1"/>
    <col min="11" max="11" width="19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800189588</v>
      </c>
      <c r="B2" s="1" t="s">
        <v>12</v>
      </c>
      <c r="C2" s="1" t="s">
        <v>13</v>
      </c>
      <c r="D2" s="1">
        <v>304</v>
      </c>
      <c r="E2" s="6">
        <v>44634</v>
      </c>
      <c r="F2" s="6">
        <v>44634</v>
      </c>
      <c r="G2" s="7">
        <v>4625200</v>
      </c>
      <c r="H2" s="7">
        <v>222200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800189588</v>
      </c>
      <c r="B3" s="1" t="s">
        <v>12</v>
      </c>
      <c r="C3" s="1" t="s">
        <v>13</v>
      </c>
      <c r="D3" s="1">
        <v>595</v>
      </c>
      <c r="E3" s="6">
        <v>45085</v>
      </c>
      <c r="F3" s="6">
        <v>45085</v>
      </c>
      <c r="G3" s="7">
        <v>8288700</v>
      </c>
      <c r="H3" s="7">
        <v>325781</v>
      </c>
      <c r="I3" s="5" t="s">
        <v>14</v>
      </c>
      <c r="J3" s="4" t="s">
        <v>15</v>
      </c>
      <c r="K3" s="5" t="s">
        <v>16</v>
      </c>
      <c r="L3" s="4" t="s">
        <v>17</v>
      </c>
    </row>
    <row r="4" spans="1:12" x14ac:dyDescent="0.35">
      <c r="A4" s="1">
        <v>800189588</v>
      </c>
      <c r="B4" s="1" t="s">
        <v>12</v>
      </c>
      <c r="C4" s="1" t="s">
        <v>13</v>
      </c>
      <c r="D4" s="1">
        <v>708</v>
      </c>
      <c r="E4" s="6">
        <v>45150</v>
      </c>
      <c r="F4" s="6">
        <v>45150</v>
      </c>
      <c r="G4" s="7">
        <v>65000</v>
      </c>
      <c r="H4" s="7">
        <v>10000</v>
      </c>
      <c r="I4" s="5" t="s">
        <v>14</v>
      </c>
      <c r="J4" s="4" t="s">
        <v>15</v>
      </c>
      <c r="K4" s="5" t="s">
        <v>16</v>
      </c>
      <c r="L4" s="4" t="s">
        <v>17</v>
      </c>
    </row>
    <row r="5" spans="1:12" x14ac:dyDescent="0.35">
      <c r="A5" s="1">
        <v>800189588</v>
      </c>
      <c r="B5" s="1" t="s">
        <v>12</v>
      </c>
      <c r="C5" s="1" t="s">
        <v>13</v>
      </c>
      <c r="D5" s="1">
        <v>811</v>
      </c>
      <c r="E5" s="6">
        <v>45208</v>
      </c>
      <c r="F5" s="6">
        <v>45208</v>
      </c>
      <c r="G5" s="7">
        <v>639000</v>
      </c>
      <c r="H5" s="7">
        <v>22780</v>
      </c>
      <c r="I5" s="5" t="s">
        <v>14</v>
      </c>
      <c r="J5" s="4" t="s">
        <v>15</v>
      </c>
      <c r="K5" s="5" t="s">
        <v>16</v>
      </c>
      <c r="L5" s="4" t="s">
        <v>17</v>
      </c>
    </row>
    <row r="6" spans="1:12" x14ac:dyDescent="0.35">
      <c r="A6" s="1">
        <v>800189588</v>
      </c>
      <c r="B6" s="1" t="s">
        <v>12</v>
      </c>
      <c r="C6" s="1" t="s">
        <v>13</v>
      </c>
      <c r="D6" s="1">
        <v>939</v>
      </c>
      <c r="E6" s="6">
        <v>45266</v>
      </c>
      <c r="F6" s="6">
        <v>45266</v>
      </c>
      <c r="G6" s="7">
        <v>8961169</v>
      </c>
      <c r="H6" s="7">
        <v>234000</v>
      </c>
      <c r="I6" s="5" t="s">
        <v>14</v>
      </c>
      <c r="J6" s="4" t="s">
        <v>15</v>
      </c>
      <c r="K6" s="5" t="s">
        <v>16</v>
      </c>
      <c r="L6" s="4" t="s">
        <v>17</v>
      </c>
    </row>
    <row r="7" spans="1:12" x14ac:dyDescent="0.35">
      <c r="A7" s="1">
        <v>800189588</v>
      </c>
      <c r="B7" s="1" t="s">
        <v>12</v>
      </c>
      <c r="C7" s="1" t="s">
        <v>13</v>
      </c>
      <c r="D7" s="1">
        <v>999</v>
      </c>
      <c r="E7" s="6">
        <v>45300</v>
      </c>
      <c r="F7" s="6">
        <v>45300</v>
      </c>
      <c r="G7" s="7">
        <v>10917128</v>
      </c>
      <c r="H7" s="7">
        <v>400000</v>
      </c>
      <c r="I7" s="5" t="s">
        <v>14</v>
      </c>
      <c r="J7" s="4" t="s">
        <v>15</v>
      </c>
      <c r="K7" s="5" t="s">
        <v>16</v>
      </c>
      <c r="L7" s="4" t="s">
        <v>17</v>
      </c>
    </row>
    <row r="8" spans="1:12" x14ac:dyDescent="0.35">
      <c r="A8" s="1">
        <v>800189588</v>
      </c>
      <c r="B8" s="1" t="s">
        <v>12</v>
      </c>
      <c r="C8" s="1" t="s">
        <v>13</v>
      </c>
      <c r="D8" s="1">
        <v>1128</v>
      </c>
      <c r="E8" s="6">
        <v>45364</v>
      </c>
      <c r="F8" s="6">
        <v>45364</v>
      </c>
      <c r="G8" s="7">
        <v>5972055</v>
      </c>
      <c r="H8" s="7">
        <v>5972055</v>
      </c>
      <c r="I8" s="5" t="s">
        <v>14</v>
      </c>
      <c r="J8" s="4" t="s">
        <v>15</v>
      </c>
      <c r="K8" s="5" t="s">
        <v>16</v>
      </c>
      <c r="L8" s="4" t="s">
        <v>17</v>
      </c>
    </row>
    <row r="9" spans="1:12" x14ac:dyDescent="0.35">
      <c r="A9" s="1">
        <v>800189588</v>
      </c>
      <c r="B9" s="1" t="s">
        <v>12</v>
      </c>
      <c r="C9" s="1" t="s">
        <v>13</v>
      </c>
      <c r="D9" s="1">
        <v>1166</v>
      </c>
      <c r="E9" s="6">
        <v>45394</v>
      </c>
      <c r="F9" s="6">
        <v>45394</v>
      </c>
      <c r="G9" s="7">
        <v>4108510</v>
      </c>
      <c r="H9" s="7">
        <v>4108510</v>
      </c>
      <c r="I9" s="5" t="s">
        <v>14</v>
      </c>
      <c r="J9" s="4" t="s">
        <v>15</v>
      </c>
      <c r="K9" s="5" t="s">
        <v>16</v>
      </c>
      <c r="L9" s="4" t="s">
        <v>17</v>
      </c>
    </row>
    <row r="10" spans="1:12" x14ac:dyDescent="0.35">
      <c r="A10" s="1">
        <v>800189588</v>
      </c>
      <c r="B10" s="1" t="s">
        <v>12</v>
      </c>
      <c r="C10" s="1" t="s">
        <v>13</v>
      </c>
      <c r="D10" s="1">
        <v>1167</v>
      </c>
      <c r="E10" s="6">
        <v>45394</v>
      </c>
      <c r="F10" s="6">
        <v>45394</v>
      </c>
      <c r="G10" s="7">
        <v>936000</v>
      </c>
      <c r="H10" s="7">
        <v>936000</v>
      </c>
      <c r="I10" s="5" t="s">
        <v>14</v>
      </c>
      <c r="J10" s="4" t="s">
        <v>15</v>
      </c>
      <c r="K10" s="5" t="s">
        <v>16</v>
      </c>
      <c r="L10" s="4" t="s">
        <v>17</v>
      </c>
    </row>
    <row r="11" spans="1:12" x14ac:dyDescent="0.35">
      <c r="A11" s="1">
        <v>800189588</v>
      </c>
      <c r="B11" s="1" t="s">
        <v>12</v>
      </c>
      <c r="C11" s="1" t="s">
        <v>13</v>
      </c>
      <c r="D11" s="1">
        <v>1168</v>
      </c>
      <c r="E11" s="6">
        <v>45394</v>
      </c>
      <c r="F11" s="6">
        <v>45394</v>
      </c>
      <c r="G11" s="7">
        <v>65000</v>
      </c>
      <c r="H11" s="7">
        <v>65500</v>
      </c>
      <c r="I11" s="5" t="s">
        <v>14</v>
      </c>
      <c r="J11" s="4" t="s">
        <v>15</v>
      </c>
      <c r="K11" s="5" t="s">
        <v>16</v>
      </c>
      <c r="L11" s="4" t="s">
        <v>17</v>
      </c>
    </row>
    <row r="12" spans="1:12" x14ac:dyDescent="0.35">
      <c r="A12" s="1">
        <v>800189588</v>
      </c>
      <c r="B12" s="1" t="s">
        <v>12</v>
      </c>
      <c r="C12" s="1" t="s">
        <v>13</v>
      </c>
      <c r="D12" s="1">
        <v>1220</v>
      </c>
      <c r="E12" s="6">
        <v>45432</v>
      </c>
      <c r="F12" s="6">
        <v>45432</v>
      </c>
      <c r="G12" s="7">
        <v>6139440</v>
      </c>
      <c r="H12" s="7">
        <v>6139440</v>
      </c>
      <c r="I12" s="5" t="s">
        <v>14</v>
      </c>
      <c r="J12" s="4" t="s">
        <v>15</v>
      </c>
      <c r="K12" s="5" t="s">
        <v>16</v>
      </c>
      <c r="L12" s="4" t="s">
        <v>17</v>
      </c>
    </row>
    <row r="13" spans="1:12" x14ac:dyDescent="0.35">
      <c r="A13" s="1">
        <v>800189588</v>
      </c>
      <c r="B13" s="1" t="s">
        <v>12</v>
      </c>
      <c r="C13" s="1" t="s">
        <v>13</v>
      </c>
      <c r="D13" s="1">
        <v>1221</v>
      </c>
      <c r="E13" s="6">
        <v>45432</v>
      </c>
      <c r="F13" s="6">
        <v>45432</v>
      </c>
      <c r="G13" s="7">
        <v>633000</v>
      </c>
      <c r="H13" s="7">
        <v>633000</v>
      </c>
      <c r="I13" s="5" t="s">
        <v>14</v>
      </c>
      <c r="J13" s="4" t="s">
        <v>15</v>
      </c>
      <c r="K13" s="5" t="s">
        <v>16</v>
      </c>
      <c r="L13" s="4" t="s">
        <v>17</v>
      </c>
    </row>
    <row r="14" spans="1:12" x14ac:dyDescent="0.35">
      <c r="A14" s="1">
        <v>800189588</v>
      </c>
      <c r="B14" s="1" t="s">
        <v>12</v>
      </c>
      <c r="C14" s="1" t="s">
        <v>13</v>
      </c>
      <c r="D14" s="1">
        <v>1222</v>
      </c>
      <c r="E14" s="6">
        <v>45432</v>
      </c>
      <c r="F14" s="6">
        <v>45432</v>
      </c>
      <c r="G14" s="7">
        <v>589000</v>
      </c>
      <c r="H14" s="7">
        <v>589000</v>
      </c>
      <c r="I14" s="5" t="s">
        <v>14</v>
      </c>
      <c r="J14" s="4" t="s">
        <v>15</v>
      </c>
      <c r="K14" s="5" t="s">
        <v>16</v>
      </c>
      <c r="L14" s="4" t="s">
        <v>17</v>
      </c>
    </row>
    <row r="15" spans="1:12" x14ac:dyDescent="0.35">
      <c r="F15" s="8" t="s">
        <v>18</v>
      </c>
      <c r="G15" s="9">
        <f>SUM(G2:G14)</f>
        <v>51939202</v>
      </c>
      <c r="H15" s="9">
        <f>SUM(H2:H14)</f>
        <v>19658266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91</v>
      </c>
      <c r="B3" t="s">
        <v>89</v>
      </c>
      <c r="C3" t="s">
        <v>90</v>
      </c>
    </row>
    <row r="4" spans="1:3" x14ac:dyDescent="0.35">
      <c r="A4" s="36" t="s">
        <v>50</v>
      </c>
      <c r="B4" s="34">
        <v>1</v>
      </c>
      <c r="C4" s="34">
        <v>5972055</v>
      </c>
    </row>
    <row r="5" spans="1:3" x14ac:dyDescent="0.35">
      <c r="A5" s="36" t="s">
        <v>72</v>
      </c>
      <c r="B5" s="34">
        <v>3</v>
      </c>
      <c r="C5" s="34">
        <v>5110010</v>
      </c>
    </row>
    <row r="6" spans="1:3" x14ac:dyDescent="0.35">
      <c r="A6" s="36" t="s">
        <v>88</v>
      </c>
      <c r="B6" s="34">
        <v>8</v>
      </c>
      <c r="C6" s="34">
        <v>8342201</v>
      </c>
    </row>
    <row r="7" spans="1:3" x14ac:dyDescent="0.35">
      <c r="A7" s="36" t="s">
        <v>80</v>
      </c>
      <c r="B7" s="34">
        <v>1</v>
      </c>
      <c r="C7" s="34">
        <v>234000</v>
      </c>
    </row>
    <row r="8" spans="1:3" x14ac:dyDescent="0.35">
      <c r="A8" s="36" t="s">
        <v>92</v>
      </c>
      <c r="B8" s="34">
        <v>13</v>
      </c>
      <c r="C8" s="34">
        <v>19658266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"/>
  <sheetViews>
    <sheetView workbookViewId="0">
      <selection activeCell="A2" sqref="A2"/>
    </sheetView>
  </sheetViews>
  <sheetFormatPr baseColWidth="10" defaultRowHeight="14.5" x14ac:dyDescent="0.35"/>
  <sheetData>
    <row r="1" spans="1:43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19</v>
      </c>
      <c r="F1" s="10" t="s">
        <v>20</v>
      </c>
      <c r="G1" s="11" t="s">
        <v>2</v>
      </c>
      <c r="H1" s="11" t="s">
        <v>3</v>
      </c>
      <c r="I1" s="12" t="s">
        <v>4</v>
      </c>
      <c r="J1" s="10" t="s">
        <v>5</v>
      </c>
      <c r="K1" s="13" t="s">
        <v>7</v>
      </c>
      <c r="L1" s="14" t="s">
        <v>21</v>
      </c>
      <c r="M1" s="15" t="s">
        <v>22</v>
      </c>
      <c r="N1" s="16" t="s">
        <v>23</v>
      </c>
      <c r="O1" s="32" t="s">
        <v>24</v>
      </c>
      <c r="P1" s="32" t="s">
        <v>25</v>
      </c>
      <c r="Q1" s="33" t="s">
        <v>26</v>
      </c>
      <c r="R1" s="33" t="s">
        <v>27</v>
      </c>
      <c r="S1" s="32" t="s">
        <v>28</v>
      </c>
      <c r="T1" s="17" t="s">
        <v>24</v>
      </c>
      <c r="U1" s="17" t="s">
        <v>25</v>
      </c>
      <c r="V1" s="18" t="s">
        <v>26</v>
      </c>
      <c r="W1" s="18" t="s">
        <v>27</v>
      </c>
      <c r="X1" s="17" t="s">
        <v>28</v>
      </c>
      <c r="Y1" s="10" t="s">
        <v>29</v>
      </c>
      <c r="Z1" s="10" t="s">
        <v>30</v>
      </c>
      <c r="AA1" s="10" t="s">
        <v>31</v>
      </c>
      <c r="AB1" s="10" t="s">
        <v>32</v>
      </c>
      <c r="AC1" s="10" t="s">
        <v>33</v>
      </c>
      <c r="AD1" s="10" t="s">
        <v>34</v>
      </c>
      <c r="AE1" s="10" t="s">
        <v>35</v>
      </c>
      <c r="AF1" s="10" t="s">
        <v>36</v>
      </c>
      <c r="AG1" s="10" t="s">
        <v>37</v>
      </c>
      <c r="AH1" s="10" t="s">
        <v>38</v>
      </c>
      <c r="AI1" s="10" t="s">
        <v>39</v>
      </c>
      <c r="AJ1" s="10" t="s">
        <v>40</v>
      </c>
      <c r="AK1" s="10" t="s">
        <v>41</v>
      </c>
      <c r="AL1" s="10" t="s">
        <v>42</v>
      </c>
      <c r="AM1" s="18" t="s">
        <v>43</v>
      </c>
      <c r="AN1" s="18" t="s">
        <v>44</v>
      </c>
      <c r="AO1" s="18" t="s">
        <v>45</v>
      </c>
      <c r="AP1" s="18" t="s">
        <v>46</v>
      </c>
      <c r="AQ1" s="10" t="s">
        <v>47</v>
      </c>
    </row>
    <row r="2" spans="1:43" x14ac:dyDescent="0.35">
      <c r="A2" s="19">
        <v>800189588</v>
      </c>
      <c r="B2" s="19" t="s">
        <v>12</v>
      </c>
      <c r="C2" s="19" t="s">
        <v>13</v>
      </c>
      <c r="D2" s="19">
        <v>304</v>
      </c>
      <c r="E2" s="19" t="s">
        <v>55</v>
      </c>
      <c r="F2" s="19" t="s">
        <v>56</v>
      </c>
      <c r="G2" s="20">
        <v>44634</v>
      </c>
      <c r="H2" s="20">
        <v>44634</v>
      </c>
      <c r="I2" s="21">
        <v>4625200</v>
      </c>
      <c r="J2" s="21">
        <v>222200</v>
      </c>
      <c r="K2" s="22" t="s">
        <v>14</v>
      </c>
      <c r="L2" s="23" t="s">
        <v>88</v>
      </c>
      <c r="M2" s="24">
        <v>0</v>
      </c>
      <c r="N2" s="25"/>
      <c r="O2" s="24">
        <v>97020</v>
      </c>
      <c r="P2" s="24">
        <v>0</v>
      </c>
      <c r="Q2" s="23">
        <v>2201418741</v>
      </c>
      <c r="R2" s="26">
        <v>45135</v>
      </c>
      <c r="S2" s="24">
        <v>0</v>
      </c>
      <c r="T2" s="24">
        <v>4214704</v>
      </c>
      <c r="U2" s="24">
        <v>0</v>
      </c>
      <c r="V2" s="23">
        <v>2201244295</v>
      </c>
      <c r="W2" s="26">
        <v>44727</v>
      </c>
      <c r="X2" s="24">
        <v>38057578</v>
      </c>
      <c r="Y2" s="23" t="s">
        <v>57</v>
      </c>
      <c r="Z2" s="26">
        <v>44634</v>
      </c>
      <c r="AA2" s="26">
        <v>44655</v>
      </c>
      <c r="AB2" s="26"/>
      <c r="AC2" s="24">
        <v>4786000</v>
      </c>
      <c r="AD2" s="24">
        <v>4625200</v>
      </c>
      <c r="AE2" s="24">
        <v>4464800</v>
      </c>
      <c r="AF2" s="24">
        <v>160800</v>
      </c>
      <c r="AG2" s="24">
        <v>79000</v>
      </c>
      <c r="AH2" s="24">
        <v>0</v>
      </c>
      <c r="AI2" s="24">
        <v>0</v>
      </c>
      <c r="AJ2" s="24">
        <v>0</v>
      </c>
      <c r="AK2" s="24">
        <v>0</v>
      </c>
      <c r="AL2" s="24">
        <v>0</v>
      </c>
      <c r="AM2" s="24">
        <v>0</v>
      </c>
      <c r="AN2" s="23"/>
      <c r="AO2" s="23"/>
      <c r="AP2" s="23"/>
      <c r="AQ2" s="24">
        <v>4304000</v>
      </c>
    </row>
    <row r="3" spans="1:43" x14ac:dyDescent="0.35">
      <c r="A3" s="19">
        <v>800189588</v>
      </c>
      <c r="B3" s="19" t="s">
        <v>12</v>
      </c>
      <c r="C3" s="19" t="s">
        <v>13</v>
      </c>
      <c r="D3" s="19">
        <v>595</v>
      </c>
      <c r="E3" s="19" t="s">
        <v>58</v>
      </c>
      <c r="F3" s="19" t="s">
        <v>59</v>
      </c>
      <c r="G3" s="20">
        <v>45085</v>
      </c>
      <c r="H3" s="20">
        <v>45085</v>
      </c>
      <c r="I3" s="21">
        <v>8288700</v>
      </c>
      <c r="J3" s="21">
        <v>325781</v>
      </c>
      <c r="K3" s="22" t="s">
        <v>14</v>
      </c>
      <c r="L3" s="23" t="s">
        <v>88</v>
      </c>
      <c r="M3" s="24">
        <v>0</v>
      </c>
      <c r="N3" s="25"/>
      <c r="O3" s="24">
        <v>0</v>
      </c>
      <c r="P3" s="24">
        <v>0</v>
      </c>
      <c r="Q3" s="23"/>
      <c r="R3" s="26"/>
      <c r="S3" s="24">
        <v>0</v>
      </c>
      <c r="T3" s="24">
        <v>77866</v>
      </c>
      <c r="U3" s="24">
        <v>0</v>
      </c>
      <c r="V3" s="23">
        <v>2201421637</v>
      </c>
      <c r="W3" s="26">
        <v>45161</v>
      </c>
      <c r="X3" s="24">
        <v>77866</v>
      </c>
      <c r="Y3" s="23" t="s">
        <v>57</v>
      </c>
      <c r="Z3" s="26">
        <v>45085</v>
      </c>
      <c r="AA3" s="26">
        <v>45094</v>
      </c>
      <c r="AB3" s="26"/>
      <c r="AC3" s="24">
        <v>9231000</v>
      </c>
      <c r="AD3" s="24">
        <v>8288700</v>
      </c>
      <c r="AE3" s="24">
        <v>8907000</v>
      </c>
      <c r="AF3" s="24">
        <v>942300</v>
      </c>
      <c r="AG3" s="24">
        <v>1197000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3"/>
      <c r="AO3" s="23"/>
      <c r="AP3" s="23"/>
      <c r="AQ3" s="24">
        <v>7964700</v>
      </c>
    </row>
    <row r="4" spans="1:43" x14ac:dyDescent="0.35">
      <c r="A4" s="19">
        <v>800189588</v>
      </c>
      <c r="B4" s="19" t="s">
        <v>12</v>
      </c>
      <c r="C4" s="19" t="s">
        <v>13</v>
      </c>
      <c r="D4" s="19">
        <v>708</v>
      </c>
      <c r="E4" s="19" t="s">
        <v>60</v>
      </c>
      <c r="F4" s="19" t="s">
        <v>61</v>
      </c>
      <c r="G4" s="20">
        <v>45150</v>
      </c>
      <c r="H4" s="20">
        <v>45150</v>
      </c>
      <c r="I4" s="21">
        <v>65000</v>
      </c>
      <c r="J4" s="21">
        <v>10000</v>
      </c>
      <c r="K4" s="22" t="s">
        <v>14</v>
      </c>
      <c r="L4" s="23" t="s">
        <v>88</v>
      </c>
      <c r="M4" s="24">
        <v>0</v>
      </c>
      <c r="N4" s="25"/>
      <c r="O4" s="24">
        <v>0</v>
      </c>
      <c r="P4" s="24">
        <v>0</v>
      </c>
      <c r="Q4" s="23"/>
      <c r="R4" s="26"/>
      <c r="S4" s="24">
        <v>0</v>
      </c>
      <c r="T4" s="24">
        <v>55000</v>
      </c>
      <c r="U4" s="24">
        <v>0</v>
      </c>
      <c r="V4" s="23">
        <v>2201481811</v>
      </c>
      <c r="W4" s="26">
        <v>45341</v>
      </c>
      <c r="X4" s="24">
        <v>6730160</v>
      </c>
      <c r="Y4" s="23" t="s">
        <v>57</v>
      </c>
      <c r="Z4" s="26">
        <v>45150</v>
      </c>
      <c r="AA4" s="26">
        <v>45152</v>
      </c>
      <c r="AB4" s="26"/>
      <c r="AC4" s="24">
        <v>65000</v>
      </c>
      <c r="AD4" s="24">
        <v>65000</v>
      </c>
      <c r="AE4" s="24">
        <v>55000</v>
      </c>
      <c r="AF4" s="24">
        <v>0</v>
      </c>
      <c r="AG4" s="24">
        <v>55000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3"/>
      <c r="AO4" s="23"/>
      <c r="AP4" s="23"/>
      <c r="AQ4" s="24">
        <v>55000</v>
      </c>
    </row>
    <row r="5" spans="1:43" x14ac:dyDescent="0.35">
      <c r="A5" s="19">
        <v>800189588</v>
      </c>
      <c r="B5" s="19" t="s">
        <v>12</v>
      </c>
      <c r="C5" s="19" t="s">
        <v>13</v>
      </c>
      <c r="D5" s="19">
        <v>811</v>
      </c>
      <c r="E5" s="19" t="s">
        <v>62</v>
      </c>
      <c r="F5" s="19" t="s">
        <v>63</v>
      </c>
      <c r="G5" s="20">
        <v>45208</v>
      </c>
      <c r="H5" s="20">
        <v>45208</v>
      </c>
      <c r="I5" s="21">
        <v>639000</v>
      </c>
      <c r="J5" s="21">
        <v>22780</v>
      </c>
      <c r="K5" s="22" t="s">
        <v>14</v>
      </c>
      <c r="L5" s="23" t="s">
        <v>88</v>
      </c>
      <c r="M5" s="24">
        <v>0</v>
      </c>
      <c r="N5" s="25"/>
      <c r="O5" s="24">
        <v>0</v>
      </c>
      <c r="P5" s="24">
        <v>0</v>
      </c>
      <c r="Q5" s="23"/>
      <c r="R5" s="26"/>
      <c r="S5" s="24">
        <v>0</v>
      </c>
      <c r="T5" s="24">
        <v>626220</v>
      </c>
      <c r="U5" s="24">
        <v>0</v>
      </c>
      <c r="V5" s="23">
        <v>2201453362</v>
      </c>
      <c r="W5" s="26">
        <v>45251</v>
      </c>
      <c r="X5" s="24">
        <v>681220</v>
      </c>
      <c r="Y5" s="23" t="s">
        <v>57</v>
      </c>
      <c r="Z5" s="26">
        <v>45208</v>
      </c>
      <c r="AA5" s="26">
        <v>45209</v>
      </c>
      <c r="AB5" s="26"/>
      <c r="AC5" s="24">
        <v>639000</v>
      </c>
      <c r="AD5" s="24">
        <v>639000</v>
      </c>
      <c r="AE5" s="24">
        <v>639000</v>
      </c>
      <c r="AF5" s="24">
        <v>0</v>
      </c>
      <c r="AG5" s="24">
        <v>279000</v>
      </c>
      <c r="AH5" s="24">
        <v>12780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3"/>
      <c r="AO5" s="23"/>
      <c r="AP5" s="23"/>
      <c r="AQ5" s="24">
        <v>639000</v>
      </c>
    </row>
    <row r="6" spans="1:43" x14ac:dyDescent="0.35">
      <c r="A6" s="19">
        <v>800189588</v>
      </c>
      <c r="B6" s="19" t="s">
        <v>12</v>
      </c>
      <c r="C6" s="19" t="s">
        <v>13</v>
      </c>
      <c r="D6" s="19">
        <v>939</v>
      </c>
      <c r="E6" s="19" t="s">
        <v>78</v>
      </c>
      <c r="F6" s="19" t="s">
        <v>79</v>
      </c>
      <c r="G6" s="20">
        <v>45266</v>
      </c>
      <c r="H6" s="20">
        <v>45266</v>
      </c>
      <c r="I6" s="21">
        <v>8961169</v>
      </c>
      <c r="J6" s="21">
        <v>234000</v>
      </c>
      <c r="K6" s="22" t="s">
        <v>14</v>
      </c>
      <c r="L6" s="23" t="s">
        <v>80</v>
      </c>
      <c r="M6" s="24">
        <v>0</v>
      </c>
      <c r="N6" s="25"/>
      <c r="O6" s="24">
        <v>0</v>
      </c>
      <c r="P6" s="24">
        <v>0</v>
      </c>
      <c r="Q6" s="23"/>
      <c r="R6" s="26"/>
      <c r="S6" s="24">
        <v>0</v>
      </c>
      <c r="T6" s="24">
        <v>8549729</v>
      </c>
      <c r="U6" s="24">
        <v>0</v>
      </c>
      <c r="V6" s="23">
        <v>2201491814</v>
      </c>
      <c r="W6" s="26">
        <v>45373</v>
      </c>
      <c r="X6" s="24">
        <v>25768739</v>
      </c>
      <c r="Y6" s="23" t="s">
        <v>81</v>
      </c>
      <c r="Z6" s="26">
        <v>45266</v>
      </c>
      <c r="AA6" s="26">
        <v>45266</v>
      </c>
      <c r="AB6" s="26"/>
      <c r="AC6" s="24">
        <v>9106000</v>
      </c>
      <c r="AD6" s="24">
        <v>8961169</v>
      </c>
      <c r="AE6" s="24">
        <v>8872000</v>
      </c>
      <c r="AF6" s="24">
        <v>144831</v>
      </c>
      <c r="AG6" s="24">
        <v>1503000</v>
      </c>
      <c r="AH6" s="24">
        <v>177440</v>
      </c>
      <c r="AI6" s="24">
        <v>0</v>
      </c>
      <c r="AJ6" s="24">
        <v>234000</v>
      </c>
      <c r="AK6" s="24">
        <v>0</v>
      </c>
      <c r="AL6" s="24">
        <v>0</v>
      </c>
      <c r="AM6" s="24">
        <v>234000</v>
      </c>
      <c r="AN6" s="23" t="s">
        <v>82</v>
      </c>
      <c r="AO6" s="23" t="s">
        <v>83</v>
      </c>
      <c r="AP6" s="23" t="s">
        <v>84</v>
      </c>
      <c r="AQ6" s="24">
        <v>8727169</v>
      </c>
    </row>
    <row r="7" spans="1:43" x14ac:dyDescent="0.35">
      <c r="A7" s="19">
        <v>800189588</v>
      </c>
      <c r="B7" s="19" t="s">
        <v>12</v>
      </c>
      <c r="C7" s="19" t="s">
        <v>13</v>
      </c>
      <c r="D7" s="19">
        <v>999</v>
      </c>
      <c r="E7" s="19" t="s">
        <v>64</v>
      </c>
      <c r="F7" s="19" t="s">
        <v>65</v>
      </c>
      <c r="G7" s="20">
        <v>45300</v>
      </c>
      <c r="H7" s="20">
        <v>45300</v>
      </c>
      <c r="I7" s="21">
        <v>10917128</v>
      </c>
      <c r="J7" s="21">
        <v>400000</v>
      </c>
      <c r="K7" s="22" t="s">
        <v>14</v>
      </c>
      <c r="L7" s="23" t="s">
        <v>88</v>
      </c>
      <c r="M7" s="24">
        <v>0</v>
      </c>
      <c r="N7" s="25"/>
      <c r="O7" s="24">
        <v>0</v>
      </c>
      <c r="P7" s="24">
        <v>0</v>
      </c>
      <c r="Q7" s="23"/>
      <c r="R7" s="26"/>
      <c r="S7" s="24">
        <v>0</v>
      </c>
      <c r="T7" s="24">
        <v>10517128</v>
      </c>
      <c r="U7" s="24">
        <v>0</v>
      </c>
      <c r="V7" s="23">
        <v>2201491814</v>
      </c>
      <c r="W7" s="26">
        <v>45373</v>
      </c>
      <c r="X7" s="24">
        <v>25768739</v>
      </c>
      <c r="Y7" s="23" t="s">
        <v>57</v>
      </c>
      <c r="Z7" s="26">
        <v>45300</v>
      </c>
      <c r="AA7" s="26">
        <v>45303</v>
      </c>
      <c r="AB7" s="26"/>
      <c r="AC7" s="24">
        <v>11200000</v>
      </c>
      <c r="AD7" s="24">
        <v>10917128</v>
      </c>
      <c r="AE7" s="24">
        <v>10800000</v>
      </c>
      <c r="AF7" s="24">
        <v>282872</v>
      </c>
      <c r="AG7" s="24">
        <v>1859000</v>
      </c>
      <c r="AH7" s="24">
        <v>216000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3"/>
      <c r="AO7" s="23"/>
      <c r="AP7" s="23"/>
      <c r="AQ7" s="24">
        <v>10517128</v>
      </c>
    </row>
    <row r="8" spans="1:43" x14ac:dyDescent="0.35">
      <c r="A8" s="19">
        <v>800189588</v>
      </c>
      <c r="B8" s="19" t="s">
        <v>12</v>
      </c>
      <c r="C8" s="19" t="s">
        <v>13</v>
      </c>
      <c r="D8" s="19">
        <v>1128</v>
      </c>
      <c r="E8" s="19" t="s">
        <v>48</v>
      </c>
      <c r="F8" s="19" t="s">
        <v>49</v>
      </c>
      <c r="G8" s="20">
        <v>45364</v>
      </c>
      <c r="H8" s="20">
        <v>45364</v>
      </c>
      <c r="I8" s="21">
        <v>5972055</v>
      </c>
      <c r="J8" s="21">
        <v>5972055</v>
      </c>
      <c r="K8" s="22" t="s">
        <v>14</v>
      </c>
      <c r="L8" s="23" t="s">
        <v>50</v>
      </c>
      <c r="M8" s="24">
        <v>0</v>
      </c>
      <c r="N8" s="25"/>
      <c r="O8" s="24">
        <v>0</v>
      </c>
      <c r="P8" s="24">
        <v>0</v>
      </c>
      <c r="Q8" s="23"/>
      <c r="R8" s="26"/>
      <c r="S8" s="24">
        <v>0</v>
      </c>
      <c r="T8" s="24">
        <v>0</v>
      </c>
      <c r="U8" s="24">
        <v>0</v>
      </c>
      <c r="V8" s="23"/>
      <c r="W8" s="26"/>
      <c r="X8" s="24">
        <v>0</v>
      </c>
      <c r="Y8" s="23" t="s">
        <v>51</v>
      </c>
      <c r="Z8" s="26">
        <v>45364</v>
      </c>
      <c r="AA8" s="26">
        <v>45448</v>
      </c>
      <c r="AB8" s="26">
        <v>45455</v>
      </c>
      <c r="AC8" s="24">
        <v>6209000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6209000</v>
      </c>
      <c r="AL8" s="24">
        <v>0</v>
      </c>
      <c r="AM8" s="24">
        <v>6209000</v>
      </c>
      <c r="AN8" s="23" t="s">
        <v>52</v>
      </c>
      <c r="AO8" s="23" t="s">
        <v>53</v>
      </c>
      <c r="AP8" s="23" t="s">
        <v>54</v>
      </c>
      <c r="AQ8" s="24">
        <v>0</v>
      </c>
    </row>
    <row r="9" spans="1:43" x14ac:dyDescent="0.35">
      <c r="A9" s="19">
        <v>800189588</v>
      </c>
      <c r="B9" s="19" t="s">
        <v>12</v>
      </c>
      <c r="C9" s="19" t="s">
        <v>13</v>
      </c>
      <c r="D9" s="19">
        <v>1166</v>
      </c>
      <c r="E9" s="19" t="s">
        <v>70</v>
      </c>
      <c r="F9" s="19" t="s">
        <v>71</v>
      </c>
      <c r="G9" s="20">
        <v>45394</v>
      </c>
      <c r="H9" s="20">
        <v>45394</v>
      </c>
      <c r="I9" s="21">
        <v>4108510</v>
      </c>
      <c r="J9" s="21">
        <v>4108510</v>
      </c>
      <c r="K9" s="22" t="s">
        <v>14</v>
      </c>
      <c r="L9" s="23" t="s">
        <v>72</v>
      </c>
      <c r="M9" s="24">
        <v>0</v>
      </c>
      <c r="N9" s="25"/>
      <c r="O9" s="24">
        <v>0</v>
      </c>
      <c r="P9" s="24">
        <v>0</v>
      </c>
      <c r="Q9" s="23"/>
      <c r="R9" s="26"/>
      <c r="S9" s="24">
        <v>0</v>
      </c>
      <c r="T9" s="24">
        <v>0</v>
      </c>
      <c r="U9" s="24">
        <v>0</v>
      </c>
      <c r="V9" s="23"/>
      <c r="W9" s="26"/>
      <c r="X9" s="24">
        <v>0</v>
      </c>
      <c r="Y9" s="23" t="s">
        <v>73</v>
      </c>
      <c r="Z9" s="26">
        <v>45394</v>
      </c>
      <c r="AA9" s="26"/>
      <c r="AB9" s="26"/>
      <c r="AC9" s="24">
        <v>4108510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3"/>
      <c r="AO9" s="23"/>
      <c r="AP9" s="23"/>
      <c r="AQ9" s="24">
        <v>0</v>
      </c>
    </row>
    <row r="10" spans="1:43" x14ac:dyDescent="0.35">
      <c r="A10" s="19">
        <v>800189588</v>
      </c>
      <c r="B10" s="19" t="s">
        <v>12</v>
      </c>
      <c r="C10" s="19" t="s">
        <v>13</v>
      </c>
      <c r="D10" s="19">
        <v>1167</v>
      </c>
      <c r="E10" s="19" t="s">
        <v>74</v>
      </c>
      <c r="F10" s="19" t="s">
        <v>75</v>
      </c>
      <c r="G10" s="20">
        <v>45394</v>
      </c>
      <c r="H10" s="20">
        <v>45394</v>
      </c>
      <c r="I10" s="21">
        <v>936000</v>
      </c>
      <c r="J10" s="21">
        <v>936000</v>
      </c>
      <c r="K10" s="22" t="s">
        <v>14</v>
      </c>
      <c r="L10" s="23" t="s">
        <v>72</v>
      </c>
      <c r="M10" s="24">
        <v>0</v>
      </c>
      <c r="N10" s="25"/>
      <c r="O10" s="24">
        <v>0</v>
      </c>
      <c r="P10" s="24">
        <v>0</v>
      </c>
      <c r="Q10" s="23"/>
      <c r="R10" s="26"/>
      <c r="S10" s="24">
        <v>0</v>
      </c>
      <c r="T10" s="24">
        <v>0</v>
      </c>
      <c r="U10" s="24">
        <v>0</v>
      </c>
      <c r="V10" s="23"/>
      <c r="W10" s="26"/>
      <c r="X10" s="24">
        <v>0</v>
      </c>
      <c r="Y10" s="23" t="s">
        <v>73</v>
      </c>
      <c r="Z10" s="26">
        <v>45394</v>
      </c>
      <c r="AA10" s="26"/>
      <c r="AB10" s="26"/>
      <c r="AC10" s="24">
        <v>936000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3"/>
      <c r="AO10" s="23"/>
      <c r="AP10" s="23"/>
      <c r="AQ10" s="24">
        <v>0</v>
      </c>
    </row>
    <row r="11" spans="1:43" x14ac:dyDescent="0.35">
      <c r="A11" s="19">
        <v>800189588</v>
      </c>
      <c r="B11" s="19" t="s">
        <v>12</v>
      </c>
      <c r="C11" s="19" t="s">
        <v>13</v>
      </c>
      <c r="D11" s="19">
        <v>1168</v>
      </c>
      <c r="E11" s="19" t="s">
        <v>76</v>
      </c>
      <c r="F11" s="19" t="s">
        <v>77</v>
      </c>
      <c r="G11" s="20">
        <v>45394</v>
      </c>
      <c r="H11" s="20">
        <v>45394</v>
      </c>
      <c r="I11" s="21">
        <v>65000</v>
      </c>
      <c r="J11" s="21">
        <v>65500</v>
      </c>
      <c r="K11" s="22" t="s">
        <v>14</v>
      </c>
      <c r="L11" s="23" t="s">
        <v>72</v>
      </c>
      <c r="M11" s="24">
        <v>0</v>
      </c>
      <c r="N11" s="25"/>
      <c r="O11" s="24">
        <v>0</v>
      </c>
      <c r="P11" s="24">
        <v>0</v>
      </c>
      <c r="Q11" s="23"/>
      <c r="R11" s="26"/>
      <c r="S11" s="24">
        <v>0</v>
      </c>
      <c r="T11" s="24">
        <v>0</v>
      </c>
      <c r="U11" s="24">
        <v>0</v>
      </c>
      <c r="V11" s="23"/>
      <c r="W11" s="26"/>
      <c r="X11" s="24">
        <v>0</v>
      </c>
      <c r="Y11" s="23" t="s">
        <v>73</v>
      </c>
      <c r="Z11" s="26">
        <v>45394</v>
      </c>
      <c r="AA11" s="26"/>
      <c r="AB11" s="26"/>
      <c r="AC11" s="24">
        <v>65500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3"/>
      <c r="AO11" s="23"/>
      <c r="AP11" s="23"/>
      <c r="AQ11" s="24">
        <v>0</v>
      </c>
    </row>
    <row r="12" spans="1:43" x14ac:dyDescent="0.35">
      <c r="A12" s="19">
        <v>800189588</v>
      </c>
      <c r="B12" s="19" t="s">
        <v>12</v>
      </c>
      <c r="C12" s="19" t="s">
        <v>13</v>
      </c>
      <c r="D12" s="19">
        <v>1221</v>
      </c>
      <c r="E12" s="19" t="s">
        <v>66</v>
      </c>
      <c r="F12" s="19" t="s">
        <v>67</v>
      </c>
      <c r="G12" s="20">
        <v>45432</v>
      </c>
      <c r="H12" s="20">
        <v>45432</v>
      </c>
      <c r="I12" s="21">
        <v>633000</v>
      </c>
      <c r="J12" s="21">
        <v>633000</v>
      </c>
      <c r="K12" s="22" t="s">
        <v>14</v>
      </c>
      <c r="L12" s="23" t="s">
        <v>88</v>
      </c>
      <c r="M12" s="24">
        <v>0</v>
      </c>
      <c r="N12" s="25"/>
      <c r="O12" s="24">
        <v>0</v>
      </c>
      <c r="P12" s="24">
        <v>0</v>
      </c>
      <c r="Q12" s="23"/>
      <c r="R12" s="26"/>
      <c r="S12" s="24">
        <v>0</v>
      </c>
      <c r="T12" s="24">
        <v>0</v>
      </c>
      <c r="U12" s="24">
        <v>0</v>
      </c>
      <c r="V12" s="23"/>
      <c r="W12" s="26"/>
      <c r="X12" s="24">
        <v>0</v>
      </c>
      <c r="Y12" s="23" t="s">
        <v>57</v>
      </c>
      <c r="Z12" s="26">
        <v>45432</v>
      </c>
      <c r="AA12" s="26">
        <v>45447</v>
      </c>
      <c r="AB12" s="26"/>
      <c r="AC12" s="24">
        <v>633000</v>
      </c>
      <c r="AD12" s="24">
        <v>633000</v>
      </c>
      <c r="AE12" s="24">
        <v>633000</v>
      </c>
      <c r="AF12" s="24">
        <v>0</v>
      </c>
      <c r="AG12" s="24">
        <v>645000</v>
      </c>
      <c r="AH12" s="24">
        <v>12660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3"/>
      <c r="AO12" s="23"/>
      <c r="AP12" s="23"/>
      <c r="AQ12" s="24">
        <v>633000</v>
      </c>
    </row>
    <row r="13" spans="1:43" x14ac:dyDescent="0.35">
      <c r="A13" s="19">
        <v>800189588</v>
      </c>
      <c r="B13" s="19" t="s">
        <v>12</v>
      </c>
      <c r="C13" s="19" t="s">
        <v>13</v>
      </c>
      <c r="D13" s="19">
        <v>1222</v>
      </c>
      <c r="E13" s="19" t="s">
        <v>68</v>
      </c>
      <c r="F13" s="19" t="s">
        <v>69</v>
      </c>
      <c r="G13" s="20">
        <v>45432</v>
      </c>
      <c r="H13" s="20">
        <v>45432</v>
      </c>
      <c r="I13" s="21">
        <v>589000</v>
      </c>
      <c r="J13" s="21">
        <v>589000</v>
      </c>
      <c r="K13" s="22" t="s">
        <v>14</v>
      </c>
      <c r="L13" s="23" t="s">
        <v>88</v>
      </c>
      <c r="M13" s="24">
        <v>0</v>
      </c>
      <c r="N13" s="25"/>
      <c r="O13" s="24">
        <v>0</v>
      </c>
      <c r="P13" s="24">
        <v>0</v>
      </c>
      <c r="Q13" s="23"/>
      <c r="R13" s="26"/>
      <c r="S13" s="24">
        <v>0</v>
      </c>
      <c r="T13" s="24">
        <v>0</v>
      </c>
      <c r="U13" s="24">
        <v>0</v>
      </c>
      <c r="V13" s="23"/>
      <c r="W13" s="26"/>
      <c r="X13" s="24">
        <v>0</v>
      </c>
      <c r="Y13" s="23" t="s">
        <v>57</v>
      </c>
      <c r="Z13" s="26">
        <v>45432</v>
      </c>
      <c r="AA13" s="26">
        <v>45447</v>
      </c>
      <c r="AB13" s="26"/>
      <c r="AC13" s="24">
        <v>625000</v>
      </c>
      <c r="AD13" s="24">
        <v>589000</v>
      </c>
      <c r="AE13" s="24">
        <v>625000</v>
      </c>
      <c r="AF13" s="24">
        <v>36000</v>
      </c>
      <c r="AG13" s="24">
        <v>310000</v>
      </c>
      <c r="AH13" s="24">
        <v>12500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3"/>
      <c r="AO13" s="23"/>
      <c r="AP13" s="23"/>
      <c r="AQ13" s="24">
        <v>589000</v>
      </c>
    </row>
    <row r="14" spans="1:43" x14ac:dyDescent="0.35">
      <c r="A14" s="19">
        <v>800189588</v>
      </c>
      <c r="B14" s="19" t="s">
        <v>12</v>
      </c>
      <c r="C14" s="19" t="s">
        <v>13</v>
      </c>
      <c r="D14" s="19">
        <v>1220</v>
      </c>
      <c r="E14" s="19" t="s">
        <v>85</v>
      </c>
      <c r="F14" s="19" t="s">
        <v>86</v>
      </c>
      <c r="G14" s="20">
        <v>45432</v>
      </c>
      <c r="H14" s="20">
        <v>45432</v>
      </c>
      <c r="I14" s="21">
        <v>6139440</v>
      </c>
      <c r="J14" s="21">
        <v>6139440</v>
      </c>
      <c r="K14" s="22" t="s">
        <v>14</v>
      </c>
      <c r="L14" s="23" t="s">
        <v>88</v>
      </c>
      <c r="M14" s="24">
        <v>0</v>
      </c>
      <c r="N14" s="25"/>
      <c r="O14" s="24">
        <v>0</v>
      </c>
      <c r="P14" s="24">
        <v>0</v>
      </c>
      <c r="Q14" s="23"/>
      <c r="R14" s="26"/>
      <c r="S14" s="24">
        <v>0</v>
      </c>
      <c r="T14" s="24">
        <v>0</v>
      </c>
      <c r="U14" s="24">
        <v>0</v>
      </c>
      <c r="V14" s="23"/>
      <c r="W14" s="26"/>
      <c r="X14" s="24">
        <v>0</v>
      </c>
      <c r="Y14" s="23" t="s">
        <v>81</v>
      </c>
      <c r="Z14" s="26">
        <v>45432</v>
      </c>
      <c r="AA14" s="26">
        <v>45447</v>
      </c>
      <c r="AB14" s="26"/>
      <c r="AC14" s="24">
        <v>6305000</v>
      </c>
      <c r="AD14" s="24">
        <v>6139440</v>
      </c>
      <c r="AE14" s="24">
        <v>6017000</v>
      </c>
      <c r="AF14" s="24">
        <v>165560</v>
      </c>
      <c r="AG14" s="24">
        <v>916000</v>
      </c>
      <c r="AH14" s="24">
        <v>120340</v>
      </c>
      <c r="AI14" s="24">
        <v>0</v>
      </c>
      <c r="AJ14" s="24">
        <v>288000</v>
      </c>
      <c r="AK14" s="24">
        <v>0</v>
      </c>
      <c r="AL14" s="24">
        <v>0</v>
      </c>
      <c r="AM14" s="24">
        <v>288000</v>
      </c>
      <c r="AN14" s="23" t="s">
        <v>82</v>
      </c>
      <c r="AO14" s="23" t="s">
        <v>87</v>
      </c>
      <c r="AP14" s="23" t="s">
        <v>84</v>
      </c>
      <c r="AQ14" s="24">
        <v>5851440</v>
      </c>
    </row>
    <row r="15" spans="1:43" x14ac:dyDescent="0.35">
      <c r="A15" s="27"/>
      <c r="B15" s="27"/>
      <c r="C15" s="27"/>
      <c r="D15" s="27"/>
      <c r="E15" s="27"/>
      <c r="F15" s="27"/>
      <c r="G15" s="28"/>
      <c r="H15" s="28"/>
      <c r="I15" s="29"/>
      <c r="J15" s="27"/>
      <c r="K15" s="30"/>
      <c r="L15" s="27"/>
      <c r="M15" s="27"/>
      <c r="N15" s="31"/>
      <c r="O15" s="31"/>
      <c r="P15" s="31"/>
      <c r="Q15" s="31"/>
      <c r="R15" s="31"/>
      <c r="S15" s="31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</row>
  </sheetData>
  <autoFilter ref="A1:AQ1">
    <sortState ref="A2:AO14">
      <sortCondition ref="G1"/>
    </sortState>
  </autoFilter>
  <dataValidations count="1">
    <dataValidation type="whole" operator="greaterThan" allowBlank="1" showInputMessage="1" showErrorMessage="1" errorTitle="DATO ERRADO" error="El valor debe ser diferente de cero" sqref="I1:J15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93</v>
      </c>
      <c r="E2" s="41"/>
      <c r="F2" s="41"/>
      <c r="G2" s="41"/>
      <c r="H2" s="41"/>
      <c r="I2" s="42"/>
      <c r="J2" s="43" t="s">
        <v>94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95</v>
      </c>
      <c r="E5" s="55"/>
      <c r="F5" s="55"/>
      <c r="G5" s="55"/>
      <c r="H5" s="55"/>
      <c r="I5" s="56"/>
      <c r="J5" s="56" t="s">
        <v>96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J9" s="64"/>
    </row>
    <row r="10" spans="2:10" ht="13" x14ac:dyDescent="0.3">
      <c r="B10" s="63"/>
      <c r="C10" s="65" t="s">
        <v>128</v>
      </c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126</v>
      </c>
      <c r="J12" s="64"/>
    </row>
    <row r="13" spans="2:10" ht="13" x14ac:dyDescent="0.3">
      <c r="B13" s="63"/>
      <c r="C13" s="65" t="s">
        <v>127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97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98</v>
      </c>
      <c r="D17" s="66"/>
      <c r="H17" s="69"/>
      <c r="I17" s="70"/>
      <c r="J17" s="64"/>
    </row>
    <row r="18" spans="2:10" ht="13" x14ac:dyDescent="0.3">
      <c r="B18" s="63"/>
      <c r="C18" s="65" t="s">
        <v>99</v>
      </c>
      <c r="D18" s="65"/>
      <c r="E18" s="65"/>
      <c r="F18" s="65"/>
      <c r="H18" s="71">
        <v>13</v>
      </c>
      <c r="I18" s="72">
        <v>19658266</v>
      </c>
      <c r="J18" s="64"/>
    </row>
    <row r="19" spans="2:10" x14ac:dyDescent="0.25">
      <c r="B19" s="63"/>
      <c r="C19" s="37" t="s">
        <v>100</v>
      </c>
      <c r="H19" s="73">
        <v>0</v>
      </c>
      <c r="I19" s="74">
        <v>0</v>
      </c>
      <c r="J19" s="64"/>
    </row>
    <row r="20" spans="2:10" x14ac:dyDescent="0.25">
      <c r="B20" s="63"/>
      <c r="C20" s="37" t="s">
        <v>101</v>
      </c>
      <c r="H20" s="73">
        <v>1</v>
      </c>
      <c r="I20" s="74">
        <v>5972055</v>
      </c>
      <c r="J20" s="64"/>
    </row>
    <row r="21" spans="2:10" x14ac:dyDescent="0.25">
      <c r="B21" s="63"/>
      <c r="C21" s="37" t="s">
        <v>102</v>
      </c>
      <c r="H21" s="73">
        <v>3</v>
      </c>
      <c r="I21" s="74">
        <v>5110010</v>
      </c>
      <c r="J21" s="64"/>
    </row>
    <row r="22" spans="2:10" x14ac:dyDescent="0.25">
      <c r="B22" s="63"/>
      <c r="C22" s="37" t="s">
        <v>103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104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105</v>
      </c>
      <c r="H24" s="75">
        <v>1</v>
      </c>
      <c r="I24" s="76">
        <v>234000</v>
      </c>
      <c r="J24" s="64"/>
    </row>
    <row r="25" spans="2:10" ht="13" x14ac:dyDescent="0.3">
      <c r="B25" s="63"/>
      <c r="C25" s="65" t="s">
        <v>106</v>
      </c>
      <c r="D25" s="65"/>
      <c r="E25" s="65"/>
      <c r="F25" s="65"/>
      <c r="H25" s="71">
        <f>H19+H20+H21+H22+H24+H23</f>
        <v>5</v>
      </c>
      <c r="I25" s="72">
        <f>I19+I20+I21+I22+I24+I23</f>
        <v>11316065</v>
      </c>
      <c r="J25" s="64"/>
    </row>
    <row r="26" spans="2:10" x14ac:dyDescent="0.25">
      <c r="B26" s="63"/>
      <c r="C26" s="37" t="s">
        <v>107</v>
      </c>
      <c r="H26" s="73">
        <v>8</v>
      </c>
      <c r="I26" s="74">
        <v>8342201</v>
      </c>
      <c r="J26" s="64"/>
    </row>
    <row r="27" spans="2:10" ht="13" thickBot="1" x14ac:dyDescent="0.3">
      <c r="B27" s="63"/>
      <c r="C27" s="37" t="s">
        <v>108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109</v>
      </c>
      <c r="D28" s="65"/>
      <c r="E28" s="65"/>
      <c r="F28" s="65"/>
      <c r="H28" s="71">
        <f>H26+H27</f>
        <v>8</v>
      </c>
      <c r="I28" s="72">
        <f>I26+I27</f>
        <v>8342201</v>
      </c>
      <c r="J28" s="64"/>
    </row>
    <row r="29" spans="2:10" ht="13.5" thickBot="1" x14ac:dyDescent="0.35">
      <c r="B29" s="63"/>
      <c r="C29" s="37" t="s">
        <v>110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111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112</v>
      </c>
      <c r="D32" s="65"/>
      <c r="H32" s="78">
        <f>H25+H28+H30</f>
        <v>13</v>
      </c>
      <c r="I32" s="79">
        <f>I25+I28+I30</f>
        <v>19658266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/>
      <c r="D37" s="82"/>
      <c r="H37" s="81" t="s">
        <v>113</v>
      </c>
      <c r="I37" s="82"/>
      <c r="J37" s="64"/>
    </row>
    <row r="38" spans="2:10" ht="13" x14ac:dyDescent="0.3">
      <c r="B38" s="63"/>
      <c r="C38" s="65" t="s">
        <v>129</v>
      </c>
      <c r="D38" s="80"/>
      <c r="H38" s="83" t="s">
        <v>114</v>
      </c>
      <c r="I38" s="80"/>
      <c r="J38" s="64"/>
    </row>
    <row r="39" spans="2:10" ht="13" x14ac:dyDescent="0.3">
      <c r="B39" s="63"/>
      <c r="C39" s="65" t="s">
        <v>130</v>
      </c>
      <c r="H39" s="65" t="s">
        <v>115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116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F7" sqref="F7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117</v>
      </c>
      <c r="E2" s="41"/>
      <c r="F2" s="41"/>
      <c r="G2" s="41"/>
      <c r="H2" s="41"/>
      <c r="I2" s="42"/>
      <c r="J2" s="43" t="s">
        <v>94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118</v>
      </c>
      <c r="E5" s="89"/>
      <c r="F5" s="89"/>
      <c r="G5" s="89"/>
      <c r="H5" s="89"/>
      <c r="I5" s="90"/>
      <c r="J5" s="56" t="s">
        <v>119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tr">
        <f ca="1">+CONCATENATE("Santiago de Cali, ",TEXT(TODAY(),"MMMM DD YYYY"))</f>
        <v>Santiago de Cali, junio 26 2024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CENTRO MEDICO DE YUMBO LIMITADA</v>
      </c>
      <c r="J11" s="64"/>
    </row>
    <row r="12" spans="2:10" ht="13" x14ac:dyDescent="0.3">
      <c r="B12" s="63"/>
      <c r="C12" s="65" t="str">
        <f>+'FOR-CSA-018'!C13</f>
        <v>NIT: 800189588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120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121</v>
      </c>
      <c r="I16" s="92" t="s">
        <v>122</v>
      </c>
      <c r="J16" s="64"/>
    </row>
    <row r="17" spans="2:10" ht="13" x14ac:dyDescent="0.3">
      <c r="B17" s="63"/>
      <c r="C17" s="65" t="s">
        <v>99</v>
      </c>
      <c r="D17" s="65"/>
      <c r="E17" s="65"/>
      <c r="F17" s="65"/>
      <c r="H17" s="69">
        <f>+SUM(H18:H21)</f>
        <v>2</v>
      </c>
      <c r="I17" s="93">
        <f>+SUM(I18:I21)</f>
        <v>6206055</v>
      </c>
      <c r="J17" s="64"/>
    </row>
    <row r="18" spans="2:10" x14ac:dyDescent="0.25">
      <c r="B18" s="63"/>
      <c r="C18" s="37" t="s">
        <v>100</v>
      </c>
      <c r="H18" s="94">
        <f>+'FOR-CSA-018'!H19</f>
        <v>0</v>
      </c>
      <c r="I18" s="95">
        <f>+'FOR-CSA-018'!I19</f>
        <v>0</v>
      </c>
      <c r="J18" s="64"/>
    </row>
    <row r="19" spans="2:10" x14ac:dyDescent="0.25">
      <c r="B19" s="63"/>
      <c r="C19" s="37" t="s">
        <v>101</v>
      </c>
      <c r="H19" s="94">
        <f>+'FOR-CSA-018'!H20</f>
        <v>1</v>
      </c>
      <c r="I19" s="95">
        <f>+'FOR-CSA-018'!I20</f>
        <v>5972055</v>
      </c>
      <c r="J19" s="64"/>
    </row>
    <row r="20" spans="2:10" x14ac:dyDescent="0.25">
      <c r="B20" s="63"/>
      <c r="C20" s="37" t="s">
        <v>103</v>
      </c>
      <c r="H20" s="94">
        <f>+'FOR-CSA-018'!H22</f>
        <v>0</v>
      </c>
      <c r="I20" s="95">
        <f>+'FOR-CSA-018'!I22</f>
        <v>0</v>
      </c>
      <c r="J20" s="64"/>
    </row>
    <row r="21" spans="2:10" x14ac:dyDescent="0.25">
      <c r="B21" s="63"/>
      <c r="C21" s="37" t="s">
        <v>123</v>
      </c>
      <c r="H21" s="94">
        <f>+'FOR-CSA-018'!H24</f>
        <v>1</v>
      </c>
      <c r="I21" s="95">
        <f>+'FOR-CSA-018'!I24</f>
        <v>234000</v>
      </c>
      <c r="J21" s="64"/>
    </row>
    <row r="22" spans="2:10" ht="13" x14ac:dyDescent="0.3">
      <c r="B22" s="63"/>
      <c r="C22" s="65" t="s">
        <v>124</v>
      </c>
      <c r="D22" s="65"/>
      <c r="E22" s="65"/>
      <c r="F22" s="65"/>
      <c r="H22" s="69">
        <f>SUM(H18:H21)</f>
        <v>2</v>
      </c>
      <c r="I22" s="93">
        <f>+SUBTOTAL(9,I18:I21)</f>
        <v>6206055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>
        <f>+'FOR-CSA-018'!C37</f>
        <v>0</v>
      </c>
      <c r="D28" s="81"/>
      <c r="G28" s="81" t="s">
        <v>113</v>
      </c>
      <c r="H28" s="82"/>
      <c r="I28" s="80"/>
      <c r="J28" s="64"/>
    </row>
    <row r="29" spans="2:10" ht="13" x14ac:dyDescent="0.3">
      <c r="B29" s="63"/>
      <c r="C29" s="83" t="str">
        <f>+'FOR-CSA-018'!C38</f>
        <v>Sofy Lorena Rodríguez</v>
      </c>
      <c r="D29" s="83"/>
      <c r="G29" s="83" t="s">
        <v>125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2024-06-26T23:15:12Z</cp:lastPrinted>
  <dcterms:created xsi:type="dcterms:W3CDTF">2022-06-01T14:39:12Z</dcterms:created>
  <dcterms:modified xsi:type="dcterms:W3CDTF">2024-06-26T23:15:35Z</dcterms:modified>
</cp:coreProperties>
</file>