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805019877_ENDOCIRUJANO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FACTURA'!$A$1:$AJ$10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9" i="4" l="1"/>
  <c r="I18" i="5" s="1"/>
  <c r="I26" i="4"/>
  <c r="C29" i="5"/>
  <c r="C28" i="5"/>
  <c r="I21" i="5"/>
  <c r="H21" i="5"/>
  <c r="I20" i="5"/>
  <c r="H20" i="5"/>
  <c r="I19" i="5"/>
  <c r="H19" i="5"/>
  <c r="H18" i="5"/>
  <c r="H22" i="5" s="1"/>
  <c r="H17" i="5"/>
  <c r="C12" i="5"/>
  <c r="C11" i="5"/>
  <c r="C9" i="5"/>
  <c r="I30" i="4"/>
  <c r="H30" i="4"/>
  <c r="I28" i="4"/>
  <c r="H28" i="4"/>
  <c r="H25" i="4"/>
  <c r="I22" i="5" l="1"/>
  <c r="H32" i="4"/>
  <c r="H33" i="4" s="1"/>
  <c r="I25" i="4"/>
  <c r="I32" i="4" s="1"/>
  <c r="I33" i="4" s="1"/>
  <c r="I17" i="5"/>
</calcChain>
</file>

<file path=xl/comments1.xml><?xml version="1.0" encoding="utf-8"?>
<comments xmlns="http://schemas.openxmlformats.org/spreadsheetml/2006/main">
  <authors>
    <author>Juan Camilo Paez Ramirez</author>
    <author>DELL CPU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VALOR BRUTO DE LA FACTURA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 xml:space="preserve">
VALOR NETO DE LA FACTURA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EVENTO</t>
        </r>
      </text>
    </comment>
    <comment ref="K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AMBULATORIO</t>
        </r>
      </text>
    </comment>
  </commentList>
</comments>
</file>

<file path=xl/sharedStrings.xml><?xml version="1.0" encoding="utf-8"?>
<sst xmlns="http://schemas.openxmlformats.org/spreadsheetml/2006/main" count="220" uniqueCount="114">
  <si>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</si>
  <si>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</si>
  <si>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</si>
  <si>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</si>
  <si>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</si>
  <si>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</si>
  <si>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</si>
  <si>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</si>
  <si>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</si>
  <si>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</si>
  <si>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</si>
  <si>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AMBULATORIO</t>
  </si>
  <si>
    <t>CALI</t>
  </si>
  <si>
    <t>EVENTO</t>
  </si>
  <si>
    <t>ENDOCIRUJANOS SAS</t>
  </si>
  <si>
    <t>FECR</t>
  </si>
  <si>
    <t>OBSERVACIONES ENDOCIRUJANOS</t>
  </si>
  <si>
    <r>
      <t xml:space="preserve">GLOSA ACEPTADA POR VALOR DE 242.300 QUE CORRESPONDE A LA </t>
    </r>
    <r>
      <rPr>
        <b/>
        <sz val="11"/>
        <color theme="1"/>
        <rFont val="Calibri"/>
        <family val="2"/>
        <scheme val="minor"/>
      </rPr>
      <t>NC199</t>
    </r>
  </si>
  <si>
    <t>FACT</t>
  </si>
  <si>
    <t>LLAVE</t>
  </si>
  <si>
    <t>ESTADO EPS 23-06-2024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</si>
  <si>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</si>
  <si>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</si>
  <si>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</si>
  <si>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</si>
  <si>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</si>
  <si>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</si>
  <si>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</si>
  <si>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</si>
  <si>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</si>
  <si>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</si>
  <si>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</si>
  <si>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</si>
  <si>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</si>
  <si>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</si>
  <si>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</si>
  <si>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</si>
  <si>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</si>
  <si>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</si>
  <si>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</si>
  <si>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FECR11432</t>
  </si>
  <si>
    <t>805019877_FECR11432</t>
  </si>
  <si>
    <t>Finalizada</t>
  </si>
  <si>
    <t>FECR9973</t>
  </si>
  <si>
    <t>805019877_FECR9973</t>
  </si>
  <si>
    <t>FECR9974</t>
  </si>
  <si>
    <t>805019877_FECR9974</t>
  </si>
  <si>
    <t>FECR10004</t>
  </si>
  <si>
    <t>805019877_FECR10004</t>
  </si>
  <si>
    <t>FECR11161</t>
  </si>
  <si>
    <t>805019877_FECR11161</t>
  </si>
  <si>
    <t>FECR11475</t>
  </si>
  <si>
    <t>805019877_FECR11475</t>
  </si>
  <si>
    <t>Factura en proceso interno</t>
  </si>
  <si>
    <t>Para auditoria de pertinencia</t>
  </si>
  <si>
    <t>FECR9899</t>
  </si>
  <si>
    <t>805019877_FECR9899</t>
  </si>
  <si>
    <t>Para revision respuesta</t>
  </si>
  <si>
    <t>GLOSA</t>
  </si>
  <si>
    <t>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</t>
  </si>
  <si>
    <t>FACTURACION</t>
  </si>
  <si>
    <t>FECR10664</t>
  </si>
  <si>
    <t>805019877_FECR10664</t>
  </si>
  <si>
    <t>SE GLOSA LA AUTORIZACION 122300135858 POR QUE ESTA ANOMBRE DR. JLUIO HOOKER DIGERT CENTER</t>
  </si>
  <si>
    <t>AUTORIZACION</t>
  </si>
  <si>
    <t>FECR11378</t>
  </si>
  <si>
    <t>805019877_FECR11378</t>
  </si>
  <si>
    <t xml:space="preserve">se glosa la auto 122300236740 ya que la auto. fue anulada  el 4/03/2024   el prestador debió revisar el estado de la auto en el aplicativo boxalud  </t>
  </si>
  <si>
    <t>Factura cancelada</t>
  </si>
  <si>
    <t>Factura cancelada parcialmente - Saldo pendiente en programacion de pago</t>
  </si>
  <si>
    <t>Factura cancelada parcialmente - Glosa por contestar IPS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</si>
  <si>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</si>
  <si>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</si>
  <si>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</si>
  <si>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</si>
  <si>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</si>
  <si>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</si>
  <si>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</si>
  <si>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</si>
  <si>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</si>
  <si>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</si>
  <si>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</si>
  <si>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</si>
  <si>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</si>
  <si>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</si>
  <si>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</si>
  <si>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</si>
  <si>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</si>
  <si>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</si>
  <si>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</si>
  <si>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</si>
  <si>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</si>
  <si>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</si>
  <si>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</si>
  <si>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</si>
  <si>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</si>
  <si>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</si>
  <si>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</si>
  <si>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</si>
  <si>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</si>
  <si>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</si>
  <si>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</si>
  <si>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</si>
  <si>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</si>
  <si>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</si>
  <si>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</si>
  <si>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</si>
  <si>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</si>
  <si>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</si>
  <si>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NIT: 805019877</t>
  </si>
  <si>
    <t>Santiago de Cali, junio 23 2024</t>
  </si>
  <si>
    <t>Endocirujanos SAS</t>
  </si>
  <si>
    <t>Luz Amanda Portilla</t>
  </si>
  <si>
    <t>Auxiliar Facturacion y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</si>
</sst>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4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169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3" borderId="1" xfId="0" applyFill="1" applyBorder="1" applyAlignment="1">
      <alignment vertical="center"/>
    </xf>
    <xf numFmtId="14" fontId="0" fillId="3" borderId="1" xfId="0" applyNumberFormat="1" applyFill="1" applyBorder="1" applyAlignment="1">
      <alignment vertical="center"/>
    </xf>
    <xf numFmtId="164" fontId="0" fillId="3" borderId="1" xfId="1" applyNumberFormat="1" applyFont="1" applyFill="1" applyBorder="1" applyAlignment="1">
      <alignment vertical="center"/>
    </xf>
    <xf numFmtId="0" fontId="0" fillId="3" borderId="1" xfId="0" applyFont="1" applyFill="1" applyBorder="1" applyAlignment="1">
      <alignment horizontal="center" vertical="center"/>
    </xf>
    <xf numFmtId="0" fontId="0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3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3" borderId="1" xfId="3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6" fontId="6" fillId="0" borderId="1" xfId="0" applyNumberFormat="1" applyFont="1" applyBorder="1" applyAlignment="1">
      <alignment vertical="center"/>
    </xf>
    <xf numFmtId="0" fontId="7" fillId="2" borderId="1" xfId="0" applyFont="1" applyFill="1" applyBorder="1" applyAlignment="1">
      <alignment horizontal="center" vertical="center"/>
    </xf>
    <xf numFmtId="0" fontId="6" fillId="0" borderId="1" xfId="0" applyFont="1" applyBorder="1" applyAlignment="1"/>
    <xf numFmtId="167" fontId="6" fillId="0" borderId="1" xfId="2" applyNumberFormat="1" applyFont="1" applyBorder="1" applyAlignment="1"/>
    <xf numFmtId="14" fontId="6" fillId="0" borderId="1" xfId="0" applyNumberFormat="1" applyFont="1" applyBorder="1" applyAlignment="1"/>
    <xf numFmtId="2" fontId="5" fillId="5" borderId="1" xfId="0" applyNumberFormat="1" applyFont="1" applyFill="1" applyBorder="1" applyAlignment="1">
      <alignment horizontal="center" vertical="center" wrapText="1"/>
    </xf>
    <xf numFmtId="0" fontId="6" fillId="0" borderId="0" xfId="0" applyFont="1"/>
    <xf numFmtId="0" fontId="6" fillId="0" borderId="0" xfId="0" applyFont="1" applyAlignment="1">
      <alignment horizontal="center" vertical="center"/>
    </xf>
    <xf numFmtId="0" fontId="6" fillId="0" borderId="1" xfId="0" pivotButton="1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/>
    <xf numFmtId="0" fontId="6" fillId="0" borderId="1" xfId="0" applyNumberFormat="1" applyFont="1" applyBorder="1"/>
    <xf numFmtId="167" fontId="6" fillId="0" borderId="1" xfId="0" applyNumberFormat="1" applyFont="1" applyBorder="1"/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8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70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1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1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1" fontId="10" fillId="0" borderId="13" xfId="4" applyNumberFormat="1" applyFont="1" applyBorder="1" applyAlignment="1">
      <alignment horizontal="right"/>
    </xf>
    <xf numFmtId="171" fontId="9" fillId="0" borderId="0" xfId="4" applyNumberFormat="1" applyFont="1"/>
    <xf numFmtId="171" fontId="10" fillId="0" borderId="9" xfId="4" applyNumberFormat="1" applyFont="1" applyBorder="1"/>
    <xf numFmtId="171" fontId="9" fillId="0" borderId="9" xfId="4" applyNumberFormat="1" applyFont="1" applyBorder="1"/>
    <xf numFmtId="171" fontId="10" fillId="0" borderId="0" xfId="4" applyNumberFormat="1" applyFont="1"/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9" fillId="2" borderId="0" xfId="4" applyFont="1" applyFill="1"/>
    <xf numFmtId="0" fontId="10" fillId="0" borderId="0" xfId="4" applyFont="1" applyAlignment="1">
      <alignment horizontal="center"/>
    </xf>
    <xf numFmtId="172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2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2" fontId="9" fillId="0" borderId="13" xfId="6" applyNumberFormat="1" applyFont="1" applyBorder="1" applyAlignment="1">
      <alignment horizontal="right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1" fillId="0" borderId="0" xfId="4" applyFont="1" applyAlignment="1">
      <alignment horizontal="center" vertical="center" wrapText="1"/>
    </xf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24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7" formatCode="_-&quot;$&quot;\ * #,##0_-;\-&quot;$&quot;\ * #,##0_-;_-&quot;$&quot;\ 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6.601775578703" createdVersion="5" refreshedVersion="5" minRefreshableVersion="3" recordCount="9">
  <cacheSource type="worksheet">
    <worksheetSource ref="A1:AJ10" sheet="ESTADO DE CADA FACTURA"/>
  </cacheSource>
  <cacheFields count="36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99" maxValue="11475"/>
    </cacheField>
    <cacheField name="FACT" numFmtId="0">
      <sharedItems/>
    </cacheField>
    <cacheField name="LLAVE" numFmtId="0">
      <sharedItems count="9">
        <s v="805019877_FECR9973"/>
        <s v="805019877_FECR10004"/>
        <s v="805019877_FECR11161"/>
        <s v="805019877_FECR9974"/>
        <s v="805019877_FECR11432"/>
        <s v="805019877_FECR11475"/>
        <s v="805019877_FECR9899"/>
        <s v="805019877_FECR10664"/>
        <s v="805019877_FECR11378"/>
      </sharedItems>
    </cacheField>
    <cacheField name="IPS Fecha factura" numFmtId="14">
      <sharedItems containsSemiMixedTypes="0" containsNonDate="0" containsDate="1" containsString="0" minDate="2023-11-27T00:00:00" maxDate="2024-05-29T00:00:00"/>
    </cacheField>
    <cacheField name="IPS Fecha radicado" numFmtId="14">
      <sharedItems containsSemiMixedTypes="0" containsNonDate="0" containsDate="1" containsString="0" minDate="2023-12-04T00:00:00" maxDate="2024-06-05T00:00:00"/>
    </cacheField>
    <cacheField name="IPS Valor Factura" numFmtId="6">
      <sharedItems containsSemiMixedTypes="0" containsString="0" containsNumber="1" containsInteger="1" minValue="175000" maxValue="11593110"/>
    </cacheField>
    <cacheField name="IPS Saldo Factura" numFmtId="6">
      <sharedItems containsSemiMixedTypes="0" containsString="0" containsNumber="1" containsInteger="1" minValue="159000" maxValue="11236710"/>
    </cacheField>
    <cacheField name="Tipo de Contrato" numFmtId="0">
      <sharedItems/>
    </cacheField>
    <cacheField name="ESTADO EPS 23-06-2024" numFmtId="0">
      <sharedItems count="4">
        <s v="Factura cancelada"/>
        <s v="Factura cancelada parcialmente - Saldo pendiente en programacion de pago"/>
        <s v="Factura en proceso interno"/>
        <s v="Factura cancelada parcialmente - Glosa por contestar IPS"/>
      </sharedItems>
    </cacheField>
    <cacheField name="POR PAGAR SAP" numFmtId="167">
      <sharedItems containsSemiMixedTypes="0" containsString="0" containsNumber="1" containsInteger="1" minValue="0" maxValue="441888"/>
    </cacheField>
    <cacheField name="DOC CONTA" numFmtId="0">
      <sharedItems containsString="0" containsBlank="1" containsNumber="1" containsInteger="1" minValue="1912335528" maxValue="1912335528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10131212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715" maxValue="2201520109"/>
    </cacheField>
    <cacheField name="FECHA COMPENSACION SAP" numFmtId="14">
      <sharedItems containsNonDate="0" containsDate="1" containsString="0" containsBlank="1" minDate="2024-03-22T00:00:00" maxDate="2024-06-18T00:00:00"/>
    </cacheField>
    <cacheField name="VALOR TRANFERENCIA" numFmtId="167">
      <sharedItems containsSemiMixedTypes="0" containsString="0" containsNumber="1" containsInteger="1" minValue="0" maxValue="31798304"/>
    </cacheField>
    <cacheField name="VALO CANCELADO SAP2" numFmtId="167">
      <sharedItems containsSemiMixedTypes="0" containsString="0" containsNumber="1" containsInteger="1" minValue="0" maxValue="8141890"/>
    </cacheField>
    <cacheField name="RETENCION2" numFmtId="167">
      <sharedItems containsSemiMixedTypes="0" containsString="0" containsNumber="1" containsInteger="1" minValue="0" maxValue="231856"/>
    </cacheField>
    <cacheField name="DOC COMPENSACION SAP2" numFmtId="0">
      <sharedItems containsString="0" containsBlank="1" containsNumber="1" containsInteger="1" minValue="2201491513" maxValue="2201520109"/>
    </cacheField>
    <cacheField name="FECHA COMPENSACION SAP2" numFmtId="14">
      <sharedItems containsNonDate="0" containsDate="1" containsString="0" containsBlank="1" minDate="2024-03-18T00:00:00" maxDate="2024-06-18T00:00:00"/>
    </cacheField>
    <cacheField name="VALOR TRANFERENCIA2" numFmtId="167">
      <sharedItems containsSemiMixedTypes="0" containsString="0" containsNumber="1" containsInteger="1" minValue="0" maxValue="31798304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27T00:00:00" maxDate="2024-05-29T00:00:00"/>
    </cacheField>
    <cacheField name="Fecha Radicacion" numFmtId="14">
      <sharedItems containsSemiMixedTypes="0" containsNonDate="0" containsDate="1" containsString="0" minDate="2023-12-04T00:00:00" maxDate="2024-06-05T00:00:00"/>
    </cacheField>
    <cacheField name="Valor Bruto" numFmtId="167">
      <sharedItems containsSemiMixedTypes="0" containsString="0" containsNumber="1" containsInteger="1" minValue="175000" maxValue="11593110"/>
    </cacheField>
    <cacheField name="Glosa Pendiente" numFmtId="167">
      <sharedItems containsSemiMixedTypes="0" containsString="0" containsNumber="1" containsInteger="1" minValue="0" maxValue="561900"/>
    </cacheField>
    <cacheField name="Valor Devolucion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5619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">
  <r>
    <n v="805019877"/>
    <s v="ENDOCIRUJANOS SAS"/>
    <s v="FECR"/>
    <n v="9973"/>
    <s v="FECR9973"/>
    <x v="0"/>
    <d v="2023-12-15T00:00:00"/>
    <d v="2023-12-15T00:00:00"/>
    <n v="5685370"/>
    <n v="5650970"/>
    <s v="EVENTO"/>
    <x v="0"/>
    <n v="0"/>
    <m/>
    <m/>
    <m/>
    <n v="5058172"/>
    <n v="0"/>
    <n v="2201520109"/>
    <d v="2024-06-17T00:00:00"/>
    <n v="31798304"/>
    <n v="479094"/>
    <n v="113704"/>
    <n v="2201491715"/>
    <d v="2024-03-22T00:00:00"/>
    <n v="3156384"/>
    <s v="Finalizada"/>
    <d v="2023-12-15T00:00:00"/>
    <d v="2023-12-15T00:00:00"/>
    <n v="5685370"/>
    <n v="0"/>
    <n v="0"/>
    <n v="0"/>
    <m/>
    <m/>
    <m/>
  </r>
  <r>
    <n v="805019877"/>
    <s v="ENDOCIRUJANOS SAS"/>
    <s v="FECR"/>
    <n v="10004"/>
    <s v="FECR10004"/>
    <x v="1"/>
    <d v="2023-12-29T00:00:00"/>
    <d v="2024-01-02T00:00:00"/>
    <n v="569610"/>
    <n v="504010"/>
    <s v="EVENTO"/>
    <x v="0"/>
    <n v="0"/>
    <m/>
    <m/>
    <m/>
    <n v="464436"/>
    <n v="0"/>
    <n v="2201520109"/>
    <d v="2024-06-17T00:00:00"/>
    <n v="31798304"/>
    <n v="28182"/>
    <n v="11392"/>
    <n v="2201491715"/>
    <d v="2024-03-22T00:00:00"/>
    <n v="3156384"/>
    <s v="Finalizada"/>
    <d v="2023-12-29T00:00:00"/>
    <d v="2024-01-02T00:00:00"/>
    <n v="569610"/>
    <n v="0"/>
    <n v="0"/>
    <n v="0"/>
    <m/>
    <m/>
    <m/>
  </r>
  <r>
    <n v="805019877"/>
    <s v="ENDOCIRUJANOS SAS"/>
    <s v="FECR"/>
    <n v="11161"/>
    <s v="FECR11161"/>
    <x v="2"/>
    <d v="2024-02-27T00:00:00"/>
    <d v="2024-03-01T00:00:00"/>
    <n v="11593110"/>
    <n v="11236710"/>
    <s v="EVENTO"/>
    <x v="0"/>
    <n v="0"/>
    <m/>
    <m/>
    <m/>
    <n v="10131212"/>
    <n v="0"/>
    <n v="2201520109"/>
    <d v="2024-06-17T00:00:00"/>
    <n v="31798304"/>
    <n v="873642"/>
    <n v="231856"/>
    <n v="2201515368"/>
    <d v="2024-05-30T00:00:00"/>
    <n v="873642"/>
    <s v="Finalizada"/>
    <d v="2024-02-27T00:00:00"/>
    <d v="2024-03-01T00:00:00"/>
    <n v="11593110"/>
    <n v="0"/>
    <n v="0"/>
    <n v="0"/>
    <m/>
    <m/>
    <m/>
  </r>
  <r>
    <n v="805019877"/>
    <s v="ENDOCIRUJANOS SAS"/>
    <s v="FECR"/>
    <n v="9974"/>
    <s v="FECR9974"/>
    <x v="3"/>
    <d v="2023-12-15T00:00:00"/>
    <d v="2023-12-15T00:00:00"/>
    <n v="175000"/>
    <n v="159000"/>
    <s v="EVENTO"/>
    <x v="0"/>
    <n v="0"/>
    <m/>
    <m/>
    <m/>
    <n v="0"/>
    <n v="0"/>
    <m/>
    <m/>
    <n v="0"/>
    <n v="155500"/>
    <n v="3500"/>
    <n v="2201520109"/>
    <d v="2024-06-17T00:00:00"/>
    <n v="31798304"/>
    <s v="Finalizada"/>
    <d v="2023-12-15T00:00:00"/>
    <d v="2023-12-15T00:00:00"/>
    <n v="175000"/>
    <n v="0"/>
    <n v="0"/>
    <n v="0"/>
    <m/>
    <m/>
    <m/>
  </r>
  <r>
    <n v="805019877"/>
    <s v="ENDOCIRUJANOS SAS"/>
    <s v="FECR"/>
    <n v="11432"/>
    <s v="FECR11432"/>
    <x v="4"/>
    <d v="2024-04-25T00:00:00"/>
    <d v="2024-05-10T00:00:00"/>
    <n v="5180760"/>
    <n v="5041560"/>
    <s v="EVENTO"/>
    <x v="1"/>
    <n v="441888"/>
    <n v="1912335528"/>
    <m/>
    <m/>
    <n v="0"/>
    <n v="0"/>
    <m/>
    <m/>
    <n v="0"/>
    <n v="4496060"/>
    <n v="103612"/>
    <n v="2201520109"/>
    <d v="2024-06-17T00:00:00"/>
    <n v="31798304"/>
    <s v="Finalizada"/>
    <d v="2024-04-25T00:00:00"/>
    <d v="2024-05-10T00:00:00"/>
    <n v="5180760"/>
    <n v="0"/>
    <n v="0"/>
    <n v="0"/>
    <m/>
    <m/>
    <m/>
  </r>
  <r>
    <n v="805019877"/>
    <s v="ENDOCIRUJANOS SAS"/>
    <s v="FECR"/>
    <n v="11475"/>
    <s v="FECR11475"/>
    <x v="5"/>
    <d v="2024-05-28T00:00:00"/>
    <d v="2024-06-04T00:00:00"/>
    <n v="6227930"/>
    <n v="6072330"/>
    <s v="EVENTO"/>
    <x v="2"/>
    <n v="0"/>
    <m/>
    <m/>
    <m/>
    <n v="0"/>
    <n v="0"/>
    <m/>
    <m/>
    <n v="0"/>
    <n v="0"/>
    <n v="0"/>
    <m/>
    <m/>
    <n v="0"/>
    <s v="Para auditoria de pertinencia"/>
    <d v="2024-05-28T00:00:00"/>
    <d v="2024-06-04T00:00:00"/>
    <n v="6227930"/>
    <n v="0"/>
    <n v="0"/>
    <n v="0"/>
    <m/>
    <m/>
    <m/>
  </r>
  <r>
    <n v="805019877"/>
    <s v="ENDOCIRUJANOS SAS"/>
    <s v="FECR"/>
    <n v="9899"/>
    <s v="FECR9899"/>
    <x v="6"/>
    <d v="2023-11-27T00:00:00"/>
    <d v="2023-12-04T00:00:00"/>
    <n v="9829450"/>
    <n v="9640650"/>
    <s v="EVENTO"/>
    <x v="3"/>
    <n v="0"/>
    <m/>
    <m/>
    <m/>
    <n v="760914"/>
    <n v="0"/>
    <n v="2201491715"/>
    <d v="2024-03-22T00:00:00"/>
    <n v="3156384"/>
    <n v="8141890"/>
    <n v="185346"/>
    <n v="2201491513"/>
    <d v="2024-03-18T00:00:00"/>
    <n v="23173916"/>
    <s v="Para revision respuesta"/>
    <d v="2023-11-27T00:00:00"/>
    <d v="2023-12-04T00:00:00"/>
    <n v="9829450"/>
    <n v="561900"/>
    <n v="0"/>
    <n v="561900"/>
    <s v="GLOSA"/>
    <s v="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"/>
    <s v="FACTURACION"/>
  </r>
  <r>
    <n v="805019877"/>
    <s v="ENDOCIRUJANOS SAS"/>
    <s v="FECR"/>
    <n v="10664"/>
    <s v="FECR10664"/>
    <x v="7"/>
    <d v="2024-01-30T00:00:00"/>
    <d v="2024-02-01T00:00:00"/>
    <n v="5058430"/>
    <n v="4974030"/>
    <s v="EVENTO"/>
    <x v="3"/>
    <n v="0"/>
    <m/>
    <m/>
    <m/>
    <n v="4430744"/>
    <n v="0"/>
    <n v="2201520109"/>
    <d v="2024-06-17T00:00:00"/>
    <n v="31798304"/>
    <n v="366366"/>
    <n v="99620"/>
    <n v="2201491715"/>
    <d v="2024-03-22T00:00:00"/>
    <n v="3156384"/>
    <s v="Para revision respuesta"/>
    <d v="2024-01-30T00:00:00"/>
    <d v="2024-02-01T00:00:00"/>
    <n v="5058430"/>
    <n v="77300"/>
    <n v="0"/>
    <n v="77300"/>
    <s v="GLOSA"/>
    <s v="SE GLOSA LA AUTORIZACION 122300135858 POR QUE ESTA ANOMBRE DR. JLUIO HOOKER DIGERT CENTER"/>
    <s v="AUTORIZACION"/>
  </r>
  <r>
    <n v="805019877"/>
    <s v="ENDOCIRUJANOS SAS"/>
    <s v="FECR"/>
    <n v="11378"/>
    <s v="FECR11378"/>
    <x v="8"/>
    <d v="2024-03-27T00:00:00"/>
    <d v="2024-04-01T00:00:00"/>
    <n v="8283440"/>
    <n v="7983840"/>
    <s v="EVENTO"/>
    <x v="3"/>
    <n v="0"/>
    <m/>
    <m/>
    <m/>
    <n v="7062180"/>
    <n v="0"/>
    <n v="2201520109"/>
    <d v="2024-06-17T00:00:00"/>
    <n v="31798304"/>
    <n v="648186"/>
    <n v="163464"/>
    <n v="2201510707"/>
    <d v="2024-05-22T00:00:00"/>
    <n v="648186"/>
    <s v="Para revision respuesta"/>
    <d v="2024-03-27T00:00:00"/>
    <d v="2024-04-01T00:00:00"/>
    <n v="8283440"/>
    <n v="110010"/>
    <n v="0"/>
    <n v="110010"/>
    <s v="GLOSA"/>
    <s v="se glosa la auto 122300236740 ya que la auto. fue anulada  el 4/03/2024   el prestador debió revisar el estado de la auto en el aplicativo boxalud  "/>
    <s v="AUTORIZACIO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6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items count="9">
        <item x="1"/>
        <item x="7"/>
        <item x="2"/>
        <item x="8"/>
        <item x="4"/>
        <item x="5"/>
        <item x="6"/>
        <item x="0"/>
        <item x="3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6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6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4">
        <item x="0"/>
        <item x="3"/>
        <item x="1"/>
        <item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7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7"/>
    <dataField name="GLOSA PDTE" fld="30" baseField="0" baseItem="0" numFmtId="167"/>
  </dataFields>
  <formats count="24">
    <format dxfId="23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22">
      <pivotArea type="all" dataOnly="0" outline="0" fieldPosition="0"/>
    </format>
    <format dxfId="21">
      <pivotArea outline="0" collapsedLevelsAreSubtotals="1" fieldPosition="0"/>
    </format>
    <format dxfId="20">
      <pivotArea field="11" type="button" dataOnly="0" labelOnly="1" outline="0" axis="axisRow" fieldPosition="0"/>
    </format>
    <format dxfId="19">
      <pivotArea dataOnly="0" labelOnly="1" outline="0" fieldPosition="0">
        <references count="1">
          <reference field="11" count="0"/>
        </references>
      </pivotArea>
    </format>
    <format dxfId="18">
      <pivotArea dataOnly="0" labelOnly="1" grandRow="1" outline="0" fieldPosition="0"/>
    </format>
    <format dxfId="1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field="11" type="button" dataOnly="0" labelOnly="1" outline="0" axis="axisRow" fieldPosition="0"/>
    </format>
    <format dxfId="13">
      <pivotArea dataOnly="0" labelOnly="1" outline="0" fieldPosition="0">
        <references count="1">
          <reference field="11" count="0"/>
        </references>
      </pivotArea>
    </format>
    <format dxfId="12">
      <pivotArea dataOnly="0" labelOnly="1" grandRow="1" outline="0" fieldPosition="0"/>
    </format>
    <format dxfId="1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0">
      <pivotArea outline="0" fieldPosition="0">
        <references count="1">
          <reference field="4294967294" count="1" selected="0">
            <x v="2"/>
          </reference>
        </references>
      </pivotArea>
    </format>
    <format dxfId="9">
      <pivotArea field="11" type="button" dataOnly="0" labelOnly="1" outline="0" axis="axisRow" fieldPosition="0"/>
    </format>
    <format dxfId="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">
      <pivotArea field="11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1" type="button" dataOnly="0" labelOnly="1" outline="0" axis="axisRow" fieldPosition="0"/>
    </format>
    <format dxfId="2">
      <pivotArea dataOnly="0" labelOnly="1" outline="0" fieldPosition="0">
        <references count="1">
          <reference field="11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0"/>
  <sheetViews>
    <sheetView showGridLines="0" zoomScale="120" zoomScaleNormal="120" workbookViewId="0">
      <selection activeCell="H7" sqref="H7"/>
    </sheetView>
  </sheetViews>
  <sheetFormatPr baseColWidth="10" defaultRowHeight="14.5" x14ac:dyDescent="0.35"/>
  <cols>
    <col min="1" max="1" width="12.26953125" customWidth="1"/>
    <col min="2" max="2" width="20.54296875" customWidth="1"/>
    <col min="3" max="3" width="9" customWidth="1"/>
    <col min="4" max="4" width="8.81640625" customWidth="1"/>
    <col min="5" max="6" width="11.1796875" customWidth="1"/>
    <col min="7" max="7" width="12" customWidth="1"/>
    <col min="8" max="8" width="12.54296875" customWidth="1"/>
    <col min="9" max="9" width="15.7265625" bestFit="1" customWidth="1"/>
    <col min="10" max="10" width="11.453125" customWidth="1"/>
    <col min="11" max="11" width="16.7265625" customWidth="1"/>
    <col min="12" max="12" width="21.816406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ht="58" x14ac:dyDescent="0.35">
      <c r="A2" s="7">
        <v>805019877</v>
      </c>
      <c r="B2" s="7" t="s">
        <v>14</v>
      </c>
      <c r="C2" s="7" t="s">
        <v>15</v>
      </c>
      <c r="D2" s="7">
        <v>9899</v>
      </c>
      <c r="E2" s="8">
        <v>45257</v>
      </c>
      <c r="F2" s="8">
        <v>45264</v>
      </c>
      <c r="G2" s="9">
        <v>9829450</v>
      </c>
      <c r="H2" s="9">
        <v>9640650</v>
      </c>
      <c r="I2" s="10" t="s">
        <v>13</v>
      </c>
      <c r="J2" s="10" t="s">
        <v>12</v>
      </c>
      <c r="K2" s="10" t="s">
        <v>11</v>
      </c>
      <c r="L2" s="11" t="s">
        <v>17</v>
      </c>
    </row>
    <row r="3" spans="1:12" x14ac:dyDescent="0.35">
      <c r="A3" s="1">
        <v>805019877</v>
      </c>
      <c r="B3" s="1" t="s">
        <v>14</v>
      </c>
      <c r="C3" s="1" t="s">
        <v>15</v>
      </c>
      <c r="D3" s="1">
        <v>9973</v>
      </c>
      <c r="E3" s="5">
        <v>45275</v>
      </c>
      <c r="F3" s="5">
        <v>45275</v>
      </c>
      <c r="G3" s="6">
        <v>5685370</v>
      </c>
      <c r="H3" s="6">
        <v>5650970</v>
      </c>
      <c r="I3" s="4" t="s">
        <v>13</v>
      </c>
      <c r="J3" s="4" t="s">
        <v>12</v>
      </c>
      <c r="K3" s="4" t="s">
        <v>11</v>
      </c>
      <c r="L3" s="4"/>
    </row>
    <row r="4" spans="1:12" x14ac:dyDescent="0.35">
      <c r="A4" s="1">
        <v>805019877</v>
      </c>
      <c r="B4" s="1" t="s">
        <v>14</v>
      </c>
      <c r="C4" s="1" t="s">
        <v>15</v>
      </c>
      <c r="D4" s="1">
        <v>9974</v>
      </c>
      <c r="E4" s="5">
        <v>45275</v>
      </c>
      <c r="F4" s="5">
        <v>45275</v>
      </c>
      <c r="G4" s="6">
        <v>175000</v>
      </c>
      <c r="H4" s="6">
        <v>159000</v>
      </c>
      <c r="I4" s="4" t="s">
        <v>13</v>
      </c>
      <c r="J4" s="4" t="s">
        <v>12</v>
      </c>
      <c r="K4" s="4" t="s">
        <v>11</v>
      </c>
      <c r="L4" s="4"/>
    </row>
    <row r="5" spans="1:12" x14ac:dyDescent="0.35">
      <c r="A5" s="1">
        <v>805019877</v>
      </c>
      <c r="B5" s="1" t="s">
        <v>14</v>
      </c>
      <c r="C5" s="1" t="s">
        <v>15</v>
      </c>
      <c r="D5" s="1">
        <v>10004</v>
      </c>
      <c r="E5" s="5">
        <v>45289</v>
      </c>
      <c r="F5" s="5">
        <v>45293</v>
      </c>
      <c r="G5" s="6">
        <v>569610</v>
      </c>
      <c r="H5" s="6">
        <v>504010</v>
      </c>
      <c r="I5" s="4" t="s">
        <v>13</v>
      </c>
      <c r="J5" s="4" t="s">
        <v>12</v>
      </c>
      <c r="K5" s="4" t="s">
        <v>11</v>
      </c>
      <c r="L5" s="4"/>
    </row>
    <row r="6" spans="1:12" x14ac:dyDescent="0.35">
      <c r="A6" s="1">
        <v>805019877</v>
      </c>
      <c r="B6" s="1" t="s">
        <v>14</v>
      </c>
      <c r="C6" s="1" t="s">
        <v>15</v>
      </c>
      <c r="D6" s="1">
        <v>10664</v>
      </c>
      <c r="E6" s="5">
        <v>45321</v>
      </c>
      <c r="F6" s="5">
        <v>45323</v>
      </c>
      <c r="G6" s="6">
        <v>5058430</v>
      </c>
      <c r="H6" s="6">
        <v>4974030</v>
      </c>
      <c r="I6" s="4" t="s">
        <v>13</v>
      </c>
      <c r="J6" s="4" t="s">
        <v>12</v>
      </c>
      <c r="K6" s="4" t="s">
        <v>11</v>
      </c>
      <c r="L6" s="4"/>
    </row>
    <row r="7" spans="1:12" x14ac:dyDescent="0.35">
      <c r="A7" s="1">
        <v>805019877</v>
      </c>
      <c r="B7" s="1" t="s">
        <v>14</v>
      </c>
      <c r="C7" s="1" t="s">
        <v>15</v>
      </c>
      <c r="D7" s="1">
        <v>11161</v>
      </c>
      <c r="E7" s="5">
        <v>45349</v>
      </c>
      <c r="F7" s="5">
        <v>45352</v>
      </c>
      <c r="G7" s="6">
        <v>11593110</v>
      </c>
      <c r="H7" s="6">
        <v>11236710</v>
      </c>
      <c r="I7" s="4" t="s">
        <v>13</v>
      </c>
      <c r="J7" s="4" t="s">
        <v>12</v>
      </c>
      <c r="K7" s="4" t="s">
        <v>11</v>
      </c>
      <c r="L7" s="4"/>
    </row>
    <row r="8" spans="1:12" x14ac:dyDescent="0.35">
      <c r="A8" s="1">
        <v>805019877</v>
      </c>
      <c r="B8" s="1" t="s">
        <v>14</v>
      </c>
      <c r="C8" s="1" t="s">
        <v>15</v>
      </c>
      <c r="D8" s="1">
        <v>11378</v>
      </c>
      <c r="E8" s="5">
        <v>45378</v>
      </c>
      <c r="F8" s="5">
        <v>45383</v>
      </c>
      <c r="G8" s="6">
        <v>8283440</v>
      </c>
      <c r="H8" s="6">
        <v>7983840</v>
      </c>
      <c r="I8" s="4" t="s">
        <v>13</v>
      </c>
      <c r="J8" s="4" t="s">
        <v>12</v>
      </c>
      <c r="K8" s="4" t="s">
        <v>11</v>
      </c>
      <c r="L8" s="4"/>
    </row>
    <row r="9" spans="1:12" x14ac:dyDescent="0.35">
      <c r="A9" s="1">
        <v>805019877</v>
      </c>
      <c r="B9" s="1" t="s">
        <v>14</v>
      </c>
      <c r="C9" s="1" t="s">
        <v>15</v>
      </c>
      <c r="D9" s="1">
        <v>11432</v>
      </c>
      <c r="E9" s="5">
        <v>45407</v>
      </c>
      <c r="F9" s="5">
        <v>45422</v>
      </c>
      <c r="G9" s="6">
        <v>5180760</v>
      </c>
      <c r="H9" s="6">
        <v>5041560</v>
      </c>
      <c r="I9" s="4" t="s">
        <v>13</v>
      </c>
      <c r="J9" s="4" t="s">
        <v>12</v>
      </c>
      <c r="K9" s="4" t="s">
        <v>11</v>
      </c>
      <c r="L9" s="4"/>
    </row>
    <row r="10" spans="1:12" x14ac:dyDescent="0.35">
      <c r="A10" s="1">
        <v>805019877</v>
      </c>
      <c r="B10" s="1" t="s">
        <v>14</v>
      </c>
      <c r="C10" s="1" t="s">
        <v>15</v>
      </c>
      <c r="D10" s="1">
        <v>11475</v>
      </c>
      <c r="E10" s="5">
        <v>45440</v>
      </c>
      <c r="F10" s="5">
        <v>45447</v>
      </c>
      <c r="G10" s="6">
        <v>6227930</v>
      </c>
      <c r="H10" s="6">
        <v>6072330</v>
      </c>
      <c r="I10" s="4" t="s">
        <v>13</v>
      </c>
      <c r="J10" s="4" t="s">
        <v>12</v>
      </c>
      <c r="K10" s="4" t="s">
        <v>11</v>
      </c>
      <c r="L10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RowHeight="10" x14ac:dyDescent="0.2"/>
  <cols>
    <col min="1" max="1" width="50.08984375" style="28" bestFit="1" customWidth="1"/>
    <col min="2" max="2" width="5" style="28" bestFit="1" customWidth="1"/>
    <col min="3" max="4" width="11.6328125" style="28" bestFit="1" customWidth="1"/>
    <col min="5" max="5" width="22.81640625" style="28" bestFit="1" customWidth="1"/>
    <col min="6" max="16384" width="10.90625" style="28"/>
  </cols>
  <sheetData>
    <row r="3" spans="1:4" s="29" customFormat="1" x14ac:dyDescent="0.35">
      <c r="A3" s="30" t="s">
        <v>20</v>
      </c>
      <c r="B3" s="31" t="s">
        <v>72</v>
      </c>
      <c r="C3" s="31" t="s">
        <v>73</v>
      </c>
      <c r="D3" s="31" t="s">
        <v>74</v>
      </c>
    </row>
    <row r="4" spans="1:4" x14ac:dyDescent="0.2">
      <c r="A4" s="32" t="s">
        <v>68</v>
      </c>
      <c r="B4" s="33">
        <v>4</v>
      </c>
      <c r="C4" s="34">
        <v>17550690</v>
      </c>
      <c r="D4" s="34">
        <v>0</v>
      </c>
    </row>
    <row r="5" spans="1:4" x14ac:dyDescent="0.2">
      <c r="A5" s="32" t="s">
        <v>70</v>
      </c>
      <c r="B5" s="33">
        <v>3</v>
      </c>
      <c r="C5" s="34">
        <v>22598520</v>
      </c>
      <c r="D5" s="34">
        <v>749210</v>
      </c>
    </row>
    <row r="6" spans="1:4" x14ac:dyDescent="0.2">
      <c r="A6" s="32" t="s">
        <v>69</v>
      </c>
      <c r="B6" s="33">
        <v>1</v>
      </c>
      <c r="C6" s="34">
        <v>5041560</v>
      </c>
      <c r="D6" s="34">
        <v>0</v>
      </c>
    </row>
    <row r="7" spans="1:4" x14ac:dyDescent="0.2">
      <c r="A7" s="32" t="s">
        <v>53</v>
      </c>
      <c r="B7" s="33">
        <v>1</v>
      </c>
      <c r="C7" s="34">
        <v>6072330</v>
      </c>
      <c r="D7" s="34">
        <v>0</v>
      </c>
    </row>
    <row r="8" spans="1:4" x14ac:dyDescent="0.2">
      <c r="A8" s="32" t="s">
        <v>71</v>
      </c>
      <c r="B8" s="33">
        <v>9</v>
      </c>
      <c r="C8" s="34">
        <v>51263100</v>
      </c>
      <c r="D8" s="34">
        <v>749210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J10"/>
  <sheetViews>
    <sheetView workbookViewId="0">
      <selection activeCell="A6" sqref="A6"/>
    </sheetView>
  </sheetViews>
  <sheetFormatPr baseColWidth="10" defaultRowHeight="14.5" x14ac:dyDescent="0.35"/>
  <cols>
    <col min="36" max="36" width="14.90625" bestFit="1" customWidth="1"/>
  </cols>
  <sheetData>
    <row r="1" spans="1:36" ht="30" x14ac:dyDescent="0.35">
      <c r="A1" s="12" t="s">
        <v>6</v>
      </c>
      <c r="B1" s="12" t="s">
        <v>8</v>
      </c>
      <c r="C1" s="12" t="s">
        <v>0</v>
      </c>
      <c r="D1" s="12" t="s">
        <v>1</v>
      </c>
      <c r="E1" s="12" t="s">
        <v>18</v>
      </c>
      <c r="F1" s="12" t="s">
        <v>19</v>
      </c>
      <c r="G1" s="12" t="s">
        <v>2</v>
      </c>
      <c r="H1" s="12" t="s">
        <v>3</v>
      </c>
      <c r="I1" s="13" t="s">
        <v>4</v>
      </c>
      <c r="J1" s="12" t="s">
        <v>5</v>
      </c>
      <c r="K1" s="12" t="s">
        <v>7</v>
      </c>
      <c r="L1" s="14" t="s">
        <v>20</v>
      </c>
      <c r="M1" s="15" t="s">
        <v>21</v>
      </c>
      <c r="N1" s="16" t="s">
        <v>22</v>
      </c>
      <c r="O1" s="17" t="s">
        <v>23</v>
      </c>
      <c r="P1" s="17" t="s">
        <v>24</v>
      </c>
      <c r="Q1" s="27" t="s">
        <v>25</v>
      </c>
      <c r="R1" s="27" t="s">
        <v>26</v>
      </c>
      <c r="S1" s="27" t="s">
        <v>27</v>
      </c>
      <c r="T1" s="27" t="s">
        <v>28</v>
      </c>
      <c r="U1" s="27" t="s">
        <v>29</v>
      </c>
      <c r="V1" s="18" t="s">
        <v>25</v>
      </c>
      <c r="W1" s="18" t="s">
        <v>26</v>
      </c>
      <c r="X1" s="19" t="s">
        <v>27</v>
      </c>
      <c r="Y1" s="19" t="s">
        <v>28</v>
      </c>
      <c r="Z1" s="18" t="s">
        <v>29</v>
      </c>
      <c r="AA1" s="12" t="s">
        <v>30</v>
      </c>
      <c r="AB1" s="12" t="s">
        <v>31</v>
      </c>
      <c r="AC1" s="12" t="s">
        <v>32</v>
      </c>
      <c r="AD1" s="12" t="s">
        <v>33</v>
      </c>
      <c r="AE1" s="12" t="s">
        <v>34</v>
      </c>
      <c r="AF1" s="12" t="s">
        <v>35</v>
      </c>
      <c r="AG1" s="19" t="s">
        <v>36</v>
      </c>
      <c r="AH1" s="19" t="s">
        <v>37</v>
      </c>
      <c r="AI1" s="19" t="s">
        <v>38</v>
      </c>
      <c r="AJ1" s="19" t="s">
        <v>39</v>
      </c>
    </row>
    <row r="2" spans="1:36" hidden="1" x14ac:dyDescent="0.35">
      <c r="A2" s="20">
        <v>805019877</v>
      </c>
      <c r="B2" s="20" t="s">
        <v>14</v>
      </c>
      <c r="C2" s="20" t="s">
        <v>15</v>
      </c>
      <c r="D2" s="20">
        <v>9973</v>
      </c>
      <c r="E2" s="20" t="s">
        <v>43</v>
      </c>
      <c r="F2" s="20" t="s">
        <v>44</v>
      </c>
      <c r="G2" s="21">
        <v>45275</v>
      </c>
      <c r="H2" s="21">
        <v>45275</v>
      </c>
      <c r="I2" s="22">
        <v>5685370</v>
      </c>
      <c r="J2" s="22">
        <v>5650970</v>
      </c>
      <c r="K2" s="23" t="s">
        <v>13</v>
      </c>
      <c r="L2" s="24" t="s">
        <v>68</v>
      </c>
      <c r="M2" s="25">
        <v>0</v>
      </c>
      <c r="N2" s="24"/>
      <c r="O2" s="24"/>
      <c r="P2" s="24"/>
      <c r="Q2" s="25">
        <v>5058172</v>
      </c>
      <c r="R2" s="25">
        <v>0</v>
      </c>
      <c r="S2" s="24">
        <v>2201520109</v>
      </c>
      <c r="T2" s="26">
        <v>45460</v>
      </c>
      <c r="U2" s="25">
        <v>31798304</v>
      </c>
      <c r="V2" s="25">
        <v>479094</v>
      </c>
      <c r="W2" s="25">
        <v>113704</v>
      </c>
      <c r="X2" s="24">
        <v>2201491715</v>
      </c>
      <c r="Y2" s="26">
        <v>45373</v>
      </c>
      <c r="Z2" s="25">
        <v>3156384</v>
      </c>
      <c r="AA2" s="24" t="s">
        <v>42</v>
      </c>
      <c r="AB2" s="26">
        <v>45275</v>
      </c>
      <c r="AC2" s="26">
        <v>45275</v>
      </c>
      <c r="AD2" s="25">
        <v>5685370</v>
      </c>
      <c r="AE2" s="25">
        <v>0</v>
      </c>
      <c r="AF2" s="25">
        <v>0</v>
      </c>
      <c r="AG2" s="25">
        <v>0</v>
      </c>
      <c r="AH2" s="24"/>
      <c r="AI2" s="24"/>
      <c r="AJ2" s="24"/>
    </row>
    <row r="3" spans="1:36" hidden="1" x14ac:dyDescent="0.35">
      <c r="A3" s="20">
        <v>805019877</v>
      </c>
      <c r="B3" s="20" t="s">
        <v>14</v>
      </c>
      <c r="C3" s="20" t="s">
        <v>15</v>
      </c>
      <c r="D3" s="20">
        <v>10004</v>
      </c>
      <c r="E3" s="20" t="s">
        <v>47</v>
      </c>
      <c r="F3" s="20" t="s">
        <v>48</v>
      </c>
      <c r="G3" s="21">
        <v>45289</v>
      </c>
      <c r="H3" s="21">
        <v>45293</v>
      </c>
      <c r="I3" s="22">
        <v>569610</v>
      </c>
      <c r="J3" s="22">
        <v>504010</v>
      </c>
      <c r="K3" s="23" t="s">
        <v>13</v>
      </c>
      <c r="L3" s="24" t="s">
        <v>68</v>
      </c>
      <c r="M3" s="25">
        <v>0</v>
      </c>
      <c r="N3" s="24"/>
      <c r="O3" s="24"/>
      <c r="P3" s="24"/>
      <c r="Q3" s="25">
        <v>464436</v>
      </c>
      <c r="R3" s="25">
        <v>0</v>
      </c>
      <c r="S3" s="24">
        <v>2201520109</v>
      </c>
      <c r="T3" s="26">
        <v>45460</v>
      </c>
      <c r="U3" s="25">
        <v>31798304</v>
      </c>
      <c r="V3" s="25">
        <v>28182</v>
      </c>
      <c r="W3" s="25">
        <v>11392</v>
      </c>
      <c r="X3" s="24">
        <v>2201491715</v>
      </c>
      <c r="Y3" s="26">
        <v>45373</v>
      </c>
      <c r="Z3" s="25">
        <v>3156384</v>
      </c>
      <c r="AA3" s="24" t="s">
        <v>42</v>
      </c>
      <c r="AB3" s="26">
        <v>45289</v>
      </c>
      <c r="AC3" s="26">
        <v>45293</v>
      </c>
      <c r="AD3" s="25">
        <v>569610</v>
      </c>
      <c r="AE3" s="25">
        <v>0</v>
      </c>
      <c r="AF3" s="25">
        <v>0</v>
      </c>
      <c r="AG3" s="25">
        <v>0</v>
      </c>
      <c r="AH3" s="24"/>
      <c r="AI3" s="24"/>
      <c r="AJ3" s="24"/>
    </row>
    <row r="4" spans="1:36" hidden="1" x14ac:dyDescent="0.35">
      <c r="A4" s="20">
        <v>805019877</v>
      </c>
      <c r="B4" s="20" t="s">
        <v>14</v>
      </c>
      <c r="C4" s="20" t="s">
        <v>15</v>
      </c>
      <c r="D4" s="20">
        <v>11161</v>
      </c>
      <c r="E4" s="20" t="s">
        <v>49</v>
      </c>
      <c r="F4" s="20" t="s">
        <v>50</v>
      </c>
      <c r="G4" s="21">
        <v>45349</v>
      </c>
      <c r="H4" s="21">
        <v>45352</v>
      </c>
      <c r="I4" s="22">
        <v>11593110</v>
      </c>
      <c r="J4" s="22">
        <v>11236710</v>
      </c>
      <c r="K4" s="23" t="s">
        <v>13</v>
      </c>
      <c r="L4" s="24" t="s">
        <v>68</v>
      </c>
      <c r="M4" s="25">
        <v>0</v>
      </c>
      <c r="N4" s="24"/>
      <c r="O4" s="24"/>
      <c r="P4" s="24"/>
      <c r="Q4" s="25">
        <v>10131212</v>
      </c>
      <c r="R4" s="25">
        <v>0</v>
      </c>
      <c r="S4" s="24">
        <v>2201520109</v>
      </c>
      <c r="T4" s="26">
        <v>45460</v>
      </c>
      <c r="U4" s="25">
        <v>31798304</v>
      </c>
      <c r="V4" s="25">
        <v>873642</v>
      </c>
      <c r="W4" s="25">
        <v>231856</v>
      </c>
      <c r="X4" s="24">
        <v>2201515368</v>
      </c>
      <c r="Y4" s="26">
        <v>45442</v>
      </c>
      <c r="Z4" s="25">
        <v>873642</v>
      </c>
      <c r="AA4" s="24" t="s">
        <v>42</v>
      </c>
      <c r="AB4" s="26">
        <v>45349</v>
      </c>
      <c r="AC4" s="26">
        <v>45352</v>
      </c>
      <c r="AD4" s="25">
        <v>11593110</v>
      </c>
      <c r="AE4" s="25">
        <v>0</v>
      </c>
      <c r="AF4" s="25">
        <v>0</v>
      </c>
      <c r="AG4" s="25">
        <v>0</v>
      </c>
      <c r="AH4" s="24"/>
      <c r="AI4" s="24"/>
      <c r="AJ4" s="24"/>
    </row>
    <row r="5" spans="1:36" hidden="1" x14ac:dyDescent="0.35">
      <c r="A5" s="20">
        <v>805019877</v>
      </c>
      <c r="B5" s="20" t="s">
        <v>14</v>
      </c>
      <c r="C5" s="20" t="s">
        <v>15</v>
      </c>
      <c r="D5" s="20">
        <v>9974</v>
      </c>
      <c r="E5" s="20" t="s">
        <v>45</v>
      </c>
      <c r="F5" s="20" t="s">
        <v>46</v>
      </c>
      <c r="G5" s="21">
        <v>45275</v>
      </c>
      <c r="H5" s="21">
        <v>45275</v>
      </c>
      <c r="I5" s="22">
        <v>175000</v>
      </c>
      <c r="J5" s="22">
        <v>159000</v>
      </c>
      <c r="K5" s="23" t="s">
        <v>13</v>
      </c>
      <c r="L5" s="24" t="s">
        <v>68</v>
      </c>
      <c r="M5" s="25">
        <v>0</v>
      </c>
      <c r="N5" s="24"/>
      <c r="O5" s="24"/>
      <c r="P5" s="24"/>
      <c r="Q5" s="25">
        <v>0</v>
      </c>
      <c r="R5" s="25">
        <v>0</v>
      </c>
      <c r="S5" s="24"/>
      <c r="T5" s="26"/>
      <c r="U5" s="25">
        <v>0</v>
      </c>
      <c r="V5" s="25">
        <v>155500</v>
      </c>
      <c r="W5" s="25">
        <v>3500</v>
      </c>
      <c r="X5" s="24">
        <v>2201520109</v>
      </c>
      <c r="Y5" s="26">
        <v>45460</v>
      </c>
      <c r="Z5" s="25">
        <v>31798304</v>
      </c>
      <c r="AA5" s="24" t="s">
        <v>42</v>
      </c>
      <c r="AB5" s="26">
        <v>45275</v>
      </c>
      <c r="AC5" s="26">
        <v>45275</v>
      </c>
      <c r="AD5" s="25">
        <v>175000</v>
      </c>
      <c r="AE5" s="25">
        <v>0</v>
      </c>
      <c r="AF5" s="25">
        <v>0</v>
      </c>
      <c r="AG5" s="25">
        <v>0</v>
      </c>
      <c r="AH5" s="24"/>
      <c r="AI5" s="24"/>
      <c r="AJ5" s="24"/>
    </row>
    <row r="6" spans="1:36" x14ac:dyDescent="0.35">
      <c r="A6" s="20">
        <v>805019877</v>
      </c>
      <c r="B6" s="20" t="s">
        <v>14</v>
      </c>
      <c r="C6" s="20" t="s">
        <v>15</v>
      </c>
      <c r="D6" s="20">
        <v>11432</v>
      </c>
      <c r="E6" s="20" t="s">
        <v>40</v>
      </c>
      <c r="F6" s="20" t="s">
        <v>41</v>
      </c>
      <c r="G6" s="21">
        <v>45407</v>
      </c>
      <c r="H6" s="21">
        <v>45422</v>
      </c>
      <c r="I6" s="22">
        <v>5180760</v>
      </c>
      <c r="J6" s="22">
        <v>5041560</v>
      </c>
      <c r="K6" s="23" t="s">
        <v>13</v>
      </c>
      <c r="L6" s="24" t="s">
        <v>69</v>
      </c>
      <c r="M6" s="25">
        <v>441888</v>
      </c>
      <c r="N6" s="24">
        <v>1912335528</v>
      </c>
      <c r="O6" s="24"/>
      <c r="P6" s="24"/>
      <c r="Q6" s="25">
        <v>0</v>
      </c>
      <c r="R6" s="25">
        <v>0</v>
      </c>
      <c r="S6" s="24"/>
      <c r="T6" s="26"/>
      <c r="U6" s="25">
        <v>0</v>
      </c>
      <c r="V6" s="25">
        <v>4496060</v>
      </c>
      <c r="W6" s="25">
        <v>103612</v>
      </c>
      <c r="X6" s="24">
        <v>2201520109</v>
      </c>
      <c r="Y6" s="26">
        <v>45460</v>
      </c>
      <c r="Z6" s="25">
        <v>31798304</v>
      </c>
      <c r="AA6" s="24" t="s">
        <v>42</v>
      </c>
      <c r="AB6" s="26">
        <v>45407</v>
      </c>
      <c r="AC6" s="26">
        <v>45422</v>
      </c>
      <c r="AD6" s="25">
        <v>5180760</v>
      </c>
      <c r="AE6" s="25">
        <v>0</v>
      </c>
      <c r="AF6" s="25">
        <v>0</v>
      </c>
      <c r="AG6" s="25">
        <v>0</v>
      </c>
      <c r="AH6" s="24"/>
      <c r="AI6" s="24"/>
      <c r="AJ6" s="24"/>
    </row>
    <row r="7" spans="1:36" hidden="1" x14ac:dyDescent="0.35">
      <c r="A7" s="20">
        <v>805019877</v>
      </c>
      <c r="B7" s="20" t="s">
        <v>14</v>
      </c>
      <c r="C7" s="20" t="s">
        <v>15</v>
      </c>
      <c r="D7" s="20">
        <v>11475</v>
      </c>
      <c r="E7" s="20" t="s">
        <v>51</v>
      </c>
      <c r="F7" s="20" t="s">
        <v>52</v>
      </c>
      <c r="G7" s="21">
        <v>45440</v>
      </c>
      <c r="H7" s="21">
        <v>45447</v>
      </c>
      <c r="I7" s="22">
        <v>6227930</v>
      </c>
      <c r="J7" s="22">
        <v>6072330</v>
      </c>
      <c r="K7" s="23" t="s">
        <v>13</v>
      </c>
      <c r="L7" s="24" t="s">
        <v>53</v>
      </c>
      <c r="M7" s="25">
        <v>0</v>
      </c>
      <c r="N7" s="24"/>
      <c r="O7" s="24"/>
      <c r="P7" s="24"/>
      <c r="Q7" s="25">
        <v>0</v>
      </c>
      <c r="R7" s="25">
        <v>0</v>
      </c>
      <c r="S7" s="24"/>
      <c r="T7" s="26"/>
      <c r="U7" s="25">
        <v>0</v>
      </c>
      <c r="V7" s="25">
        <v>0</v>
      </c>
      <c r="W7" s="25">
        <v>0</v>
      </c>
      <c r="X7" s="24"/>
      <c r="Y7" s="26"/>
      <c r="Z7" s="25">
        <v>0</v>
      </c>
      <c r="AA7" s="24" t="s">
        <v>54</v>
      </c>
      <c r="AB7" s="26">
        <v>45440</v>
      </c>
      <c r="AC7" s="26">
        <v>45447</v>
      </c>
      <c r="AD7" s="25">
        <v>6227930</v>
      </c>
      <c r="AE7" s="25">
        <v>0</v>
      </c>
      <c r="AF7" s="25">
        <v>0</v>
      </c>
      <c r="AG7" s="25">
        <v>0</v>
      </c>
      <c r="AH7" s="24"/>
      <c r="AI7" s="24"/>
      <c r="AJ7" s="24"/>
    </row>
    <row r="8" spans="1:36" hidden="1" x14ac:dyDescent="0.35">
      <c r="A8" s="20">
        <v>805019877</v>
      </c>
      <c r="B8" s="20" t="s">
        <v>14</v>
      </c>
      <c r="C8" s="20" t="s">
        <v>15</v>
      </c>
      <c r="D8" s="20">
        <v>9899</v>
      </c>
      <c r="E8" s="20" t="s">
        <v>55</v>
      </c>
      <c r="F8" s="20" t="s">
        <v>56</v>
      </c>
      <c r="G8" s="21">
        <v>45257</v>
      </c>
      <c r="H8" s="21">
        <v>45264</v>
      </c>
      <c r="I8" s="22">
        <v>9829450</v>
      </c>
      <c r="J8" s="22">
        <v>9640650</v>
      </c>
      <c r="K8" s="23" t="s">
        <v>13</v>
      </c>
      <c r="L8" s="24" t="s">
        <v>70</v>
      </c>
      <c r="M8" s="25">
        <v>0</v>
      </c>
      <c r="N8" s="24"/>
      <c r="O8" s="24"/>
      <c r="P8" s="24"/>
      <c r="Q8" s="25">
        <v>760914</v>
      </c>
      <c r="R8" s="25">
        <v>0</v>
      </c>
      <c r="S8" s="24">
        <v>2201491715</v>
      </c>
      <c r="T8" s="26">
        <v>45373</v>
      </c>
      <c r="U8" s="25">
        <v>3156384</v>
      </c>
      <c r="V8" s="25">
        <v>8141890</v>
      </c>
      <c r="W8" s="25">
        <v>185346</v>
      </c>
      <c r="X8" s="24">
        <v>2201491513</v>
      </c>
      <c r="Y8" s="26">
        <v>45369</v>
      </c>
      <c r="Z8" s="25">
        <v>23173916</v>
      </c>
      <c r="AA8" s="24" t="s">
        <v>57</v>
      </c>
      <c r="AB8" s="26">
        <v>45257</v>
      </c>
      <c r="AC8" s="26">
        <v>45264</v>
      </c>
      <c r="AD8" s="25">
        <v>9829450</v>
      </c>
      <c r="AE8" s="25">
        <v>561900</v>
      </c>
      <c r="AF8" s="25">
        <v>0</v>
      </c>
      <c r="AG8" s="25">
        <v>561900</v>
      </c>
      <c r="AH8" s="24" t="s">
        <v>58</v>
      </c>
      <c r="AI8" s="24" t="s">
        <v>59</v>
      </c>
      <c r="AJ8" s="24" t="s">
        <v>60</v>
      </c>
    </row>
    <row r="9" spans="1:36" hidden="1" x14ac:dyDescent="0.35">
      <c r="A9" s="20">
        <v>805019877</v>
      </c>
      <c r="B9" s="20" t="s">
        <v>14</v>
      </c>
      <c r="C9" s="20" t="s">
        <v>15</v>
      </c>
      <c r="D9" s="20">
        <v>10664</v>
      </c>
      <c r="E9" s="20" t="s">
        <v>61</v>
      </c>
      <c r="F9" s="20" t="s">
        <v>62</v>
      </c>
      <c r="G9" s="21">
        <v>45321</v>
      </c>
      <c r="H9" s="21">
        <v>45323</v>
      </c>
      <c r="I9" s="22">
        <v>5058430</v>
      </c>
      <c r="J9" s="22">
        <v>4974030</v>
      </c>
      <c r="K9" s="23" t="s">
        <v>13</v>
      </c>
      <c r="L9" s="24" t="s">
        <v>70</v>
      </c>
      <c r="M9" s="25">
        <v>0</v>
      </c>
      <c r="N9" s="24"/>
      <c r="O9" s="24"/>
      <c r="P9" s="24"/>
      <c r="Q9" s="25">
        <v>4430744</v>
      </c>
      <c r="R9" s="25">
        <v>0</v>
      </c>
      <c r="S9" s="24">
        <v>2201520109</v>
      </c>
      <c r="T9" s="26">
        <v>45460</v>
      </c>
      <c r="U9" s="25">
        <v>31798304</v>
      </c>
      <c r="V9" s="25">
        <v>366366</v>
      </c>
      <c r="W9" s="25">
        <v>99620</v>
      </c>
      <c r="X9" s="24">
        <v>2201491715</v>
      </c>
      <c r="Y9" s="26">
        <v>45373</v>
      </c>
      <c r="Z9" s="25">
        <v>3156384</v>
      </c>
      <c r="AA9" s="24" t="s">
        <v>57</v>
      </c>
      <c r="AB9" s="26">
        <v>45321</v>
      </c>
      <c r="AC9" s="26">
        <v>45323</v>
      </c>
      <c r="AD9" s="25">
        <v>5058430</v>
      </c>
      <c r="AE9" s="25">
        <v>77300</v>
      </c>
      <c r="AF9" s="25">
        <v>0</v>
      </c>
      <c r="AG9" s="25">
        <v>77300</v>
      </c>
      <c r="AH9" s="24" t="s">
        <v>58</v>
      </c>
      <c r="AI9" s="24" t="s">
        <v>63</v>
      </c>
      <c r="AJ9" s="24" t="s">
        <v>64</v>
      </c>
    </row>
    <row r="10" spans="1:36" hidden="1" x14ac:dyDescent="0.35">
      <c r="A10" s="20">
        <v>805019877</v>
      </c>
      <c r="B10" s="20" t="s">
        <v>14</v>
      </c>
      <c r="C10" s="20" t="s">
        <v>15</v>
      </c>
      <c r="D10" s="20">
        <v>11378</v>
      </c>
      <c r="E10" s="20" t="s">
        <v>65</v>
      </c>
      <c r="F10" s="20" t="s">
        <v>66</v>
      </c>
      <c r="G10" s="21">
        <v>45378</v>
      </c>
      <c r="H10" s="21">
        <v>45383</v>
      </c>
      <c r="I10" s="22">
        <v>8283440</v>
      </c>
      <c r="J10" s="22">
        <v>7983840</v>
      </c>
      <c r="K10" s="23" t="s">
        <v>13</v>
      </c>
      <c r="L10" s="24" t="s">
        <v>70</v>
      </c>
      <c r="M10" s="25">
        <v>0</v>
      </c>
      <c r="N10" s="24"/>
      <c r="O10" s="24"/>
      <c r="P10" s="24"/>
      <c r="Q10" s="25">
        <v>7062180</v>
      </c>
      <c r="R10" s="25">
        <v>0</v>
      </c>
      <c r="S10" s="24">
        <v>2201520109</v>
      </c>
      <c r="T10" s="26">
        <v>45460</v>
      </c>
      <c r="U10" s="25">
        <v>31798304</v>
      </c>
      <c r="V10" s="25">
        <v>648186</v>
      </c>
      <c r="W10" s="25">
        <v>163464</v>
      </c>
      <c r="X10" s="24">
        <v>2201510707</v>
      </c>
      <c r="Y10" s="26">
        <v>45434</v>
      </c>
      <c r="Z10" s="25">
        <v>648186</v>
      </c>
      <c r="AA10" s="24" t="s">
        <v>57</v>
      </c>
      <c r="AB10" s="26">
        <v>45378</v>
      </c>
      <c r="AC10" s="26">
        <v>45383</v>
      </c>
      <c r="AD10" s="25">
        <v>8283440</v>
      </c>
      <c r="AE10" s="25">
        <v>110010</v>
      </c>
      <c r="AF10" s="25">
        <v>0</v>
      </c>
      <c r="AG10" s="25">
        <v>110010</v>
      </c>
      <c r="AH10" s="24" t="s">
        <v>58</v>
      </c>
      <c r="AI10" s="24" t="s">
        <v>67</v>
      </c>
      <c r="AJ10" s="24" t="s">
        <v>64</v>
      </c>
    </row>
  </sheetData>
  <autoFilter ref="A1:AJ10">
    <filterColumn colId="11">
      <filters>
        <filter val="Factura cancelada parcialmente - Saldo pendiente en programacion de pago"/>
      </filters>
    </filterColumn>
    <sortState ref="A2:AT10">
      <sortCondition ref="AA1:AA10"/>
    </sortState>
  </autoFilter>
  <dataValidations count="1">
    <dataValidation type="whole" operator="greaterThan" allowBlank="1" showInputMessage="1" showErrorMessage="1" errorTitle="DATO ERRADO" error="El valor debe ser diferente de cero" sqref="I1:J1 J2:J10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4" zoomScaleNormal="100" workbookViewId="0">
      <selection activeCell="H30" sqref="H30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84" t="s">
        <v>75</v>
      </c>
      <c r="E2" s="85"/>
      <c r="F2" s="85"/>
      <c r="G2" s="85"/>
      <c r="H2" s="85"/>
      <c r="I2" s="86"/>
      <c r="J2" s="90" t="s">
        <v>76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D4" s="40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44" t="s">
        <v>77</v>
      </c>
      <c r="E5" s="45"/>
      <c r="F5" s="45"/>
      <c r="G5" s="45"/>
      <c r="H5" s="45"/>
      <c r="I5" s="46"/>
      <c r="J5" s="46" t="s">
        <v>78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x14ac:dyDescent="0.25">
      <c r="B9" s="53"/>
      <c r="J9" s="54"/>
    </row>
    <row r="10" spans="2:10" ht="13" x14ac:dyDescent="0.3">
      <c r="B10" s="53"/>
      <c r="C10" s="55" t="s">
        <v>110</v>
      </c>
      <c r="E10" s="56"/>
      <c r="H10" s="57"/>
      <c r="J10" s="54"/>
    </row>
    <row r="11" spans="2:10" x14ac:dyDescent="0.25">
      <c r="B11" s="53"/>
      <c r="J11" s="54"/>
    </row>
    <row r="12" spans="2:10" ht="13" x14ac:dyDescent="0.3">
      <c r="B12" s="53"/>
      <c r="C12" s="55" t="s">
        <v>108</v>
      </c>
      <c r="J12" s="54"/>
    </row>
    <row r="13" spans="2:10" ht="13" x14ac:dyDescent="0.3">
      <c r="B13" s="53"/>
      <c r="C13" s="55" t="s">
        <v>109</v>
      </c>
      <c r="J13" s="54"/>
    </row>
    <row r="14" spans="2:10" x14ac:dyDescent="0.25">
      <c r="B14" s="53"/>
      <c r="J14" s="54"/>
    </row>
    <row r="15" spans="2:10" x14ac:dyDescent="0.25">
      <c r="B15" s="53"/>
      <c r="C15" s="35" t="s">
        <v>79</v>
      </c>
      <c r="J15" s="54"/>
    </row>
    <row r="16" spans="2:10" x14ac:dyDescent="0.25">
      <c r="B16" s="53"/>
      <c r="C16" s="58"/>
      <c r="J16" s="54"/>
    </row>
    <row r="17" spans="2:10" ht="13" x14ac:dyDescent="0.3">
      <c r="B17" s="53"/>
      <c r="C17" s="35" t="s">
        <v>80</v>
      </c>
      <c r="D17" s="56"/>
      <c r="H17" s="59"/>
      <c r="I17" s="60"/>
      <c r="J17" s="54"/>
    </row>
    <row r="18" spans="2:10" ht="13" x14ac:dyDescent="0.3">
      <c r="B18" s="53"/>
      <c r="C18" s="55" t="s">
        <v>81</v>
      </c>
      <c r="D18" s="55"/>
      <c r="E18" s="55"/>
      <c r="F18" s="55"/>
      <c r="H18" s="61">
        <v>9</v>
      </c>
      <c r="I18" s="62">
        <v>51263100</v>
      </c>
      <c r="J18" s="54"/>
    </row>
    <row r="19" spans="2:10" x14ac:dyDescent="0.25">
      <c r="B19" s="53"/>
      <c r="C19" s="35" t="s">
        <v>82</v>
      </c>
      <c r="H19" s="63">
        <v>4</v>
      </c>
      <c r="I19" s="64">
        <f>17550690+22598520-749210+5041560-441888</f>
        <v>43999672</v>
      </c>
      <c r="J19" s="54"/>
    </row>
    <row r="20" spans="2:10" x14ac:dyDescent="0.25">
      <c r="B20" s="53"/>
      <c r="C20" s="35" t="s">
        <v>83</v>
      </c>
      <c r="H20" s="63">
        <v>0</v>
      </c>
      <c r="I20" s="64">
        <v>0</v>
      </c>
      <c r="J20" s="54"/>
    </row>
    <row r="21" spans="2:10" x14ac:dyDescent="0.25">
      <c r="B21" s="53"/>
      <c r="C21" s="35" t="s">
        <v>84</v>
      </c>
      <c r="H21" s="63">
        <v>0</v>
      </c>
      <c r="I21" s="64">
        <v>0</v>
      </c>
      <c r="J21" s="54"/>
    </row>
    <row r="22" spans="2:10" x14ac:dyDescent="0.25">
      <c r="B22" s="53"/>
      <c r="C22" s="35" t="s">
        <v>85</v>
      </c>
      <c r="H22" s="63">
        <v>0</v>
      </c>
      <c r="I22" s="64">
        <v>0</v>
      </c>
      <c r="J22" s="54"/>
    </row>
    <row r="23" spans="2:10" x14ac:dyDescent="0.25">
      <c r="B23" s="53"/>
      <c r="C23" s="35" t="s">
        <v>86</v>
      </c>
      <c r="H23" s="63">
        <v>0</v>
      </c>
      <c r="I23" s="64">
        <v>0</v>
      </c>
      <c r="J23" s="54"/>
    </row>
    <row r="24" spans="2:10" ht="13" thickBot="1" x14ac:dyDescent="0.3">
      <c r="B24" s="53"/>
      <c r="C24" s="35" t="s">
        <v>87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88</v>
      </c>
      <c r="D25" s="55"/>
      <c r="E25" s="55"/>
      <c r="F25" s="55"/>
      <c r="H25" s="61">
        <f>H19+H20+H21+H22+H24+H23</f>
        <v>4</v>
      </c>
      <c r="I25" s="62">
        <f>I19+I20+I21+I22+I24+I23</f>
        <v>43999672</v>
      </c>
      <c r="J25" s="54"/>
    </row>
    <row r="26" spans="2:10" x14ac:dyDescent="0.25">
      <c r="B26" s="53"/>
      <c r="C26" s="35" t="s">
        <v>89</v>
      </c>
      <c r="H26" s="63">
        <v>2</v>
      </c>
      <c r="I26" s="64">
        <f>6072330+441888</f>
        <v>6514218</v>
      </c>
      <c r="J26" s="54"/>
    </row>
    <row r="27" spans="2:10" ht="13" thickBot="1" x14ac:dyDescent="0.3">
      <c r="B27" s="53"/>
      <c r="C27" s="35" t="s">
        <v>90</v>
      </c>
      <c r="H27" s="65">
        <v>3</v>
      </c>
      <c r="I27" s="66">
        <v>749210</v>
      </c>
      <c r="J27" s="54"/>
    </row>
    <row r="28" spans="2:10" ht="13" x14ac:dyDescent="0.3">
      <c r="B28" s="53"/>
      <c r="C28" s="55" t="s">
        <v>91</v>
      </c>
      <c r="D28" s="55"/>
      <c r="E28" s="55"/>
      <c r="F28" s="55"/>
      <c r="H28" s="61">
        <f>H26+H27</f>
        <v>5</v>
      </c>
      <c r="I28" s="62">
        <f>I26+I27</f>
        <v>7263428</v>
      </c>
      <c r="J28" s="54"/>
    </row>
    <row r="29" spans="2:10" ht="13.5" thickBot="1" x14ac:dyDescent="0.35">
      <c r="B29" s="53"/>
      <c r="C29" s="35" t="s">
        <v>92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93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94</v>
      </c>
      <c r="D32" s="55"/>
      <c r="H32" s="68">
        <f>H25+H28+H30</f>
        <v>9</v>
      </c>
      <c r="I32" s="69">
        <f>I25+I28+I30</f>
        <v>51263100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112</v>
      </c>
      <c r="D37" s="72"/>
      <c r="H37" s="71" t="s">
        <v>95</v>
      </c>
      <c r="I37" s="72"/>
      <c r="J37" s="54"/>
    </row>
    <row r="38" spans="2:10" ht="13" x14ac:dyDescent="0.3">
      <c r="B38" s="53"/>
      <c r="C38" s="55" t="s">
        <v>113</v>
      </c>
      <c r="D38" s="70"/>
      <c r="H38" s="73" t="s">
        <v>96</v>
      </c>
      <c r="I38" s="70"/>
      <c r="J38" s="54"/>
    </row>
    <row r="39" spans="2:10" ht="13" x14ac:dyDescent="0.3">
      <c r="B39" s="53"/>
      <c r="C39" s="55" t="s">
        <v>111</v>
      </c>
      <c r="H39" s="55" t="s">
        <v>97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92" t="s">
        <v>98</v>
      </c>
      <c r="D41" s="92"/>
      <c r="E41" s="92"/>
      <c r="F41" s="92"/>
      <c r="G41" s="92"/>
      <c r="H41" s="92"/>
      <c r="I41" s="92"/>
      <c r="J41" s="54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9" zoomScale="84" zoomScaleNormal="84" zoomScaleSheetLayoutView="100" workbookViewId="0">
      <selection activeCell="M22" sqref="M21:M22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84" t="s">
        <v>99</v>
      </c>
      <c r="E2" s="85"/>
      <c r="F2" s="85"/>
      <c r="G2" s="85"/>
      <c r="H2" s="85"/>
      <c r="I2" s="86"/>
      <c r="J2" s="90" t="s">
        <v>76</v>
      </c>
    </row>
    <row r="3" spans="2:10" ht="15.75" customHeight="1" thickBot="1" x14ac:dyDescent="0.3">
      <c r="B3" s="38"/>
      <c r="C3" s="39"/>
      <c r="D3" s="87"/>
      <c r="E3" s="88"/>
      <c r="F3" s="88"/>
      <c r="G3" s="88"/>
      <c r="H3" s="88"/>
      <c r="I3" s="89"/>
      <c r="J3" s="91"/>
    </row>
    <row r="4" spans="2:10" ht="13" x14ac:dyDescent="0.25">
      <c r="B4" s="38"/>
      <c r="C4" s="39"/>
      <c r="E4" s="41"/>
      <c r="F4" s="41"/>
      <c r="G4" s="41"/>
      <c r="H4" s="41"/>
      <c r="I4" s="42"/>
      <c r="J4" s="43"/>
    </row>
    <row r="5" spans="2:10" ht="13" x14ac:dyDescent="0.25">
      <c r="B5" s="38"/>
      <c r="C5" s="39"/>
      <c r="D5" s="93" t="s">
        <v>100</v>
      </c>
      <c r="E5" s="94"/>
      <c r="F5" s="94"/>
      <c r="G5" s="94"/>
      <c r="H5" s="94"/>
      <c r="I5" s="95"/>
      <c r="J5" s="46" t="s">
        <v>101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tr">
        <f ca="1">+CONCATENATE("Santiago de Cali, ",TEXT(TODAY(),"MMMM DD YYYY"))</f>
        <v>Santiago de Cali, junio 25 2024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tr">
        <f>+'FOR-CSA-018'!C12</f>
        <v>Señores : ENDOCIRUJANOS SAS</v>
      </c>
      <c r="J11" s="54"/>
    </row>
    <row r="12" spans="2:10" ht="13" x14ac:dyDescent="0.3">
      <c r="B12" s="53"/>
      <c r="C12" s="55" t="str">
        <f>+'FOR-CSA-018'!C13</f>
        <v>NIT: 805019877</v>
      </c>
      <c r="J12" s="54"/>
    </row>
    <row r="13" spans="2:10" x14ac:dyDescent="0.25">
      <c r="B13" s="53"/>
      <c r="J13" s="54"/>
    </row>
    <row r="14" spans="2:10" x14ac:dyDescent="0.25">
      <c r="B14" s="53"/>
      <c r="C14" s="35" t="s">
        <v>102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77"/>
      <c r="D16" s="56"/>
      <c r="H16" s="78" t="s">
        <v>103</v>
      </c>
      <c r="I16" s="78" t="s">
        <v>104</v>
      </c>
      <c r="J16" s="54"/>
    </row>
    <row r="17" spans="2:10" ht="13" x14ac:dyDescent="0.3">
      <c r="B17" s="53"/>
      <c r="C17" s="55" t="s">
        <v>81</v>
      </c>
      <c r="D17" s="55"/>
      <c r="E17" s="55"/>
      <c r="F17" s="55"/>
      <c r="H17" s="59">
        <f>+SUM(H18:H21)</f>
        <v>4</v>
      </c>
      <c r="I17" s="79">
        <f>+SUM(I18:I21)</f>
        <v>43999672</v>
      </c>
      <c r="J17" s="54"/>
    </row>
    <row r="18" spans="2:10" x14ac:dyDescent="0.25">
      <c r="B18" s="53"/>
      <c r="C18" s="35" t="s">
        <v>82</v>
      </c>
      <c r="H18" s="80">
        <f>+'FOR-CSA-018'!H19</f>
        <v>4</v>
      </c>
      <c r="I18" s="81">
        <f>+'FOR-CSA-018'!I19</f>
        <v>43999672</v>
      </c>
      <c r="J18" s="54"/>
    </row>
    <row r="19" spans="2:10" x14ac:dyDescent="0.25">
      <c r="B19" s="53"/>
      <c r="C19" s="35" t="s">
        <v>83</v>
      </c>
      <c r="H19" s="80">
        <f>+'FOR-CSA-018'!H20</f>
        <v>0</v>
      </c>
      <c r="I19" s="81">
        <f>+'FOR-CSA-018'!I20</f>
        <v>0</v>
      </c>
      <c r="J19" s="54"/>
    </row>
    <row r="20" spans="2:10" x14ac:dyDescent="0.25">
      <c r="B20" s="53"/>
      <c r="C20" s="35" t="s">
        <v>85</v>
      </c>
      <c r="H20" s="80">
        <f>+'FOR-CSA-018'!H22</f>
        <v>0</v>
      </c>
      <c r="I20" s="81">
        <f>+'FOR-CSA-018'!I22</f>
        <v>0</v>
      </c>
      <c r="J20" s="54"/>
    </row>
    <row r="21" spans="2:10" x14ac:dyDescent="0.25">
      <c r="B21" s="53"/>
      <c r="C21" s="35" t="s">
        <v>105</v>
      </c>
      <c r="H21" s="80">
        <f>+'FOR-CSA-018'!H24</f>
        <v>0</v>
      </c>
      <c r="I21" s="81">
        <f>+'FOR-CSA-018'!I24</f>
        <v>0</v>
      </c>
      <c r="J21" s="54"/>
    </row>
    <row r="22" spans="2:10" ht="13" x14ac:dyDescent="0.3">
      <c r="B22" s="53"/>
      <c r="C22" s="55" t="s">
        <v>106</v>
      </c>
      <c r="D22" s="55"/>
      <c r="E22" s="55"/>
      <c r="F22" s="55"/>
      <c r="H22" s="59">
        <f>SUM(H18:H21)</f>
        <v>4</v>
      </c>
      <c r="I22" s="79">
        <f>+SUBTOTAL(9,I18:I21)</f>
        <v>43999672</v>
      </c>
      <c r="J22" s="54"/>
    </row>
    <row r="23" spans="2:10" ht="13.5" thickBot="1" x14ac:dyDescent="0.35">
      <c r="B23" s="53"/>
      <c r="C23" s="55"/>
      <c r="D23" s="55"/>
      <c r="H23" s="82"/>
      <c r="I23" s="83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tr">
        <f>+'FOR-CSA-018'!C37</f>
        <v>Luz Amanda Portilla</v>
      </c>
      <c r="D28" s="71"/>
      <c r="G28" s="71" t="s">
        <v>95</v>
      </c>
      <c r="H28" s="72"/>
      <c r="I28" s="70"/>
      <c r="J28" s="54"/>
    </row>
    <row r="29" spans="2:10" ht="13" x14ac:dyDescent="0.3">
      <c r="B29" s="53"/>
      <c r="C29" s="73" t="str">
        <f>+'FOR-CSA-018'!C38</f>
        <v>Auxiliar Facturacion y cartera</v>
      </c>
      <c r="D29" s="73"/>
      <c r="G29" s="73" t="s">
        <v>107</v>
      </c>
      <c r="H29" s="70"/>
      <c r="I29" s="70"/>
      <c r="J29" s="54"/>
    </row>
    <row r="30" spans="2:10" ht="18.75" customHeight="1" thickBot="1" x14ac:dyDescent="0.3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2024-06-23T20:13:33Z</cp:lastPrinted>
  <dcterms:created xsi:type="dcterms:W3CDTF">2022-06-01T14:39:12Z</dcterms:created>
  <dcterms:modified xsi:type="dcterms:W3CDTF">2024-06-25T14:56:36Z</dcterms:modified>
</cp:coreProperties>
</file>