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099124_ESE HOSP SAN JOSE LA CELI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9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17" i="5" s="1"/>
  <c r="I17" i="5"/>
  <c r="C12" i="5"/>
  <c r="C11" i="5"/>
  <c r="C9" i="5"/>
  <c r="I30" i="4"/>
  <c r="H30" i="4"/>
  <c r="I28" i="4"/>
  <c r="H28" i="4"/>
  <c r="I25" i="4"/>
  <c r="H25" i="4"/>
  <c r="C10" i="4"/>
  <c r="H32" i="4" l="1"/>
  <c r="H33" i="4" s="1"/>
  <c r="I32" i="4"/>
  <c r="I33" i="4" s="1"/>
  <c r="H22" i="5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<sst xmlns="http://schemas.openxmlformats.org/spreadsheetml/2006/main" count="200" uniqueCount="119">
  <si>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</si>
  <si>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</si>
  <si>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</si>
  <si>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</si>
  <si>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</si>
  <si>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</si>
  <si>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</si>
  <si>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</si>
  <si>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</si>
  <si>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</si>
  <si>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</si>
  <si>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</si>
  <si>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ESE HOSPITAL SAN JOSE LA CELIA</t>
  </si>
  <si>
    <t>FE</t>
  </si>
  <si>
    <t>26/07/2023</t>
  </si>
  <si>
    <t>04/03/2024</t>
  </si>
  <si>
    <t>07/03/2024</t>
  </si>
  <si>
    <t>09/03/2024</t>
  </si>
  <si>
    <t>29/03/2024</t>
  </si>
  <si>
    <t>10/05/2024</t>
  </si>
  <si>
    <t>09/08/2023</t>
  </si>
  <si>
    <t>21/05/2024</t>
  </si>
  <si>
    <t>CAPITA</t>
  </si>
  <si>
    <t>LA CELIA</t>
  </si>
  <si>
    <t>EVENTO</t>
  </si>
  <si>
    <t>URGENCIAS</t>
  </si>
  <si>
    <t>AMBULATORIO</t>
  </si>
  <si>
    <t>FACT</t>
  </si>
  <si>
    <t>LLAVE</t>
  </si>
  <si>
    <t>ESTADO EPS 26-06-2024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</si>
  <si>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</si>
  <si>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</si>
  <si>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</si>
  <si>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</si>
  <si>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</si>
  <si>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</si>
  <si>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</si>
  <si>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</si>
  <si>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</si>
  <si>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</si>
  <si>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</si>
  <si>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</si>
  <si>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</si>
  <si>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</si>
  <si>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</si>
  <si>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</si>
  <si>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</si>
  <si>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</si>
  <si>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</si>
  <si>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</si>
  <si>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</si>
  <si>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</si>
  <si>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</si>
  <si>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</si>
  <si>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</si>
  <si>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</si>
  <si>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FE60942</t>
  </si>
  <si>
    <t>800099124_FE60942</t>
  </si>
  <si>
    <t>Factura pendiente en programacion de pago</t>
  </si>
  <si>
    <t>Auditada sin contabilizar</t>
  </si>
  <si>
    <t>FE33768</t>
  </si>
  <si>
    <t>800099124_FE33768</t>
  </si>
  <si>
    <t>Finalizada</t>
  </si>
  <si>
    <t>FE41509</t>
  </si>
  <si>
    <t>800099124_FE41509</t>
  </si>
  <si>
    <t>FE41785</t>
  </si>
  <si>
    <t>800099124_FE41785</t>
  </si>
  <si>
    <t>FE42458</t>
  </si>
  <si>
    <t>800099124_FE42458</t>
  </si>
  <si>
    <t>FE41685</t>
  </si>
  <si>
    <t>800099124_FE41685</t>
  </si>
  <si>
    <t>Factura en proceso interno</t>
  </si>
  <si>
    <t>Para auditoria de pertinencia</t>
  </si>
  <si>
    <t>FE41786</t>
  </si>
  <si>
    <t>800099124_FE41786</t>
  </si>
  <si>
    <t>19.02.2024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</si>
  <si>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</si>
  <si>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</si>
  <si>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</si>
  <si>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</si>
  <si>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</si>
  <si>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</si>
  <si>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</si>
  <si>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</si>
  <si>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</si>
  <si>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</si>
  <si>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</si>
  <si>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</si>
  <si>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</si>
  <si>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</si>
  <si>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</si>
  <si>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</si>
  <si>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</si>
  <si>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</si>
  <si>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</si>
  <si>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</si>
  <si>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</si>
  <si>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</si>
  <si>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</si>
  <si>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</si>
  <si>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</si>
  <si>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</si>
  <si>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</si>
  <si>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</si>
  <si>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</si>
  <si>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</si>
  <si>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</si>
  <si>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</si>
  <si>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</si>
  <si>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</si>
  <si>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</si>
  <si>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</si>
  <si>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</si>
  <si>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</si>
  <si>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</si>
  <si>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SAN JOSE LA CELIA</t>
  </si>
  <si>
    <t>NIT: 800099124</t>
  </si>
  <si>
    <t>Cartera - Facturación</t>
  </si>
  <si>
    <t>E.S.E. Hospital San José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</si>
</sst>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.0_-;\-&quot;$&quot;\ * #,##0.0_-;_-&quot;$&quot;\ * &quot;-&quot;??_-;_-@_-"/>
    <numFmt numFmtId="165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" fillId="0" borderId="0"/>
    <xf numFmtId="168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2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0" fillId="0" borderId="1" xfId="0" quotePrefix="1" applyBorder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3" borderId="1" xfId="2" applyNumberFormat="1" applyFont="1" applyFill="1" applyBorder="1" applyAlignment="1">
      <alignment horizontal="center" vertical="center" wrapText="1"/>
    </xf>
    <xf numFmtId="0" fontId="5" fillId="3" borderId="1" xfId="0" applyNumberFormat="1" applyFont="1" applyFill="1" applyBorder="1" applyAlignment="1">
      <alignment horizontal="center" vertical="center" wrapText="1"/>
    </xf>
    <xf numFmtId="165" fontId="5" fillId="4" borderId="1" xfId="2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6" fontId="7" fillId="0" borderId="1" xfId="0" applyNumberFormat="1" applyFont="1" applyBorder="1" applyAlignment="1">
      <alignment vertical="center"/>
    </xf>
    <xf numFmtId="0" fontId="6" fillId="2" borderId="1" xfId="0" applyFont="1" applyFill="1" applyBorder="1" applyAlignment="1">
      <alignment vertical="center"/>
    </xf>
    <xf numFmtId="0" fontId="7" fillId="0" borderId="1" xfId="0" applyFont="1" applyBorder="1" applyAlignment="1"/>
    <xf numFmtId="166" fontId="7" fillId="0" borderId="1" xfId="1" applyNumberFormat="1" applyFont="1" applyBorder="1" applyAlignment="1"/>
    <xf numFmtId="0" fontId="7" fillId="0" borderId="1" xfId="1" applyNumberFormat="1" applyFont="1" applyBorder="1" applyAlignment="1"/>
    <xf numFmtId="14" fontId="7" fillId="0" borderId="1" xfId="0" applyNumberFormat="1" applyFont="1" applyBorder="1" applyAlignment="1"/>
    <xf numFmtId="0" fontId="7" fillId="0" borderId="0" xfId="0" applyFont="1" applyAlignment="1"/>
    <xf numFmtId="14" fontId="7" fillId="0" borderId="0" xfId="0" applyNumberFormat="1" applyFont="1" applyAlignment="1"/>
    <xf numFmtId="164" fontId="7" fillId="0" borderId="0" xfId="1" applyNumberFormat="1" applyFont="1" applyAlignment="1"/>
    <xf numFmtId="0" fontId="6" fillId="0" borderId="0" xfId="0" applyFont="1" applyAlignment="1"/>
    <xf numFmtId="0" fontId="7" fillId="0" borderId="0" xfId="0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7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9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70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70" fontId="10" fillId="0" borderId="13" xfId="3" applyNumberFormat="1" applyFont="1" applyBorder="1" applyAlignment="1">
      <alignment horizontal="right"/>
    </xf>
    <xf numFmtId="170" fontId="9" fillId="0" borderId="0" xfId="3" applyNumberFormat="1" applyFont="1"/>
    <xf numFmtId="170" fontId="10" fillId="0" borderId="9" xfId="3" applyNumberFormat="1" applyFont="1" applyBorder="1"/>
    <xf numFmtId="170" fontId="9" fillId="0" borderId="9" xfId="3" applyNumberFormat="1" applyFont="1" applyBorder="1"/>
    <xf numFmtId="170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2" borderId="0" xfId="3" applyFont="1" applyFill="1"/>
    <xf numFmtId="0" fontId="10" fillId="0" borderId="0" xfId="3" applyFont="1" applyAlignment="1">
      <alignment horizontal="center"/>
    </xf>
    <xf numFmtId="171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1" fontId="9" fillId="0" borderId="0" xfId="5" applyNumberFormat="1" applyFont="1" applyAlignment="1">
      <alignment horizontal="right"/>
    </xf>
    <xf numFmtId="172" fontId="9" fillId="0" borderId="13" xfId="5" applyNumberFormat="1" applyFont="1" applyBorder="1" applyAlignment="1">
      <alignment horizontal="center"/>
    </xf>
    <xf numFmtId="171" fontId="9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69.730323263888" createdVersion="5" refreshedVersion="5" minRefreshableVersion="3" recordCount="7">
  <cacheSource type="worksheet">
    <worksheetSource ref="A1:AL8" sheet="ESTADO DE CADA FACTURA"/>
  </cacheSource>
  <cacheFields count="38">
    <cacheField name="NIT IPS" numFmtId="0">
      <sharedItems containsSemiMixedTypes="0" containsString="0" containsNumber="1" containsInteger="1" minValue="800099124" maxValue="80009912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3768" maxValue="6094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7-26T00:00:00" maxDate="2024-05-11T00:00:00"/>
    </cacheField>
    <cacheField name="IPS Fecha radicado" numFmtId="14">
      <sharedItems containsSemiMixedTypes="0" containsNonDate="0" containsDate="1" containsString="0" minDate="2023-08-09T00:00:00" maxDate="2024-05-22T00:00:00"/>
    </cacheField>
    <cacheField name="IPS Valor Factura" numFmtId="6">
      <sharedItems containsSemiMixedTypes="0" containsString="0" containsNumber="1" containsInteger="1" minValue="180800" maxValue="6172775"/>
    </cacheField>
    <cacheField name="IPS Saldo Factura" numFmtId="6">
      <sharedItems containsSemiMixedTypes="0" containsString="0" containsNumber="1" containsInteger="1" minValue="10411" maxValue="6172775"/>
    </cacheField>
    <cacheField name="Tipo de Contrato" numFmtId="0">
      <sharedItems/>
    </cacheField>
    <cacheField name="ESTADO EPS 26-06-2024" numFmtId="0">
      <sharedItems count="3">
        <s v="Factura pendiente en programacion de pago"/>
        <s v="Factura cancelada"/>
        <s v="Factura en proceso interno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182211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81809" maxValue="2201481809"/>
    </cacheField>
    <cacheField name="FECHA COMPENSACION SAP" numFmtId="14">
      <sharedItems containsBlank="1"/>
    </cacheField>
    <cacheField name="VALOR TRANFERENCIA" numFmtId="166">
      <sharedItems containsSemiMixedTypes="0" containsString="0" containsNumber="1" containsInteger="1" minValue="0" maxValue="80711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7-26T00:00:00" maxDate="2024-05-09T00:00:00"/>
    </cacheField>
    <cacheField name="Fecha Radicacion" numFmtId="14">
      <sharedItems containsSemiMixedTypes="0" containsNonDate="0" containsDate="1" containsString="0" minDate="2023-08-09T00:00:00" maxDate="2024-06-05T00:00:00"/>
    </cacheField>
    <cacheField name="Fecha Devolucion" numFmtId="14">
      <sharedItems containsNonDate="0" containsString="0" containsBlank="1"/>
    </cacheField>
    <cacheField name="Valor Bruto" numFmtId="166">
      <sharedItems containsSemiMixedTypes="0" containsString="0" containsNumber="1" containsInteger="1" minValue="180800" maxValue="6172775"/>
    </cacheField>
    <cacheField name="Valor Inicio Factura" numFmtId="166">
      <sharedItems containsSemiMixedTypes="0" containsString="0" containsNumber="1" containsInteger="1" minValue="0" maxValue="860956"/>
    </cacheField>
    <cacheField name="Valor Aprobado" numFmtId="166">
      <sharedItems containsSemiMixedTypes="0" containsString="0" containsNumber="1" containsInteger="1" minValue="0" maxValue="860956"/>
    </cacheField>
    <cacheField name="Valor Deducible " numFmtId="166">
      <sharedItems containsSemiMixedTypes="0" containsString="0" containsNumber="1" containsInteger="1" minValue="0" maxValue="0"/>
    </cacheField>
    <cacheField name="Valor Autorizado" numFmtId="166">
      <sharedItems containsSemiMixedTypes="0" containsString="0" containsNumber="1" containsInteger="1" minValue="0" maxValue="240000"/>
    </cacheField>
    <cacheField name="Valor Rete Fuen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0"/>
    </cacheField>
    <cacheField name="Valor Nota Credito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6">
      <sharedItems containsSemiMixedTypes="0" containsString="0" containsNumber="1" containsInteger="1" minValue="0" maxValue="86095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00099124"/>
    <s v="ESE HOSPITAL SAN JOSE LA CELIA"/>
    <s v="FE"/>
    <n v="60942"/>
    <s v="FE60942"/>
    <s v="800099124_FE60942"/>
    <d v="2024-05-10T00:00:00"/>
    <d v="2024-05-10T00:00:00"/>
    <n v="6172775"/>
    <n v="6172775"/>
    <s v="CAPITA"/>
    <x v="0"/>
    <n v="0"/>
    <m/>
    <n v="0"/>
    <n v="0"/>
    <m/>
    <m/>
    <n v="0"/>
    <s v="Auditada sin contabilizar"/>
    <d v="2024-05-08T00:00:00"/>
    <d v="2024-05-10T00:00:00"/>
    <m/>
    <n v="6172775"/>
    <n v="0"/>
    <n v="0"/>
    <n v="0"/>
    <n v="0"/>
    <n v="0"/>
    <n v="0"/>
    <n v="0"/>
    <n v="0"/>
    <n v="0"/>
    <n v="0"/>
    <m/>
    <m/>
    <m/>
    <n v="0"/>
  </r>
  <r>
    <n v="800099124"/>
    <s v="ESE HOSPITAL SAN JOSE LA CELIA"/>
    <s v="FE"/>
    <n v="33768"/>
    <s v="FE33768"/>
    <s v="800099124_FE33768"/>
    <d v="2023-07-26T00:00:00"/>
    <d v="2023-08-09T00:00:00"/>
    <n v="182211"/>
    <n v="10411"/>
    <s v="EVENTO"/>
    <x v="1"/>
    <n v="0"/>
    <m/>
    <n v="182211"/>
    <n v="0"/>
    <n v="2201481809"/>
    <s v="19.02.2024"/>
    <n v="807110"/>
    <s v="Finalizada"/>
    <d v="2023-07-26T00:00:00"/>
    <d v="2023-08-09T00:00:00"/>
    <m/>
    <n v="182211"/>
    <n v="182211"/>
    <n v="182211"/>
    <n v="0"/>
    <n v="240000"/>
    <n v="0"/>
    <n v="0"/>
    <n v="0"/>
    <n v="0"/>
    <n v="0"/>
    <n v="0"/>
    <m/>
    <m/>
    <m/>
    <n v="182211"/>
  </r>
  <r>
    <n v="800099124"/>
    <s v="ESE HOSPITAL SAN JOSE LA CELIA"/>
    <s v="FE"/>
    <n v="41509"/>
    <s v="FE41509"/>
    <s v="800099124_FE41509"/>
    <d v="2024-03-04T00:00:00"/>
    <d v="2024-05-21T00:00:00"/>
    <n v="194613"/>
    <n v="194613"/>
    <s v="EVENTO"/>
    <x v="0"/>
    <n v="0"/>
    <m/>
    <n v="0"/>
    <n v="0"/>
    <m/>
    <m/>
    <n v="0"/>
    <s v="Finalizada"/>
    <d v="2024-03-04T00:00:00"/>
    <d v="2024-06-04T00:00:00"/>
    <m/>
    <n v="194613"/>
    <n v="194613"/>
    <n v="194613"/>
    <n v="0"/>
    <n v="240000"/>
    <n v="0"/>
    <n v="0"/>
    <n v="0"/>
    <n v="0"/>
    <n v="0"/>
    <n v="0"/>
    <m/>
    <m/>
    <m/>
    <n v="194613"/>
  </r>
  <r>
    <n v="800099124"/>
    <s v="ESE HOSPITAL SAN JOSE LA CELIA"/>
    <s v="FE"/>
    <n v="41785"/>
    <s v="FE41785"/>
    <s v="800099124_FE41785"/>
    <d v="2024-03-09T00:00:00"/>
    <d v="2024-05-21T00:00:00"/>
    <n v="860956"/>
    <n v="860956"/>
    <s v="EVENTO"/>
    <x v="0"/>
    <n v="0"/>
    <m/>
    <n v="0"/>
    <n v="0"/>
    <m/>
    <m/>
    <n v="0"/>
    <s v="Finalizada"/>
    <d v="2024-03-09T00:00:00"/>
    <d v="2024-06-04T00:00:00"/>
    <m/>
    <n v="860956"/>
    <n v="860956"/>
    <n v="860956"/>
    <n v="0"/>
    <n v="240000"/>
    <n v="0"/>
    <n v="0"/>
    <n v="0"/>
    <n v="0"/>
    <n v="0"/>
    <n v="0"/>
    <m/>
    <m/>
    <m/>
    <n v="860956"/>
  </r>
  <r>
    <n v="800099124"/>
    <s v="ESE HOSPITAL SAN JOSE LA CELIA"/>
    <s v="FE"/>
    <n v="42458"/>
    <s v="FE42458"/>
    <s v="800099124_FE42458"/>
    <d v="2024-03-29T00:00:00"/>
    <d v="2024-05-21T00:00:00"/>
    <n v="180800"/>
    <n v="180800"/>
    <s v="EVENTO"/>
    <x v="0"/>
    <n v="0"/>
    <m/>
    <n v="0"/>
    <n v="0"/>
    <m/>
    <m/>
    <n v="0"/>
    <s v="Finalizada"/>
    <d v="2024-03-29T00:00:00"/>
    <d v="2024-06-04T00:00:00"/>
    <m/>
    <n v="180800"/>
    <n v="180800"/>
    <n v="180800"/>
    <n v="0"/>
    <n v="240000"/>
    <n v="0"/>
    <n v="0"/>
    <n v="0"/>
    <n v="0"/>
    <n v="0"/>
    <n v="0"/>
    <m/>
    <m/>
    <m/>
    <n v="180800"/>
  </r>
  <r>
    <n v="800099124"/>
    <s v="ESE HOSPITAL SAN JOSE LA CELIA"/>
    <s v="FE"/>
    <n v="41685"/>
    <s v="FE41685"/>
    <s v="800099124_FE41685"/>
    <d v="2024-03-07T00:00:00"/>
    <d v="2024-05-21T00:00:00"/>
    <n v="341171"/>
    <n v="341171"/>
    <s v="EVENTO"/>
    <x v="2"/>
    <n v="0"/>
    <m/>
    <n v="0"/>
    <n v="0"/>
    <m/>
    <m/>
    <n v="0"/>
    <s v="Para auditoria de pertinencia"/>
    <d v="2024-03-07T00:00:00"/>
    <d v="2024-06-04T00:00:00"/>
    <m/>
    <n v="341171"/>
    <n v="0"/>
    <n v="0"/>
    <n v="0"/>
    <n v="0"/>
    <n v="0"/>
    <n v="0"/>
    <n v="0"/>
    <n v="0"/>
    <n v="0"/>
    <n v="0"/>
    <m/>
    <m/>
    <m/>
    <n v="0"/>
  </r>
  <r>
    <n v="800099124"/>
    <s v="ESE HOSPITAL SAN JOSE LA CELIA"/>
    <s v="FE"/>
    <n v="41786"/>
    <s v="FE41786"/>
    <s v="800099124_FE41786"/>
    <d v="2024-03-09T00:00:00"/>
    <d v="2024-05-21T00:00:00"/>
    <n v="777859"/>
    <n v="777859"/>
    <s v="EVENTO"/>
    <x v="2"/>
    <n v="0"/>
    <m/>
    <n v="0"/>
    <n v="0"/>
    <m/>
    <m/>
    <n v="0"/>
    <s v="Para auditoria de pertinencia"/>
    <d v="2024-03-09T00:00:00"/>
    <d v="2024-06-04T00:00:00"/>
    <m/>
    <n v="777859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6" showAll="0"/>
    <pivotField dataField="1" numFmtId="6" showAll="0"/>
    <pivotField showAll="0"/>
    <pivotField axis="axisRow" showAll="0">
      <items count="4">
        <item x="1"/>
        <item x="2"/>
        <item x="0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numFmtId="166" showAll="0"/>
    <pivotField showAll="0"/>
    <pivotField numFmtId="14" showAll="0"/>
    <pivotField numFmtId="14"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1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8"/>
  <sheetViews>
    <sheetView showGridLines="0" zoomScale="120" zoomScaleNormal="120" workbookViewId="0">
      <selection activeCell="A2" sqref="A2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0.1796875" customWidth="1"/>
    <col min="6" max="6" width="14.7265625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ht="15" customHeight="1" x14ac:dyDescent="0.35">
      <c r="A2" s="1">
        <v>800099124</v>
      </c>
      <c r="B2" s="1" t="s">
        <v>12</v>
      </c>
      <c r="C2" s="1" t="s">
        <v>13</v>
      </c>
      <c r="D2" s="1">
        <v>33768</v>
      </c>
      <c r="E2" s="5" t="s">
        <v>14</v>
      </c>
      <c r="F2" s="5" t="s">
        <v>20</v>
      </c>
      <c r="G2" s="1">
        <v>182211</v>
      </c>
      <c r="H2" s="1">
        <v>10411</v>
      </c>
      <c r="I2" s="4" t="s">
        <v>24</v>
      </c>
      <c r="J2" s="4" t="s">
        <v>23</v>
      </c>
      <c r="K2" s="4" t="s">
        <v>25</v>
      </c>
      <c r="L2" s="4"/>
    </row>
    <row r="3" spans="1:12" ht="15" customHeight="1" x14ac:dyDescent="0.35">
      <c r="A3" s="1">
        <v>800099124</v>
      </c>
      <c r="B3" s="1" t="s">
        <v>12</v>
      </c>
      <c r="C3" s="1" t="s">
        <v>13</v>
      </c>
      <c r="D3" s="1">
        <v>41509</v>
      </c>
      <c r="E3" s="5" t="s">
        <v>15</v>
      </c>
      <c r="F3" s="5" t="s">
        <v>21</v>
      </c>
      <c r="G3" s="1">
        <v>194613</v>
      </c>
      <c r="H3" s="1">
        <v>194613</v>
      </c>
      <c r="I3" s="4" t="s">
        <v>24</v>
      </c>
      <c r="J3" s="4" t="s">
        <v>23</v>
      </c>
      <c r="K3" s="4" t="s">
        <v>25</v>
      </c>
      <c r="L3" s="4"/>
    </row>
    <row r="4" spans="1:12" x14ac:dyDescent="0.35">
      <c r="A4" s="1">
        <v>800099124</v>
      </c>
      <c r="B4" s="1" t="s">
        <v>12</v>
      </c>
      <c r="C4" s="1" t="s">
        <v>13</v>
      </c>
      <c r="D4" s="1">
        <v>41685</v>
      </c>
      <c r="E4" s="5" t="s">
        <v>16</v>
      </c>
      <c r="F4" s="5" t="s">
        <v>21</v>
      </c>
      <c r="G4" s="1">
        <v>341171</v>
      </c>
      <c r="H4" s="1">
        <v>341171</v>
      </c>
      <c r="I4" s="4" t="s">
        <v>24</v>
      </c>
      <c r="J4" s="4" t="s">
        <v>23</v>
      </c>
      <c r="K4" s="4" t="s">
        <v>25</v>
      </c>
      <c r="L4" s="1"/>
    </row>
    <row r="5" spans="1:12" x14ac:dyDescent="0.35">
      <c r="A5" s="1">
        <v>800099124</v>
      </c>
      <c r="B5" s="1" t="s">
        <v>12</v>
      </c>
      <c r="C5" s="1" t="s">
        <v>13</v>
      </c>
      <c r="D5" s="1">
        <v>41785</v>
      </c>
      <c r="E5" s="5" t="s">
        <v>17</v>
      </c>
      <c r="F5" s="5" t="s">
        <v>21</v>
      </c>
      <c r="G5" s="1">
        <v>860956</v>
      </c>
      <c r="H5" s="1">
        <v>860956</v>
      </c>
      <c r="I5" s="4" t="s">
        <v>24</v>
      </c>
      <c r="J5" s="4" t="s">
        <v>23</v>
      </c>
      <c r="K5" s="4" t="s">
        <v>25</v>
      </c>
      <c r="L5" s="1"/>
    </row>
    <row r="6" spans="1:12" x14ac:dyDescent="0.35">
      <c r="A6" s="1">
        <v>800099124</v>
      </c>
      <c r="B6" s="1" t="s">
        <v>12</v>
      </c>
      <c r="C6" s="1" t="s">
        <v>13</v>
      </c>
      <c r="D6" s="1">
        <v>41786</v>
      </c>
      <c r="E6" s="5" t="s">
        <v>17</v>
      </c>
      <c r="F6" s="5" t="s">
        <v>21</v>
      </c>
      <c r="G6" s="1">
        <v>777859</v>
      </c>
      <c r="H6" s="1">
        <v>777859</v>
      </c>
      <c r="I6" s="4" t="s">
        <v>24</v>
      </c>
      <c r="J6" s="4" t="s">
        <v>23</v>
      </c>
      <c r="K6" s="4" t="s">
        <v>25</v>
      </c>
      <c r="L6" s="1"/>
    </row>
    <row r="7" spans="1:12" x14ac:dyDescent="0.35">
      <c r="A7" s="1">
        <v>800099124</v>
      </c>
      <c r="B7" s="1" t="s">
        <v>12</v>
      </c>
      <c r="C7" s="1" t="s">
        <v>13</v>
      </c>
      <c r="D7" s="1">
        <v>42458</v>
      </c>
      <c r="E7" s="5" t="s">
        <v>18</v>
      </c>
      <c r="F7" s="5" t="s">
        <v>21</v>
      </c>
      <c r="G7" s="1">
        <v>180800</v>
      </c>
      <c r="H7" s="1">
        <v>180800</v>
      </c>
      <c r="I7" s="4" t="s">
        <v>24</v>
      </c>
      <c r="J7" s="4" t="s">
        <v>23</v>
      </c>
      <c r="K7" s="4" t="s">
        <v>25</v>
      </c>
      <c r="L7" s="1"/>
    </row>
    <row r="8" spans="1:12" x14ac:dyDescent="0.35">
      <c r="A8" s="1">
        <v>800099124</v>
      </c>
      <c r="B8" s="1" t="s">
        <v>12</v>
      </c>
      <c r="C8" s="1" t="s">
        <v>13</v>
      </c>
      <c r="D8" s="1">
        <v>60942</v>
      </c>
      <c r="E8" s="5" t="s">
        <v>19</v>
      </c>
      <c r="F8" s="5" t="s">
        <v>19</v>
      </c>
      <c r="G8" s="1">
        <v>6172775</v>
      </c>
      <c r="H8" s="1">
        <v>6172775</v>
      </c>
      <c r="I8" s="4" t="s">
        <v>22</v>
      </c>
      <c r="J8" s="4" t="s">
        <v>23</v>
      </c>
      <c r="K8" s="4" t="s">
        <v>26</v>
      </c>
      <c r="L8" s="1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9" t="s">
        <v>79</v>
      </c>
      <c r="B3" t="s">
        <v>77</v>
      </c>
      <c r="C3" t="s">
        <v>78</v>
      </c>
    </row>
    <row r="4" spans="1:3" x14ac:dyDescent="0.35">
      <c r="A4" s="30" t="s">
        <v>76</v>
      </c>
      <c r="B4" s="28">
        <v>1</v>
      </c>
      <c r="C4" s="28">
        <v>10411</v>
      </c>
    </row>
    <row r="5" spans="1:3" x14ac:dyDescent="0.35">
      <c r="A5" s="30" t="s">
        <v>71</v>
      </c>
      <c r="B5" s="28">
        <v>2</v>
      </c>
      <c r="C5" s="28">
        <v>1119030</v>
      </c>
    </row>
    <row r="6" spans="1:3" x14ac:dyDescent="0.35">
      <c r="A6" s="30" t="s">
        <v>58</v>
      </c>
      <c r="B6" s="28">
        <v>4</v>
      </c>
      <c r="C6" s="28">
        <v>7409144</v>
      </c>
    </row>
    <row r="7" spans="1:3" x14ac:dyDescent="0.35">
      <c r="A7" s="30" t="s">
        <v>80</v>
      </c>
      <c r="B7" s="28">
        <v>7</v>
      </c>
      <c r="C7" s="28">
        <v>8538585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9"/>
  <sheetViews>
    <sheetView workbookViewId="0">
      <selection activeCell="A4" sqref="A4"/>
    </sheetView>
  </sheetViews>
  <sheetFormatPr baseColWidth="10" defaultRowHeight="14.5" x14ac:dyDescent="0.35"/>
  <sheetData>
    <row r="1" spans="1:38" ht="30" x14ac:dyDescent="0.35">
      <c r="A1" s="6" t="s">
        <v>6</v>
      </c>
      <c r="B1" s="6" t="s">
        <v>8</v>
      </c>
      <c r="C1" s="6" t="s">
        <v>0</v>
      </c>
      <c r="D1" s="6" t="s">
        <v>1</v>
      </c>
      <c r="E1" s="6" t="s">
        <v>27</v>
      </c>
      <c r="F1" s="6" t="s">
        <v>28</v>
      </c>
      <c r="G1" s="7" t="s">
        <v>2</v>
      </c>
      <c r="H1" s="7" t="s">
        <v>3</v>
      </c>
      <c r="I1" s="8" t="s">
        <v>4</v>
      </c>
      <c r="J1" s="6" t="s">
        <v>5</v>
      </c>
      <c r="K1" s="9" t="s">
        <v>7</v>
      </c>
      <c r="L1" s="10" t="s">
        <v>29</v>
      </c>
      <c r="M1" s="11" t="s">
        <v>30</v>
      </c>
      <c r="N1" s="12" t="s">
        <v>31</v>
      </c>
      <c r="O1" s="13" t="s">
        <v>32</v>
      </c>
      <c r="P1" s="13" t="s">
        <v>33</v>
      </c>
      <c r="Q1" s="14" t="s">
        <v>34</v>
      </c>
      <c r="R1" s="14" t="s">
        <v>35</v>
      </c>
      <c r="S1" s="13" t="s">
        <v>36</v>
      </c>
      <c r="T1" s="6" t="s">
        <v>37</v>
      </c>
      <c r="U1" s="6" t="s">
        <v>38</v>
      </c>
      <c r="V1" s="6" t="s">
        <v>39</v>
      </c>
      <c r="W1" s="6" t="s">
        <v>40</v>
      </c>
      <c r="X1" s="6" t="s">
        <v>41</v>
      </c>
      <c r="Y1" s="6" t="s">
        <v>42</v>
      </c>
      <c r="Z1" s="6" t="s">
        <v>43</v>
      </c>
      <c r="AA1" s="6" t="s">
        <v>44</v>
      </c>
      <c r="AB1" s="6" t="s">
        <v>45</v>
      </c>
      <c r="AC1" s="6" t="s">
        <v>46</v>
      </c>
      <c r="AD1" s="6" t="s">
        <v>47</v>
      </c>
      <c r="AE1" s="6" t="s">
        <v>48</v>
      </c>
      <c r="AF1" s="6" t="s">
        <v>49</v>
      </c>
      <c r="AG1" s="6" t="s">
        <v>50</v>
      </c>
      <c r="AH1" s="14" t="s">
        <v>51</v>
      </c>
      <c r="AI1" s="14" t="s">
        <v>52</v>
      </c>
      <c r="AJ1" s="14" t="s">
        <v>53</v>
      </c>
      <c r="AK1" s="14" t="s">
        <v>54</v>
      </c>
      <c r="AL1" s="6" t="s">
        <v>55</v>
      </c>
    </row>
    <row r="2" spans="1:38" x14ac:dyDescent="0.35">
      <c r="A2" s="15">
        <v>800099124</v>
      </c>
      <c r="B2" s="15" t="s">
        <v>12</v>
      </c>
      <c r="C2" s="15" t="s">
        <v>13</v>
      </c>
      <c r="D2" s="15">
        <v>60942</v>
      </c>
      <c r="E2" s="15" t="s">
        <v>56</v>
      </c>
      <c r="F2" s="15" t="s">
        <v>57</v>
      </c>
      <c r="G2" s="16">
        <v>45422</v>
      </c>
      <c r="H2" s="16">
        <v>45422</v>
      </c>
      <c r="I2" s="17">
        <v>6172775</v>
      </c>
      <c r="J2" s="17">
        <v>6172775</v>
      </c>
      <c r="K2" s="18" t="s">
        <v>22</v>
      </c>
      <c r="L2" s="19" t="s">
        <v>58</v>
      </c>
      <c r="M2" s="20">
        <v>0</v>
      </c>
      <c r="N2" s="21"/>
      <c r="O2" s="20">
        <v>0</v>
      </c>
      <c r="P2" s="20">
        <v>0</v>
      </c>
      <c r="Q2" s="19"/>
      <c r="R2" s="22"/>
      <c r="S2" s="20">
        <v>0</v>
      </c>
      <c r="T2" s="19" t="s">
        <v>59</v>
      </c>
      <c r="U2" s="22">
        <v>45420</v>
      </c>
      <c r="V2" s="22">
        <v>45422</v>
      </c>
      <c r="W2" s="22"/>
      <c r="X2" s="20">
        <v>6172775</v>
      </c>
      <c r="Y2" s="20">
        <v>0</v>
      </c>
      <c r="Z2" s="20">
        <v>0</v>
      </c>
      <c r="AA2" s="20">
        <v>0</v>
      </c>
      <c r="AB2" s="20">
        <v>0</v>
      </c>
      <c r="AC2" s="20">
        <v>0</v>
      </c>
      <c r="AD2" s="20">
        <v>0</v>
      </c>
      <c r="AE2" s="20">
        <v>0</v>
      </c>
      <c r="AF2" s="20">
        <v>0</v>
      </c>
      <c r="AG2" s="20">
        <v>0</v>
      </c>
      <c r="AH2" s="20">
        <v>0</v>
      </c>
      <c r="AI2" s="19"/>
      <c r="AJ2" s="19"/>
      <c r="AK2" s="19"/>
      <c r="AL2" s="20">
        <v>0</v>
      </c>
    </row>
    <row r="3" spans="1:38" x14ac:dyDescent="0.35">
      <c r="A3" s="15">
        <v>800099124</v>
      </c>
      <c r="B3" s="15" t="s">
        <v>12</v>
      </c>
      <c r="C3" s="15" t="s">
        <v>13</v>
      </c>
      <c r="D3" s="15">
        <v>33768</v>
      </c>
      <c r="E3" s="15" t="s">
        <v>60</v>
      </c>
      <c r="F3" s="15" t="s">
        <v>61</v>
      </c>
      <c r="G3" s="16">
        <v>45133</v>
      </c>
      <c r="H3" s="16">
        <v>45147</v>
      </c>
      <c r="I3" s="17">
        <v>182211</v>
      </c>
      <c r="J3" s="17">
        <v>10411</v>
      </c>
      <c r="K3" s="18" t="s">
        <v>24</v>
      </c>
      <c r="L3" s="19" t="s">
        <v>76</v>
      </c>
      <c r="M3" s="20">
        <v>0</v>
      </c>
      <c r="N3" s="21"/>
      <c r="O3" s="20">
        <v>182211</v>
      </c>
      <c r="P3" s="20">
        <v>0</v>
      </c>
      <c r="Q3" s="19">
        <v>2201481809</v>
      </c>
      <c r="R3" s="22" t="s">
        <v>75</v>
      </c>
      <c r="S3" s="20">
        <v>807110</v>
      </c>
      <c r="T3" s="19" t="s">
        <v>62</v>
      </c>
      <c r="U3" s="22">
        <v>45133</v>
      </c>
      <c r="V3" s="22">
        <v>45147</v>
      </c>
      <c r="W3" s="22"/>
      <c r="X3" s="20">
        <v>182211</v>
      </c>
      <c r="Y3" s="20">
        <v>182211</v>
      </c>
      <c r="Z3" s="20">
        <v>182211</v>
      </c>
      <c r="AA3" s="20">
        <v>0</v>
      </c>
      <c r="AB3" s="20">
        <v>240000</v>
      </c>
      <c r="AC3" s="20">
        <v>0</v>
      </c>
      <c r="AD3" s="20">
        <v>0</v>
      </c>
      <c r="AE3" s="20">
        <v>0</v>
      </c>
      <c r="AF3" s="20">
        <v>0</v>
      </c>
      <c r="AG3" s="20">
        <v>0</v>
      </c>
      <c r="AH3" s="20">
        <v>0</v>
      </c>
      <c r="AI3" s="19"/>
      <c r="AJ3" s="19"/>
      <c r="AK3" s="19"/>
      <c r="AL3" s="20">
        <v>182211</v>
      </c>
    </row>
    <row r="4" spans="1:38" x14ac:dyDescent="0.35">
      <c r="A4" s="15">
        <v>800099124</v>
      </c>
      <c r="B4" s="15" t="s">
        <v>12</v>
      </c>
      <c r="C4" s="15" t="s">
        <v>13</v>
      </c>
      <c r="D4" s="15">
        <v>41509</v>
      </c>
      <c r="E4" s="15" t="s">
        <v>63</v>
      </c>
      <c r="F4" s="15" t="s">
        <v>64</v>
      </c>
      <c r="G4" s="16">
        <v>45355</v>
      </c>
      <c r="H4" s="16">
        <v>45433</v>
      </c>
      <c r="I4" s="17">
        <v>194613</v>
      </c>
      <c r="J4" s="17">
        <v>194613</v>
      </c>
      <c r="K4" s="18" t="s">
        <v>24</v>
      </c>
      <c r="L4" s="19" t="s">
        <v>58</v>
      </c>
      <c r="M4" s="20">
        <v>0</v>
      </c>
      <c r="N4" s="21"/>
      <c r="O4" s="20">
        <v>0</v>
      </c>
      <c r="P4" s="20">
        <v>0</v>
      </c>
      <c r="Q4" s="19"/>
      <c r="R4" s="22"/>
      <c r="S4" s="20">
        <v>0</v>
      </c>
      <c r="T4" s="19" t="s">
        <v>62</v>
      </c>
      <c r="U4" s="22">
        <v>45355</v>
      </c>
      <c r="V4" s="22">
        <v>45447</v>
      </c>
      <c r="W4" s="22"/>
      <c r="X4" s="20">
        <v>194613</v>
      </c>
      <c r="Y4" s="20">
        <v>194613</v>
      </c>
      <c r="Z4" s="20">
        <v>194613</v>
      </c>
      <c r="AA4" s="20">
        <v>0</v>
      </c>
      <c r="AB4" s="20">
        <v>240000</v>
      </c>
      <c r="AC4" s="20">
        <v>0</v>
      </c>
      <c r="AD4" s="20">
        <v>0</v>
      </c>
      <c r="AE4" s="20">
        <v>0</v>
      </c>
      <c r="AF4" s="20">
        <v>0</v>
      </c>
      <c r="AG4" s="20">
        <v>0</v>
      </c>
      <c r="AH4" s="20">
        <v>0</v>
      </c>
      <c r="AI4" s="19"/>
      <c r="AJ4" s="19"/>
      <c r="AK4" s="19"/>
      <c r="AL4" s="20">
        <v>194613</v>
      </c>
    </row>
    <row r="5" spans="1:38" x14ac:dyDescent="0.35">
      <c r="A5" s="15">
        <v>800099124</v>
      </c>
      <c r="B5" s="15" t="s">
        <v>12</v>
      </c>
      <c r="C5" s="15" t="s">
        <v>13</v>
      </c>
      <c r="D5" s="15">
        <v>41785</v>
      </c>
      <c r="E5" s="15" t="s">
        <v>65</v>
      </c>
      <c r="F5" s="15" t="s">
        <v>66</v>
      </c>
      <c r="G5" s="16">
        <v>45360</v>
      </c>
      <c r="H5" s="16">
        <v>45433</v>
      </c>
      <c r="I5" s="17">
        <v>860956</v>
      </c>
      <c r="J5" s="17">
        <v>860956</v>
      </c>
      <c r="K5" s="18" t="s">
        <v>24</v>
      </c>
      <c r="L5" s="19" t="s">
        <v>58</v>
      </c>
      <c r="M5" s="20">
        <v>0</v>
      </c>
      <c r="N5" s="21"/>
      <c r="O5" s="20">
        <v>0</v>
      </c>
      <c r="P5" s="20">
        <v>0</v>
      </c>
      <c r="Q5" s="19"/>
      <c r="R5" s="22"/>
      <c r="S5" s="20">
        <v>0</v>
      </c>
      <c r="T5" s="19" t="s">
        <v>62</v>
      </c>
      <c r="U5" s="22">
        <v>45360</v>
      </c>
      <c r="V5" s="22">
        <v>45447</v>
      </c>
      <c r="W5" s="22"/>
      <c r="X5" s="20">
        <v>860956</v>
      </c>
      <c r="Y5" s="20">
        <v>860956</v>
      </c>
      <c r="Z5" s="20">
        <v>860956</v>
      </c>
      <c r="AA5" s="20">
        <v>0</v>
      </c>
      <c r="AB5" s="20">
        <v>240000</v>
      </c>
      <c r="AC5" s="20">
        <v>0</v>
      </c>
      <c r="AD5" s="20">
        <v>0</v>
      </c>
      <c r="AE5" s="20">
        <v>0</v>
      </c>
      <c r="AF5" s="20">
        <v>0</v>
      </c>
      <c r="AG5" s="20">
        <v>0</v>
      </c>
      <c r="AH5" s="20">
        <v>0</v>
      </c>
      <c r="AI5" s="19"/>
      <c r="AJ5" s="19"/>
      <c r="AK5" s="19"/>
      <c r="AL5" s="20">
        <v>860956</v>
      </c>
    </row>
    <row r="6" spans="1:38" x14ac:dyDescent="0.35">
      <c r="A6" s="15">
        <v>800099124</v>
      </c>
      <c r="B6" s="15" t="s">
        <v>12</v>
      </c>
      <c r="C6" s="15" t="s">
        <v>13</v>
      </c>
      <c r="D6" s="15">
        <v>42458</v>
      </c>
      <c r="E6" s="15" t="s">
        <v>67</v>
      </c>
      <c r="F6" s="15" t="s">
        <v>68</v>
      </c>
      <c r="G6" s="16">
        <v>45380</v>
      </c>
      <c r="H6" s="16">
        <v>45433</v>
      </c>
      <c r="I6" s="17">
        <v>180800</v>
      </c>
      <c r="J6" s="17">
        <v>180800</v>
      </c>
      <c r="K6" s="18" t="s">
        <v>24</v>
      </c>
      <c r="L6" s="19" t="s">
        <v>58</v>
      </c>
      <c r="M6" s="20">
        <v>0</v>
      </c>
      <c r="N6" s="21"/>
      <c r="O6" s="20">
        <v>0</v>
      </c>
      <c r="P6" s="20">
        <v>0</v>
      </c>
      <c r="Q6" s="19"/>
      <c r="R6" s="22"/>
      <c r="S6" s="20">
        <v>0</v>
      </c>
      <c r="T6" s="19" t="s">
        <v>62</v>
      </c>
      <c r="U6" s="22">
        <v>45380</v>
      </c>
      <c r="V6" s="22">
        <v>45447</v>
      </c>
      <c r="W6" s="22"/>
      <c r="X6" s="20">
        <v>180800</v>
      </c>
      <c r="Y6" s="20">
        <v>180800</v>
      </c>
      <c r="Z6" s="20">
        <v>180800</v>
      </c>
      <c r="AA6" s="20">
        <v>0</v>
      </c>
      <c r="AB6" s="20">
        <v>240000</v>
      </c>
      <c r="AC6" s="20">
        <v>0</v>
      </c>
      <c r="AD6" s="20">
        <v>0</v>
      </c>
      <c r="AE6" s="20">
        <v>0</v>
      </c>
      <c r="AF6" s="20">
        <v>0</v>
      </c>
      <c r="AG6" s="20">
        <v>0</v>
      </c>
      <c r="AH6" s="20">
        <v>0</v>
      </c>
      <c r="AI6" s="19"/>
      <c r="AJ6" s="19"/>
      <c r="AK6" s="19"/>
      <c r="AL6" s="20">
        <v>180800</v>
      </c>
    </row>
    <row r="7" spans="1:38" x14ac:dyDescent="0.35">
      <c r="A7" s="15">
        <v>800099124</v>
      </c>
      <c r="B7" s="15" t="s">
        <v>12</v>
      </c>
      <c r="C7" s="15" t="s">
        <v>13</v>
      </c>
      <c r="D7" s="15">
        <v>41685</v>
      </c>
      <c r="E7" s="15" t="s">
        <v>69</v>
      </c>
      <c r="F7" s="15" t="s">
        <v>70</v>
      </c>
      <c r="G7" s="16">
        <v>45358</v>
      </c>
      <c r="H7" s="16">
        <v>45433</v>
      </c>
      <c r="I7" s="17">
        <v>341171</v>
      </c>
      <c r="J7" s="17">
        <v>341171</v>
      </c>
      <c r="K7" s="18" t="s">
        <v>24</v>
      </c>
      <c r="L7" s="19" t="s">
        <v>71</v>
      </c>
      <c r="M7" s="20">
        <v>0</v>
      </c>
      <c r="N7" s="21"/>
      <c r="O7" s="20">
        <v>0</v>
      </c>
      <c r="P7" s="20">
        <v>0</v>
      </c>
      <c r="Q7" s="19"/>
      <c r="R7" s="22"/>
      <c r="S7" s="20">
        <v>0</v>
      </c>
      <c r="T7" s="19" t="s">
        <v>72</v>
      </c>
      <c r="U7" s="22">
        <v>45358</v>
      </c>
      <c r="V7" s="22">
        <v>45447</v>
      </c>
      <c r="W7" s="22"/>
      <c r="X7" s="20">
        <v>341171</v>
      </c>
      <c r="Y7" s="20">
        <v>0</v>
      </c>
      <c r="Z7" s="20">
        <v>0</v>
      </c>
      <c r="AA7" s="20">
        <v>0</v>
      </c>
      <c r="AB7" s="20">
        <v>0</v>
      </c>
      <c r="AC7" s="20">
        <v>0</v>
      </c>
      <c r="AD7" s="20">
        <v>0</v>
      </c>
      <c r="AE7" s="20">
        <v>0</v>
      </c>
      <c r="AF7" s="20">
        <v>0</v>
      </c>
      <c r="AG7" s="20">
        <v>0</v>
      </c>
      <c r="AH7" s="20">
        <v>0</v>
      </c>
      <c r="AI7" s="19"/>
      <c r="AJ7" s="19"/>
      <c r="AK7" s="19"/>
      <c r="AL7" s="20">
        <v>0</v>
      </c>
    </row>
    <row r="8" spans="1:38" x14ac:dyDescent="0.35">
      <c r="A8" s="15">
        <v>800099124</v>
      </c>
      <c r="B8" s="15" t="s">
        <v>12</v>
      </c>
      <c r="C8" s="15" t="s">
        <v>13</v>
      </c>
      <c r="D8" s="15">
        <v>41786</v>
      </c>
      <c r="E8" s="15" t="s">
        <v>73</v>
      </c>
      <c r="F8" s="15" t="s">
        <v>74</v>
      </c>
      <c r="G8" s="16">
        <v>45360</v>
      </c>
      <c r="H8" s="16">
        <v>45433</v>
      </c>
      <c r="I8" s="17">
        <v>777859</v>
      </c>
      <c r="J8" s="17">
        <v>777859</v>
      </c>
      <c r="K8" s="18" t="s">
        <v>24</v>
      </c>
      <c r="L8" s="19" t="s">
        <v>71</v>
      </c>
      <c r="M8" s="20">
        <v>0</v>
      </c>
      <c r="N8" s="21"/>
      <c r="O8" s="20">
        <v>0</v>
      </c>
      <c r="P8" s="20">
        <v>0</v>
      </c>
      <c r="Q8" s="19"/>
      <c r="R8" s="22"/>
      <c r="S8" s="20">
        <v>0</v>
      </c>
      <c r="T8" s="19" t="s">
        <v>72</v>
      </c>
      <c r="U8" s="22">
        <v>45360</v>
      </c>
      <c r="V8" s="22">
        <v>45447</v>
      </c>
      <c r="W8" s="22"/>
      <c r="X8" s="20">
        <v>777859</v>
      </c>
      <c r="Y8" s="20">
        <v>0</v>
      </c>
      <c r="Z8" s="20">
        <v>0</v>
      </c>
      <c r="AA8" s="20">
        <v>0</v>
      </c>
      <c r="AB8" s="20">
        <v>0</v>
      </c>
      <c r="AC8" s="20">
        <v>0</v>
      </c>
      <c r="AD8" s="20">
        <v>0</v>
      </c>
      <c r="AE8" s="20">
        <v>0</v>
      </c>
      <c r="AF8" s="20">
        <v>0</v>
      </c>
      <c r="AG8" s="20">
        <v>0</v>
      </c>
      <c r="AH8" s="20">
        <v>0</v>
      </c>
      <c r="AI8" s="19"/>
      <c r="AJ8" s="19"/>
      <c r="AK8" s="19"/>
      <c r="AL8" s="20">
        <v>0</v>
      </c>
    </row>
    <row r="9" spans="1:38" x14ac:dyDescent="0.35">
      <c r="A9" s="23"/>
      <c r="B9" s="23"/>
      <c r="C9" s="23"/>
      <c r="D9" s="23"/>
      <c r="E9" s="23"/>
      <c r="F9" s="23"/>
      <c r="G9" s="24"/>
      <c r="H9" s="24"/>
      <c r="I9" s="25"/>
      <c r="J9" s="23"/>
      <c r="K9" s="26"/>
      <c r="L9" s="23"/>
      <c r="M9" s="23"/>
      <c r="N9" s="27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</row>
  </sheetData>
  <dataValidations disablePrompts="1" count="1">
    <dataValidation type="whole" operator="greaterThan" allowBlank="1" showInputMessage="1" showErrorMessage="1" errorTitle="DATO ERRADO" error="El valor debe ser diferente de cero" sqref="I1:J9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2" zoomScaleNormal="100" workbookViewId="0">
      <selection activeCell="C13" sqref="C13"/>
    </sheetView>
  </sheetViews>
  <sheetFormatPr baseColWidth="10" defaultRowHeight="12.5" x14ac:dyDescent="0.25"/>
  <cols>
    <col min="1" max="1" width="1" style="31" customWidth="1"/>
    <col min="2" max="2" width="10.90625" style="31"/>
    <col min="3" max="3" width="17.54296875" style="31" customWidth="1"/>
    <col min="4" max="4" width="11.54296875" style="31" customWidth="1"/>
    <col min="5" max="8" width="10.90625" style="31"/>
    <col min="9" max="9" width="22.54296875" style="31" customWidth="1"/>
    <col min="10" max="10" width="14" style="31" customWidth="1"/>
    <col min="11" max="11" width="1.7265625" style="31" customWidth="1"/>
    <col min="12" max="16384" width="10.90625" style="31"/>
  </cols>
  <sheetData>
    <row r="1" spans="2:10" ht="6" customHeight="1" thickBot="1" x14ac:dyDescent="0.3"/>
    <row r="2" spans="2:10" ht="19.5" customHeight="1" x14ac:dyDescent="0.25">
      <c r="B2" s="32"/>
      <c r="C2" s="33"/>
      <c r="D2" s="34" t="s">
        <v>81</v>
      </c>
      <c r="E2" s="35"/>
      <c r="F2" s="35"/>
      <c r="G2" s="35"/>
      <c r="H2" s="35"/>
      <c r="I2" s="36"/>
      <c r="J2" s="37" t="s">
        <v>82</v>
      </c>
    </row>
    <row r="3" spans="2:10" ht="15.75" customHeight="1" thickBot="1" x14ac:dyDescent="0.3">
      <c r="B3" s="38"/>
      <c r="C3" s="39"/>
      <c r="D3" s="40"/>
      <c r="E3" s="41"/>
      <c r="F3" s="41"/>
      <c r="G3" s="41"/>
      <c r="H3" s="41"/>
      <c r="I3" s="42"/>
      <c r="J3" s="43"/>
    </row>
    <row r="4" spans="2:10" ht="13" x14ac:dyDescent="0.25">
      <c r="B4" s="38"/>
      <c r="C4" s="39"/>
      <c r="D4" s="44"/>
      <c r="E4" s="45"/>
      <c r="F4" s="45"/>
      <c r="G4" s="45"/>
      <c r="H4" s="45"/>
      <c r="I4" s="46"/>
      <c r="J4" s="47"/>
    </row>
    <row r="5" spans="2:10" ht="13" x14ac:dyDescent="0.25">
      <c r="B5" s="38"/>
      <c r="C5" s="39"/>
      <c r="D5" s="48" t="s">
        <v>83</v>
      </c>
      <c r="E5" s="49"/>
      <c r="F5" s="49"/>
      <c r="G5" s="49"/>
      <c r="H5" s="49"/>
      <c r="I5" s="50"/>
      <c r="J5" s="50" t="s">
        <v>84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J9" s="58"/>
    </row>
    <row r="10" spans="2:10" ht="13" x14ac:dyDescent="0.3">
      <c r="B10" s="57"/>
      <c r="C10" s="59" t="str">
        <f ca="1">+CONCATENATE("Santiago de Cali, ",TEXT(TODAY(),"MMMM DD YYYY"))</f>
        <v>Santiago de Cali, junio 26 2024</v>
      </c>
      <c r="E10" s="60"/>
      <c r="H10" s="61"/>
      <c r="J10" s="58"/>
    </row>
    <row r="11" spans="2:10" x14ac:dyDescent="0.25">
      <c r="B11" s="57"/>
      <c r="J11" s="58"/>
    </row>
    <row r="12" spans="2:10" ht="13" x14ac:dyDescent="0.3">
      <c r="B12" s="57"/>
      <c r="C12" s="59" t="s">
        <v>115</v>
      </c>
      <c r="J12" s="58"/>
    </row>
    <row r="13" spans="2:10" ht="13" x14ac:dyDescent="0.3">
      <c r="B13" s="57"/>
      <c r="C13" s="59" t="s">
        <v>116</v>
      </c>
      <c r="J13" s="58"/>
    </row>
    <row r="14" spans="2:10" x14ac:dyDescent="0.25">
      <c r="B14" s="57"/>
      <c r="J14" s="58"/>
    </row>
    <row r="15" spans="2:10" x14ac:dyDescent="0.25">
      <c r="B15" s="57"/>
      <c r="C15" s="31" t="s">
        <v>85</v>
      </c>
      <c r="J15" s="58"/>
    </row>
    <row r="16" spans="2:10" x14ac:dyDescent="0.25">
      <c r="B16" s="57"/>
      <c r="C16" s="62"/>
      <c r="J16" s="58"/>
    </row>
    <row r="17" spans="2:10" ht="13" x14ac:dyDescent="0.3">
      <c r="B17" s="57"/>
      <c r="C17" s="31" t="s">
        <v>86</v>
      </c>
      <c r="D17" s="60"/>
      <c r="H17" s="63"/>
      <c r="I17" s="64"/>
      <c r="J17" s="58"/>
    </row>
    <row r="18" spans="2:10" ht="13" x14ac:dyDescent="0.3">
      <c r="B18" s="57"/>
      <c r="C18" s="59" t="s">
        <v>87</v>
      </c>
      <c r="D18" s="59"/>
      <c r="E18" s="59"/>
      <c r="F18" s="59"/>
      <c r="H18" s="65">
        <v>7</v>
      </c>
      <c r="I18" s="66">
        <v>8538585</v>
      </c>
      <c r="J18" s="58"/>
    </row>
    <row r="19" spans="2:10" x14ac:dyDescent="0.25">
      <c r="B19" s="57"/>
      <c r="C19" s="31" t="s">
        <v>88</v>
      </c>
      <c r="H19" s="67">
        <v>1</v>
      </c>
      <c r="I19" s="68">
        <v>10411</v>
      </c>
      <c r="J19" s="58"/>
    </row>
    <row r="20" spans="2:10" x14ac:dyDescent="0.25">
      <c r="B20" s="57"/>
      <c r="C20" s="31" t="s">
        <v>89</v>
      </c>
      <c r="H20" s="67">
        <v>0</v>
      </c>
      <c r="I20" s="68">
        <v>0</v>
      </c>
      <c r="J20" s="58"/>
    </row>
    <row r="21" spans="2:10" x14ac:dyDescent="0.25">
      <c r="B21" s="57"/>
      <c r="C21" s="31" t="s">
        <v>90</v>
      </c>
      <c r="H21" s="67">
        <v>0</v>
      </c>
      <c r="I21" s="68">
        <v>0</v>
      </c>
      <c r="J21" s="58"/>
    </row>
    <row r="22" spans="2:10" x14ac:dyDescent="0.25">
      <c r="B22" s="57"/>
      <c r="C22" s="31" t="s">
        <v>91</v>
      </c>
      <c r="H22" s="67">
        <v>0</v>
      </c>
      <c r="I22" s="68">
        <v>0</v>
      </c>
      <c r="J22" s="58"/>
    </row>
    <row r="23" spans="2:10" x14ac:dyDescent="0.25">
      <c r="B23" s="57"/>
      <c r="C23" s="31" t="s">
        <v>92</v>
      </c>
      <c r="H23" s="67">
        <v>0</v>
      </c>
      <c r="I23" s="68">
        <v>0</v>
      </c>
      <c r="J23" s="58"/>
    </row>
    <row r="24" spans="2:10" ht="13" thickBot="1" x14ac:dyDescent="0.3">
      <c r="B24" s="57"/>
      <c r="C24" s="31" t="s">
        <v>93</v>
      </c>
      <c r="H24" s="69">
        <v>0</v>
      </c>
      <c r="I24" s="70">
        <v>0</v>
      </c>
      <c r="J24" s="58"/>
    </row>
    <row r="25" spans="2:10" ht="13" x14ac:dyDescent="0.3">
      <c r="B25" s="57"/>
      <c r="C25" s="59" t="s">
        <v>94</v>
      </c>
      <c r="D25" s="59"/>
      <c r="E25" s="59"/>
      <c r="F25" s="59"/>
      <c r="H25" s="65">
        <f>H19+H20+H21+H22+H24+H23</f>
        <v>1</v>
      </c>
      <c r="I25" s="66">
        <f>I19+I20+I21+I22+I24+I23</f>
        <v>10411</v>
      </c>
      <c r="J25" s="58"/>
    </row>
    <row r="26" spans="2:10" x14ac:dyDescent="0.25">
      <c r="B26" s="57"/>
      <c r="C26" s="31" t="s">
        <v>95</v>
      </c>
      <c r="H26" s="67">
        <v>4</v>
      </c>
      <c r="I26" s="68">
        <v>7409144</v>
      </c>
      <c r="J26" s="58"/>
    </row>
    <row r="27" spans="2:10" ht="13" thickBot="1" x14ac:dyDescent="0.3">
      <c r="B27" s="57"/>
      <c r="C27" s="31" t="s">
        <v>96</v>
      </c>
      <c r="H27" s="69">
        <v>2</v>
      </c>
      <c r="I27" s="70">
        <v>1119030</v>
      </c>
      <c r="J27" s="58"/>
    </row>
    <row r="28" spans="2:10" ht="13" x14ac:dyDescent="0.3">
      <c r="B28" s="57"/>
      <c r="C28" s="59" t="s">
        <v>97</v>
      </c>
      <c r="D28" s="59"/>
      <c r="E28" s="59"/>
      <c r="F28" s="59"/>
      <c r="H28" s="65">
        <f>H26+H27</f>
        <v>6</v>
      </c>
      <c r="I28" s="66">
        <f>I26+I27</f>
        <v>8528174</v>
      </c>
      <c r="J28" s="58"/>
    </row>
    <row r="29" spans="2:10" ht="13.5" thickBot="1" x14ac:dyDescent="0.35">
      <c r="B29" s="57"/>
      <c r="C29" s="31" t="s">
        <v>98</v>
      </c>
      <c r="D29" s="59"/>
      <c r="E29" s="59"/>
      <c r="F29" s="59"/>
      <c r="H29" s="69">
        <v>0</v>
      </c>
      <c r="I29" s="70">
        <v>0</v>
      </c>
      <c r="J29" s="58"/>
    </row>
    <row r="30" spans="2:10" ht="13" x14ac:dyDescent="0.3">
      <c r="B30" s="57"/>
      <c r="C30" s="59" t="s">
        <v>99</v>
      </c>
      <c r="D30" s="59"/>
      <c r="E30" s="59"/>
      <c r="F30" s="59"/>
      <c r="H30" s="67">
        <f>H29</f>
        <v>0</v>
      </c>
      <c r="I30" s="68">
        <f>I29</f>
        <v>0</v>
      </c>
      <c r="J30" s="58"/>
    </row>
    <row r="31" spans="2:10" ht="13" x14ac:dyDescent="0.3">
      <c r="B31" s="57"/>
      <c r="C31" s="59"/>
      <c r="D31" s="59"/>
      <c r="E31" s="59"/>
      <c r="F31" s="59"/>
      <c r="H31" s="71"/>
      <c r="I31" s="66"/>
      <c r="J31" s="58"/>
    </row>
    <row r="32" spans="2:10" ht="13.5" thickBot="1" x14ac:dyDescent="0.35">
      <c r="B32" s="57"/>
      <c r="C32" s="59" t="s">
        <v>100</v>
      </c>
      <c r="D32" s="59"/>
      <c r="H32" s="72">
        <f>H25+H28+H30</f>
        <v>7</v>
      </c>
      <c r="I32" s="73">
        <f>I25+I28+I30</f>
        <v>8538585</v>
      </c>
      <c r="J32" s="58"/>
    </row>
    <row r="33" spans="2:10" ht="13.5" thickTop="1" x14ac:dyDescent="0.3">
      <c r="B33" s="57"/>
      <c r="C33" s="59"/>
      <c r="D33" s="59"/>
      <c r="H33" s="74">
        <f>+H18-H32</f>
        <v>0</v>
      </c>
      <c r="I33" s="68">
        <f>+I18-I32</f>
        <v>0</v>
      </c>
      <c r="J33" s="58"/>
    </row>
    <row r="34" spans="2:10" x14ac:dyDescent="0.25">
      <c r="B34" s="57"/>
      <c r="G34" s="74"/>
      <c r="H34" s="74"/>
      <c r="I34" s="74"/>
      <c r="J34" s="58"/>
    </row>
    <row r="35" spans="2:10" x14ac:dyDescent="0.25">
      <c r="B35" s="57"/>
      <c r="G35" s="74"/>
      <c r="H35" s="74"/>
      <c r="I35" s="74"/>
      <c r="J35" s="58"/>
    </row>
    <row r="36" spans="2:10" ht="13" x14ac:dyDescent="0.3">
      <c r="B36" s="57"/>
      <c r="C36" s="59"/>
      <c r="G36" s="74"/>
      <c r="H36" s="74"/>
      <c r="I36" s="74"/>
      <c r="J36" s="58"/>
    </row>
    <row r="37" spans="2:10" ht="13.5" thickBot="1" x14ac:dyDescent="0.35">
      <c r="B37" s="57"/>
      <c r="C37" s="75" t="s">
        <v>101</v>
      </c>
      <c r="D37" s="76"/>
      <c r="H37" s="75" t="s">
        <v>102</v>
      </c>
      <c r="I37" s="76"/>
      <c r="J37" s="58"/>
    </row>
    <row r="38" spans="2:10" ht="13" x14ac:dyDescent="0.3">
      <c r="B38" s="57"/>
      <c r="C38" s="59" t="s">
        <v>117</v>
      </c>
      <c r="D38" s="74"/>
      <c r="H38" s="77" t="s">
        <v>103</v>
      </c>
      <c r="I38" s="74"/>
      <c r="J38" s="58"/>
    </row>
    <row r="39" spans="2:10" ht="13" x14ac:dyDescent="0.3">
      <c r="B39" s="57"/>
      <c r="C39" s="59" t="s">
        <v>118</v>
      </c>
      <c r="H39" s="59" t="s">
        <v>104</v>
      </c>
      <c r="I39" s="74"/>
      <c r="J39" s="58"/>
    </row>
    <row r="40" spans="2:10" x14ac:dyDescent="0.25">
      <c r="B40" s="57"/>
      <c r="G40" s="74"/>
      <c r="H40" s="74"/>
      <c r="I40" s="74"/>
      <c r="J40" s="58"/>
    </row>
    <row r="41" spans="2:10" ht="12.75" customHeight="1" x14ac:dyDescent="0.25">
      <c r="B41" s="57"/>
      <c r="C41" s="78" t="s">
        <v>105</v>
      </c>
      <c r="D41" s="78"/>
      <c r="E41" s="78"/>
      <c r="F41" s="78"/>
      <c r="G41" s="78"/>
      <c r="H41" s="78"/>
      <c r="I41" s="78"/>
      <c r="J41" s="58"/>
    </row>
    <row r="42" spans="2:10" ht="18.75" customHeight="1" thickBot="1" x14ac:dyDescent="0.3">
      <c r="B42" s="79"/>
      <c r="C42" s="80"/>
      <c r="D42" s="80"/>
      <c r="E42" s="80"/>
      <c r="F42" s="80"/>
      <c r="G42" s="80"/>
      <c r="H42" s="80"/>
      <c r="I42" s="80"/>
      <c r="J42" s="8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F7" sqref="F7"/>
    </sheetView>
  </sheetViews>
  <sheetFormatPr baseColWidth="10" defaultColWidth="11.453125" defaultRowHeight="12.5" x14ac:dyDescent="0.25"/>
  <cols>
    <col min="1" max="1" width="4.453125" style="31" customWidth="1"/>
    <col min="2" max="2" width="11.453125" style="31"/>
    <col min="3" max="3" width="12.81640625" style="31" customWidth="1"/>
    <col min="4" max="4" width="22" style="31" customWidth="1"/>
    <col min="5" max="8" width="11.453125" style="31"/>
    <col min="9" max="9" width="24.7265625" style="31" customWidth="1"/>
    <col min="10" max="10" width="12.54296875" style="31" customWidth="1"/>
    <col min="11" max="11" width="1.7265625" style="31" customWidth="1"/>
    <col min="12" max="16384" width="11.453125" style="31"/>
  </cols>
  <sheetData>
    <row r="1" spans="2:10" ht="18" customHeight="1" thickBot="1" x14ac:dyDescent="0.3"/>
    <row r="2" spans="2:10" ht="19.5" customHeight="1" x14ac:dyDescent="0.25">
      <c r="B2" s="32"/>
      <c r="C2" s="33"/>
      <c r="D2" s="34" t="s">
        <v>106</v>
      </c>
      <c r="E2" s="35"/>
      <c r="F2" s="35"/>
      <c r="G2" s="35"/>
      <c r="H2" s="35"/>
      <c r="I2" s="36"/>
      <c r="J2" s="37" t="s">
        <v>82</v>
      </c>
    </row>
    <row r="3" spans="2:10" ht="15.75" customHeight="1" thickBot="1" x14ac:dyDescent="0.3">
      <c r="B3" s="38"/>
      <c r="C3" s="39"/>
      <c r="D3" s="40"/>
      <c r="E3" s="41"/>
      <c r="F3" s="41"/>
      <c r="G3" s="41"/>
      <c r="H3" s="41"/>
      <c r="I3" s="42"/>
      <c r="J3" s="43"/>
    </row>
    <row r="4" spans="2:10" ht="13" x14ac:dyDescent="0.25">
      <c r="B4" s="38"/>
      <c r="C4" s="39"/>
      <c r="E4" s="45"/>
      <c r="F4" s="45"/>
      <c r="G4" s="45"/>
      <c r="H4" s="45"/>
      <c r="I4" s="46"/>
      <c r="J4" s="47"/>
    </row>
    <row r="5" spans="2:10" ht="13" x14ac:dyDescent="0.25">
      <c r="B5" s="38"/>
      <c r="C5" s="39"/>
      <c r="D5" s="82" t="s">
        <v>107</v>
      </c>
      <c r="E5" s="83"/>
      <c r="F5" s="83"/>
      <c r="G5" s="83"/>
      <c r="H5" s="83"/>
      <c r="I5" s="84"/>
      <c r="J5" s="50" t="s">
        <v>108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ht="13" x14ac:dyDescent="0.3">
      <c r="B9" s="57"/>
      <c r="C9" s="59" t="str">
        <f ca="1">+CONCATENATE("Santiago de Cali, ",TEXT(TODAY(),"MMMM DD YYYY"))</f>
        <v>Santiago de Cali, junio 26 2024</v>
      </c>
      <c r="D9" s="61"/>
      <c r="E9" s="60"/>
      <c r="J9" s="58"/>
    </row>
    <row r="10" spans="2:10" ht="13" x14ac:dyDescent="0.3">
      <c r="B10" s="57"/>
      <c r="C10" s="59"/>
      <c r="J10" s="58"/>
    </row>
    <row r="11" spans="2:10" ht="13" x14ac:dyDescent="0.3">
      <c r="B11" s="57"/>
      <c r="C11" s="59" t="str">
        <f>+'FOR-CSA-018'!C12</f>
        <v>Señores : ESE HOSPITAL SAN JOSE LA CELIA</v>
      </c>
      <c r="J11" s="58"/>
    </row>
    <row r="12" spans="2:10" ht="13" x14ac:dyDescent="0.3">
      <c r="B12" s="57"/>
      <c r="C12" s="59" t="str">
        <f>+'FOR-CSA-018'!C13</f>
        <v>NIT: 800099124</v>
      </c>
      <c r="J12" s="58"/>
    </row>
    <row r="13" spans="2:10" x14ac:dyDescent="0.25">
      <c r="B13" s="57"/>
      <c r="J13" s="58"/>
    </row>
    <row r="14" spans="2:10" x14ac:dyDescent="0.25">
      <c r="B14" s="57"/>
      <c r="C14" s="31" t="s">
        <v>109</v>
      </c>
      <c r="J14" s="58"/>
    </row>
    <row r="15" spans="2:10" x14ac:dyDescent="0.25">
      <c r="B15" s="57"/>
      <c r="C15" s="62"/>
      <c r="J15" s="58"/>
    </row>
    <row r="16" spans="2:10" ht="13" x14ac:dyDescent="0.3">
      <c r="B16" s="57"/>
      <c r="C16" s="85"/>
      <c r="D16" s="60"/>
      <c r="H16" s="86" t="s">
        <v>110</v>
      </c>
      <c r="I16" s="86" t="s">
        <v>111</v>
      </c>
      <c r="J16" s="58"/>
    </row>
    <row r="17" spans="2:10" ht="13" x14ac:dyDescent="0.3">
      <c r="B17" s="57"/>
      <c r="C17" s="59" t="s">
        <v>87</v>
      </c>
      <c r="D17" s="59"/>
      <c r="E17" s="59"/>
      <c r="F17" s="59"/>
      <c r="H17" s="63">
        <f>+SUM(H18:H21)</f>
        <v>1</v>
      </c>
      <c r="I17" s="87">
        <f>+SUM(I18:I21)</f>
        <v>10411</v>
      </c>
      <c r="J17" s="58"/>
    </row>
    <row r="18" spans="2:10" x14ac:dyDescent="0.25">
      <c r="B18" s="57"/>
      <c r="C18" s="31" t="s">
        <v>88</v>
      </c>
      <c r="H18" s="88">
        <f>+'FOR-CSA-018'!H19</f>
        <v>1</v>
      </c>
      <c r="I18" s="89">
        <f>+'FOR-CSA-018'!I19</f>
        <v>10411</v>
      </c>
      <c r="J18" s="58"/>
    </row>
    <row r="19" spans="2:10" x14ac:dyDescent="0.25">
      <c r="B19" s="57"/>
      <c r="C19" s="31" t="s">
        <v>89</v>
      </c>
      <c r="H19" s="88">
        <f>+'FOR-CSA-018'!H20</f>
        <v>0</v>
      </c>
      <c r="I19" s="89">
        <f>+'FOR-CSA-018'!I20</f>
        <v>0</v>
      </c>
      <c r="J19" s="58"/>
    </row>
    <row r="20" spans="2:10" x14ac:dyDescent="0.25">
      <c r="B20" s="57"/>
      <c r="C20" s="31" t="s">
        <v>91</v>
      </c>
      <c r="H20" s="88">
        <f>+'FOR-CSA-018'!H22</f>
        <v>0</v>
      </c>
      <c r="I20" s="89">
        <f>+'FOR-CSA-018'!I22</f>
        <v>0</v>
      </c>
      <c r="J20" s="58"/>
    </row>
    <row r="21" spans="2:10" x14ac:dyDescent="0.25">
      <c r="B21" s="57"/>
      <c r="C21" s="31" t="s">
        <v>112</v>
      </c>
      <c r="H21" s="88">
        <f>+'FOR-CSA-018'!H24</f>
        <v>0</v>
      </c>
      <c r="I21" s="89">
        <f>+'FOR-CSA-018'!I24</f>
        <v>0</v>
      </c>
      <c r="J21" s="58"/>
    </row>
    <row r="22" spans="2:10" ht="13" x14ac:dyDescent="0.3">
      <c r="B22" s="57"/>
      <c r="C22" s="59" t="s">
        <v>113</v>
      </c>
      <c r="D22" s="59"/>
      <c r="E22" s="59"/>
      <c r="F22" s="59"/>
      <c r="H22" s="63">
        <f>SUM(H18:H21)</f>
        <v>1</v>
      </c>
      <c r="I22" s="87">
        <f>+SUBTOTAL(9,I18:I21)</f>
        <v>10411</v>
      </c>
      <c r="J22" s="58"/>
    </row>
    <row r="23" spans="2:10" ht="13.5" thickBot="1" x14ac:dyDescent="0.35">
      <c r="B23" s="57"/>
      <c r="C23" s="59"/>
      <c r="D23" s="59"/>
      <c r="H23" s="90"/>
      <c r="I23" s="91"/>
      <c r="J23" s="58"/>
    </row>
    <row r="24" spans="2:10" ht="13.5" thickTop="1" x14ac:dyDescent="0.3">
      <c r="B24" s="57"/>
      <c r="C24" s="59"/>
      <c r="D24" s="59"/>
      <c r="H24" s="74"/>
      <c r="I24" s="68"/>
      <c r="J24" s="58"/>
    </row>
    <row r="25" spans="2:10" ht="13" x14ac:dyDescent="0.3">
      <c r="B25" s="57"/>
      <c r="C25" s="59"/>
      <c r="D25" s="59"/>
      <c r="H25" s="74"/>
      <c r="I25" s="68"/>
      <c r="J25" s="58"/>
    </row>
    <row r="26" spans="2:10" ht="13" x14ac:dyDescent="0.3">
      <c r="B26" s="57"/>
      <c r="C26" s="59"/>
      <c r="D26" s="59"/>
      <c r="H26" s="74"/>
      <c r="I26" s="68"/>
      <c r="J26" s="58"/>
    </row>
    <row r="27" spans="2:10" x14ac:dyDescent="0.25">
      <c r="B27" s="57"/>
      <c r="G27" s="74"/>
      <c r="H27" s="74"/>
      <c r="I27" s="74"/>
      <c r="J27" s="58"/>
    </row>
    <row r="28" spans="2:10" ht="13.5" thickBot="1" x14ac:dyDescent="0.35">
      <c r="B28" s="57"/>
      <c r="C28" s="75" t="str">
        <f>+'FOR-CSA-018'!C37</f>
        <v>Nombre</v>
      </c>
      <c r="D28" s="75"/>
      <c r="G28" s="75" t="s">
        <v>102</v>
      </c>
      <c r="H28" s="76"/>
      <c r="I28" s="74"/>
      <c r="J28" s="58"/>
    </row>
    <row r="29" spans="2:10" ht="13" x14ac:dyDescent="0.3">
      <c r="B29" s="57"/>
      <c r="C29" s="77" t="str">
        <f>+'FOR-CSA-018'!C38</f>
        <v>Cartera - Facturación</v>
      </c>
      <c r="D29" s="77"/>
      <c r="G29" s="77" t="s">
        <v>114</v>
      </c>
      <c r="H29" s="74"/>
      <c r="I29" s="74"/>
      <c r="J29" s="58"/>
    </row>
    <row r="30" spans="2:10" ht="18.75" customHeight="1" thickBot="1" x14ac:dyDescent="0.3">
      <c r="B30" s="79"/>
      <c r="C30" s="80"/>
      <c r="D30" s="80"/>
      <c r="E30" s="80"/>
      <c r="F30" s="80"/>
      <c r="G30" s="76"/>
      <c r="H30" s="76"/>
      <c r="I30" s="76"/>
      <c r="J30" s="8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2024-06-26T22:35:04Z</dcterms:modified>
</cp:coreProperties>
</file>