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09418_IMAGO LTD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FACTURA'!$A$1:$AD$13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4" l="1"/>
  <c r="I30" i="4"/>
  <c r="H30" i="4"/>
  <c r="I28" i="4"/>
  <c r="H28" i="4"/>
  <c r="I25" i="4"/>
  <c r="H25" i="4"/>
  <c r="I32" i="4" l="1"/>
  <c r="I33" i="4" s="1"/>
  <c r="H32" i="4"/>
  <c r="H33" i="4" s="1"/>
  <c r="G1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<sst xmlns="http://schemas.openxmlformats.org/spreadsheetml/2006/main" count="223" uniqueCount="115">
  <si>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</si>
  <si>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</si>
  <si>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</si>
  <si>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</si>
  <si>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</si>
  <si>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</si>
  <si>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</si>
  <si>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</si>
  <si>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</si>
  <si>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</si>
  <si>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</si>
  <si>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IMAGO SAS</t>
  </si>
  <si>
    <t xml:space="preserve">FEIM </t>
  </si>
  <si>
    <t xml:space="preserve">Evento </t>
  </si>
  <si>
    <t xml:space="preserve">Jamundi </t>
  </si>
  <si>
    <t>FACT</t>
  </si>
  <si>
    <t>LLAVE</t>
  </si>
  <si>
    <t>ESTADO EPS 26-06-2024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</si>
  <si>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</si>
  <si>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</si>
  <si>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</si>
  <si>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</si>
  <si>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</si>
  <si>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</si>
  <si>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</si>
  <si>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</si>
  <si>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</si>
  <si>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</si>
  <si>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</si>
  <si>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</si>
  <si>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</si>
  <si>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</si>
  <si>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</si>
  <si>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</si>
  <si>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</si>
  <si>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</si>
  <si>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</si>
  <si>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FEIM</t>
  </si>
  <si>
    <t>FEIM32586</t>
  </si>
  <si>
    <t>805009418_FEIM32586</t>
  </si>
  <si>
    <t>Factura pendiente en programacion de pago</t>
  </si>
  <si>
    <t>Finalizada</t>
  </si>
  <si>
    <t>FEIM33221</t>
  </si>
  <si>
    <t>805009418_FEIM33221</t>
  </si>
  <si>
    <t>FEIM33819</t>
  </si>
  <si>
    <t>805009418_FEIM33819</t>
  </si>
  <si>
    <t>FEIM31823</t>
  </si>
  <si>
    <t>805009418_FEIM31823</t>
  </si>
  <si>
    <t>FEIM34522</t>
  </si>
  <si>
    <t>805009418_FEIM34522</t>
  </si>
  <si>
    <t>FEIM34521</t>
  </si>
  <si>
    <t>805009418_FEIM34521</t>
  </si>
  <si>
    <t>FEIM32587</t>
  </si>
  <si>
    <t>805009418_FEIM32587</t>
  </si>
  <si>
    <t>FEIM33220</t>
  </si>
  <si>
    <t>805009418_FEIM33220</t>
  </si>
  <si>
    <t>FEIM33225</t>
  </si>
  <si>
    <t>805009418_FEIM33225</t>
  </si>
  <si>
    <t>FEIM35186</t>
  </si>
  <si>
    <t>805009418_FEIM35186</t>
  </si>
  <si>
    <t>Factura en proceso interno</t>
  </si>
  <si>
    <t>Para auditoria de pertinencia</t>
  </si>
  <si>
    <t>FEIM35187</t>
  </si>
  <si>
    <t>805009418_FEIM35187</t>
  </si>
  <si>
    <t>FEIM33818</t>
  </si>
  <si>
    <t>805009418_FEIM33818</t>
  </si>
  <si>
    <t>Para respuesta prestador</t>
  </si>
  <si>
    <t>GLOSA</t>
  </si>
  <si>
    <t xml:space="preserve">se glosa auto 122300132774 fue anulada   el prestador debió revisar el estado de la auto en el aplicativo boxalud  </t>
  </si>
  <si>
    <t>AUTORIZACION</t>
  </si>
  <si>
    <t>Factura cancelada</t>
  </si>
  <si>
    <t>Factura cancelada parcialmente - Glosa por contestar IPS</t>
  </si>
  <si>
    <t>Total general</t>
  </si>
  <si>
    <t>CANT</t>
  </si>
  <si>
    <t>SALDO IPS</t>
  </si>
  <si>
    <t>GLOSA PFTE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</si>
  <si>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</si>
  <si>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</si>
  <si>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</si>
  <si>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</si>
  <si>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</si>
  <si>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</si>
  <si>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</si>
  <si>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</si>
  <si>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</si>
  <si>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</si>
  <si>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</si>
  <si>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</si>
  <si>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</si>
  <si>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</si>
  <si>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</si>
  <si>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</si>
  <si>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</si>
  <si>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</si>
  <si>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</si>
  <si>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</si>
  <si>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</si>
  <si>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</si>
  <si>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</si>
  <si>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</si>
  <si>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</si>
  <si>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</si>
  <si>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</si>
  <si>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</si>
  <si>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</si>
  <si>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</si>
  <si>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</si>
  <si>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</si>
  <si>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</si>
  <si>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ADRIAN MONTENEGRO FAINNI</t>
  </si>
  <si>
    <t xml:space="preserve">Gerente  </t>
  </si>
  <si>
    <t>IMAGO S.A.S</t>
  </si>
  <si>
    <t>Señores : IMAGO SAS</t>
  </si>
  <si>
    <t>NIT: 805009418</t>
  </si>
  <si>
    <t>Santiago de Cali, junio 26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</si>
</sst>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6" formatCode="&quot;$&quot;\ #,##0;[Red]\-&quot;$&quot;\ #,##0"/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.0_-;\-&quot;$&quot;\ * #,##0.0_-;_-&quot;$&quot;\ 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89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42" fontId="0" fillId="0" borderId="1" xfId="0" applyNumberFormat="1" applyBorder="1" applyAlignment="1">
      <alignment horizontal="center"/>
    </xf>
    <xf numFmtId="0" fontId="0" fillId="0" borderId="1" xfId="0" applyBorder="1"/>
    <xf numFmtId="14" fontId="0" fillId="0" borderId="1" xfId="0" applyNumberFormat="1" applyBorder="1"/>
    <xf numFmtId="42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0" fontId="5" fillId="3" borderId="1" xfId="0" applyNumberFormat="1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6" fontId="6" fillId="0" borderId="1" xfId="0" applyNumberFormat="1" applyFont="1" applyBorder="1" applyAlignment="1">
      <alignment vertical="center"/>
    </xf>
    <xf numFmtId="0" fontId="6" fillId="0" borderId="1" xfId="0" applyFont="1" applyBorder="1" applyAlignment="1"/>
    <xf numFmtId="166" fontId="6" fillId="0" borderId="1" xfId="1" applyNumberFormat="1" applyFont="1" applyBorder="1" applyAlignment="1"/>
    <xf numFmtId="0" fontId="6" fillId="0" borderId="1" xfId="1" applyNumberFormat="1" applyFont="1" applyBorder="1" applyAlignment="1"/>
    <xf numFmtId="14" fontId="6" fillId="0" borderId="1" xfId="0" applyNumberFormat="1" applyFont="1" applyBorder="1" applyAlignment="1"/>
    <xf numFmtId="0" fontId="0" fillId="0" borderId="1" xfId="0" pivotButton="1" applyBorder="1"/>
    <xf numFmtId="0" fontId="0" fillId="0" borderId="1" xfId="0" applyNumberFormat="1" applyBorder="1"/>
    <xf numFmtId="166" fontId="0" fillId="0" borderId="1" xfId="0" applyNumberFormat="1" applyBorder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9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0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170" fontId="8" fillId="0" borderId="0" xfId="3" applyNumberFormat="1" applyFont="1"/>
    <xf numFmtId="170" fontId="9" fillId="0" borderId="9" xfId="3" applyNumberFormat="1" applyFont="1" applyBorder="1"/>
    <xf numFmtId="170" fontId="8" fillId="0" borderId="9" xfId="3" applyNumberFormat="1" applyFont="1" applyBorder="1"/>
    <xf numFmtId="170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2" borderId="0" xfId="3" applyFont="1" applyFill="1"/>
    <xf numFmtId="0" fontId="9" fillId="0" borderId="0" xfId="3" applyFont="1" applyAlignment="1">
      <alignment horizontal="center"/>
    </xf>
    <xf numFmtId="171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72" fontId="8" fillId="0" borderId="13" xfId="5" applyNumberFormat="1" applyFont="1" applyBorder="1" applyAlignment="1">
      <alignment horizontal="center"/>
    </xf>
    <xf numFmtId="171" fontId="8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3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4" formatCode="_-&quot;$&quot;\ * #,##0.0_-;\-&quot;$&quot;\ * #,##0.0_-;_-&quot;$&quot;\ * &quot;-&quot;??_-;_-@_-"/>
    </dxf>
    <dxf>
      <numFmt numFmtId="166" formatCode="_-&quot;$&quot;\ * #,##0_-;\-&quot;$&quot;\ * #,##0_-;_-&quot;$&quot;\ * &quot;-&quot;??_-;_-@_-"/>
    </dxf>
    <dxf>
      <numFmt numFmtId="164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9.068527199073" createdVersion="5" refreshedVersion="5" minRefreshableVersion="3" recordCount="12">
  <cacheSource type="worksheet">
    <worksheetSource ref="A1:AD13" sheet="ESTADO DE CADA FACTURA"/>
  </cacheSource>
  <cacheFields count="30">
    <cacheField name="NIT IPS" numFmtId="0">
      <sharedItems containsSemiMixedTypes="0" containsString="0" containsNumber="1" containsInteger="1" minValue="805009418" maxValue="80500941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1823" maxValue="3518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31T00:00:00" maxDate="2024-06-01T00:00:00"/>
    </cacheField>
    <cacheField name="IPS Fecha radicado" numFmtId="14">
      <sharedItems containsSemiMixedTypes="0" containsNonDate="0" containsDate="1" containsString="0" minDate="2024-01-03T00:00:00" maxDate="2024-06-06T00:00:00"/>
    </cacheField>
    <cacheField name="IPS Valor Factura" numFmtId="6">
      <sharedItems containsSemiMixedTypes="0" containsString="0" containsNumber="1" containsInteger="1" minValue="193200" maxValue="7436690"/>
    </cacheField>
    <cacheField name="IPS Saldo Factura" numFmtId="6">
      <sharedItems containsSemiMixedTypes="0" containsString="0" containsNumber="1" containsInteger="1" minValue="193200" maxValue="7436690"/>
    </cacheField>
    <cacheField name="ESTADO EPS 26-06-2024" numFmtId="0">
      <sharedItems count="4">
        <s v="Factura cancelada"/>
        <s v="Factura cancelada parcialmente - Glosa por contestar IPS"/>
        <s v="Factura pendiente en programacion de pago"/>
        <s v="Factura en proceso interno"/>
      </sharedItems>
    </cacheField>
    <cacheField name="POR PAGAR SAP" numFmtId="166">
      <sharedItems containsSemiMixedTypes="0" containsString="0" containsNumber="1" containsInteger="1" minValue="0" maxValue="4829646"/>
    </cacheField>
    <cacheField name="DOC CONTA" numFmtId="0">
      <sharedItems containsString="0" containsBlank="1" containsNumber="1" containsInteger="1" minValue="1222383672" maxValue="1222452679"/>
    </cacheField>
    <cacheField name="VALO CANCELADO SAP" numFmtId="166">
      <sharedItems containsSemiMixedTypes="0" containsString="0" containsNumber="1" containsInteger="1" minValue="0" maxValue="6595577"/>
    </cacheField>
    <cacheField name="RETENCION" numFmtId="166">
      <sharedItems containsSemiMixedTypes="0" containsString="0" containsNumber="1" containsInteger="1" minValue="0" maxValue="141981"/>
    </cacheField>
    <cacheField name="DOC COMPENSACION SAP" numFmtId="0">
      <sharedItems containsString="0" containsBlank="1" containsNumber="1" containsInteger="1" minValue="2201519352" maxValue="2201520898"/>
    </cacheField>
    <cacheField name="FECHA COMPENSACION SAP" numFmtId="14">
      <sharedItems containsNonDate="0" containsDate="1" containsString="0" containsBlank="1" minDate="2024-06-12T00:00:00" maxDate="2024-06-27T00:00:00"/>
    </cacheField>
    <cacheField name="VALOR TRANFERENCIA" numFmtId="166">
      <sharedItems containsSemiMixedTypes="0" containsString="0" containsNumber="1" containsInteger="1" minValue="0" maxValue="12249897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30T00:00:00" maxDate="2024-06-01T00:00:00"/>
    </cacheField>
    <cacheField name="Fecha Radicacion" numFmtId="14">
      <sharedItems containsSemiMixedTypes="0" containsNonDate="0" containsDate="1" containsString="0" minDate="2024-01-03T00:00:00" maxDate="2024-06-06T00:00:00"/>
    </cacheField>
    <cacheField name="Valor Bruto" numFmtId="166">
      <sharedItems containsSemiMixedTypes="0" containsString="0" containsNumber="1" containsInteger="1" minValue="193200" maxValue="773269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338100"/>
    </cacheField>
    <cacheField name="Valor Devolucion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3381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680067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05009418"/>
    <s v="IMAGO SAS"/>
    <s v="FEIM"/>
    <n v="32587"/>
    <s v="FEIM32587"/>
    <s v="805009418_FEIM32587"/>
    <d v="2024-01-31T00:00:00"/>
    <d v="2024-02-05T00:00:00"/>
    <n v="6576030"/>
    <n v="6576030"/>
    <x v="0"/>
    <n v="0"/>
    <m/>
    <n v="5696268"/>
    <n v="119762"/>
    <n v="2201519352"/>
    <d v="2024-06-12T00:00:00"/>
    <n v="12249897"/>
    <s v="Finalizada"/>
    <d v="2024-01-31T00:00:00"/>
    <d v="2024-02-06T00:00:00"/>
    <n v="6793130"/>
    <n v="0"/>
    <n v="0"/>
    <n v="0"/>
    <n v="0"/>
    <m/>
    <m/>
    <m/>
    <n v="5816030"/>
  </r>
  <r>
    <n v="805009418"/>
    <s v="IMAGO SAS"/>
    <s v="FEIM"/>
    <n v="33220"/>
    <s v="FEIM33220"/>
    <s v="805009418_FEIM33220"/>
    <d v="2024-02-29T00:00:00"/>
    <d v="2024-03-04T00:00:00"/>
    <n v="6507300"/>
    <n v="6507300"/>
    <x v="0"/>
    <n v="0"/>
    <m/>
    <n v="6371551"/>
    <n v="135749"/>
    <n v="2201519352"/>
    <d v="2024-06-12T00:00:00"/>
    <n v="12249897"/>
    <s v="Finalizada"/>
    <d v="2024-02-29T00:00:00"/>
    <d v="2024-03-04T00:00:00"/>
    <n v="6787500"/>
    <n v="0"/>
    <n v="0"/>
    <n v="0"/>
    <n v="0"/>
    <m/>
    <m/>
    <m/>
    <n v="6507300"/>
  </r>
  <r>
    <n v="805009418"/>
    <s v="IMAGO SAS"/>
    <s v="FEIM"/>
    <n v="33225"/>
    <s v="FEIM33225"/>
    <s v="805009418_FEIM33225"/>
    <d v="2024-02-29T00:00:00"/>
    <d v="2024-03-04T00:00:00"/>
    <n v="193200"/>
    <n v="193200"/>
    <x v="0"/>
    <n v="0"/>
    <m/>
    <n v="182078"/>
    <n v="3716"/>
    <n v="2201519352"/>
    <d v="2024-06-12T00:00:00"/>
    <n v="12249897"/>
    <s v="Finalizada"/>
    <d v="2024-02-29T00:00:00"/>
    <d v="2024-03-04T00:00:00"/>
    <n v="193200"/>
    <n v="0"/>
    <n v="0"/>
    <n v="0"/>
    <n v="0"/>
    <m/>
    <m/>
    <m/>
    <n v="185794"/>
  </r>
  <r>
    <n v="805009418"/>
    <s v="IMAGO SAS"/>
    <s v="FEIM"/>
    <n v="33818"/>
    <s v="FEIM33818"/>
    <s v="805009418_FEIM33818"/>
    <d v="2024-03-31T00:00:00"/>
    <d v="2024-04-03T00:00:00"/>
    <n v="7243170"/>
    <n v="7243170"/>
    <x v="1"/>
    <n v="0"/>
    <m/>
    <n v="6595577"/>
    <n v="141981"/>
    <n v="2201520898"/>
    <d v="2024-06-26T00:00:00"/>
    <n v="6595577"/>
    <s v="Para respuesta prestador"/>
    <d v="2024-03-30T00:00:00"/>
    <d v="2024-04-03T00:00:00"/>
    <n v="7437170"/>
    <n v="0"/>
    <n v="338100"/>
    <n v="0"/>
    <n v="338100"/>
    <s v="GLOSA"/>
    <s v="se glosa auto 122300132774 fue anulada   el prestador debió revisar el estado de la auto en el aplicativo boxalud  "/>
    <s v="AUTORIZACION"/>
    <n v="6800670"/>
  </r>
  <r>
    <n v="805009418"/>
    <s v="IMAGO SAS"/>
    <s v="FEIM"/>
    <n v="32586"/>
    <s v="FEIM32586"/>
    <s v="805009418_FEIM32586"/>
    <d v="2024-01-31T00:00:00"/>
    <d v="2024-02-05T00:00:00"/>
    <n v="1467400"/>
    <n v="1467400"/>
    <x v="2"/>
    <n v="1467400"/>
    <n v="1222383792"/>
    <n v="0"/>
    <n v="0"/>
    <m/>
    <m/>
    <n v="0"/>
    <s v="Finalizada"/>
    <d v="2024-01-31T00:00:00"/>
    <d v="2024-02-05T00:00:00"/>
    <n v="1467400"/>
    <n v="0"/>
    <n v="0"/>
    <n v="0"/>
    <n v="0"/>
    <m/>
    <m/>
    <m/>
    <n v="1467400"/>
  </r>
  <r>
    <n v="805009418"/>
    <s v="IMAGO SAS"/>
    <s v="FEIM"/>
    <n v="33221"/>
    <s v="FEIM33221"/>
    <s v="805009418_FEIM33221"/>
    <d v="2024-02-29T00:00:00"/>
    <d v="2024-03-04T00:00:00"/>
    <n v="1558670"/>
    <n v="1558670"/>
    <x v="2"/>
    <n v="1527497"/>
    <n v="1222402811"/>
    <n v="0"/>
    <n v="0"/>
    <m/>
    <m/>
    <n v="0"/>
    <s v="Finalizada"/>
    <d v="2024-02-29T00:00:00"/>
    <d v="2024-03-04T00:00:00"/>
    <n v="1558670"/>
    <n v="0"/>
    <n v="0"/>
    <n v="0"/>
    <n v="0"/>
    <m/>
    <m/>
    <m/>
    <n v="1558670"/>
  </r>
  <r>
    <n v="805009418"/>
    <s v="IMAGO SAS"/>
    <s v="FEIM"/>
    <n v="33819"/>
    <s v="FEIM33819"/>
    <s v="805009418_FEIM33819"/>
    <d v="2024-03-31T00:00:00"/>
    <d v="2024-04-04T00:00:00"/>
    <n v="1498450"/>
    <n v="1498450"/>
    <x v="2"/>
    <n v="1468481"/>
    <n v="1222433001"/>
    <n v="0"/>
    <n v="0"/>
    <m/>
    <m/>
    <n v="0"/>
    <s v="Finalizada"/>
    <d v="2024-03-30T00:00:00"/>
    <d v="2024-04-02T00:00:00"/>
    <n v="1498450"/>
    <n v="0"/>
    <n v="0"/>
    <n v="0"/>
    <n v="0"/>
    <m/>
    <m/>
    <m/>
    <n v="1498450"/>
  </r>
  <r>
    <n v="805009418"/>
    <s v="IMAGO SAS"/>
    <s v="FEIM"/>
    <n v="31823"/>
    <s v="FEIM31823"/>
    <s v="805009418_FEIM31823"/>
    <d v="2023-12-31T00:00:00"/>
    <d v="2024-01-03T00:00:00"/>
    <n v="744750"/>
    <n v="744750"/>
    <x v="2"/>
    <n v="729855"/>
    <n v="1222383672"/>
    <n v="0"/>
    <n v="0"/>
    <m/>
    <m/>
    <n v="0"/>
    <s v="Finalizada"/>
    <d v="2023-12-30T00:00:00"/>
    <d v="2024-01-03T00:00:00"/>
    <n v="744750"/>
    <n v="0"/>
    <n v="0"/>
    <n v="0"/>
    <n v="0"/>
    <m/>
    <m/>
    <m/>
    <n v="744750"/>
  </r>
  <r>
    <n v="805009418"/>
    <s v="IMAGO SAS"/>
    <s v="FEIM"/>
    <n v="34522"/>
    <s v="FEIM34522"/>
    <s v="805009418_FEIM34522"/>
    <d v="2024-05-02T00:00:00"/>
    <d v="2024-05-02T00:00:00"/>
    <n v="630200"/>
    <n v="630200"/>
    <x v="2"/>
    <n v="617596"/>
    <n v="1222452667"/>
    <n v="0"/>
    <n v="0"/>
    <m/>
    <m/>
    <n v="0"/>
    <s v="Finalizada"/>
    <d v="2024-05-02T00:00:00"/>
    <d v="2024-05-03T00:00:00"/>
    <n v="630200"/>
    <n v="0"/>
    <n v="0"/>
    <n v="0"/>
    <n v="0"/>
    <m/>
    <m/>
    <m/>
    <n v="630200"/>
  </r>
  <r>
    <n v="805009418"/>
    <s v="IMAGO SAS"/>
    <s v="FEIM"/>
    <n v="34521"/>
    <s v="FEIM34521"/>
    <s v="805009418_FEIM34521"/>
    <d v="2024-05-02T00:00:00"/>
    <d v="2024-05-07T00:00:00"/>
    <n v="4932200"/>
    <n v="4932200"/>
    <x v="2"/>
    <n v="4829646"/>
    <n v="1222452679"/>
    <n v="0"/>
    <n v="0"/>
    <m/>
    <m/>
    <n v="0"/>
    <s v="Finalizada"/>
    <d v="2024-05-02T00:00:00"/>
    <d v="2024-05-07T00:00:00"/>
    <n v="5127750"/>
    <n v="0"/>
    <n v="0"/>
    <n v="0"/>
    <n v="0"/>
    <m/>
    <m/>
    <m/>
    <n v="4932200"/>
  </r>
  <r>
    <n v="805009418"/>
    <s v="IMAGO SAS"/>
    <s v="FEIM"/>
    <n v="35186"/>
    <s v="FEIM35186"/>
    <s v="805009418_FEIM35186"/>
    <d v="2024-05-31T00:00:00"/>
    <d v="2024-06-04T00:00:00"/>
    <n v="1484240"/>
    <n v="1484240"/>
    <x v="3"/>
    <n v="0"/>
    <m/>
    <n v="0"/>
    <n v="0"/>
    <m/>
    <m/>
    <n v="0"/>
    <s v="Para auditoria de pertinencia"/>
    <d v="2024-05-31T00:00:00"/>
    <d v="2024-06-04T00:00:00"/>
    <n v="1484240"/>
    <n v="0"/>
    <n v="0"/>
    <n v="0"/>
    <n v="0"/>
    <m/>
    <m/>
    <m/>
    <n v="0"/>
  </r>
  <r>
    <n v="805009418"/>
    <s v="IMAGO SAS"/>
    <s v="FEIM"/>
    <n v="35187"/>
    <s v="FEIM35187"/>
    <s v="805009418_FEIM35187"/>
    <d v="2024-05-31T00:00:00"/>
    <d v="2024-06-05T00:00:00"/>
    <n v="7436690"/>
    <n v="7436690"/>
    <x v="3"/>
    <n v="0"/>
    <m/>
    <n v="0"/>
    <n v="0"/>
    <m/>
    <m/>
    <n v="0"/>
    <s v="Para auditoria de pertinencia"/>
    <d v="2024-05-31T00:00:00"/>
    <d v="2024-06-05T00:00:00"/>
    <n v="773269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6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30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6" outline="0" showAll="0" defaultSubtotal="0"/>
    <pivotField dataField="1" compact="0" numFmtId="6" outline="0" showAll="0" defaultSubtotal="0"/>
    <pivotField axis="axisRow" compact="0" outline="0" showAll="0" defaultSubtotal="0">
      <items count="4">
        <item x="0"/>
        <item x="1"/>
        <item x="3"/>
        <item x="2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6"/>
    <dataField name="GLOSA PFTE" fld="23" baseField="0" baseItem="0" numFmtId="166"/>
  </dataFields>
  <formats count="7">
    <format dxfId="9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4"/>
  <sheetViews>
    <sheetView showGridLines="0" zoomScale="120" zoomScaleNormal="120" workbookViewId="0">
      <selection activeCell="H15" sqref="H15"/>
    </sheetView>
  </sheetViews>
  <sheetFormatPr baseColWidth="10" defaultRowHeight="14.5" x14ac:dyDescent="0.35"/>
  <cols>
    <col min="2" max="2" width="11" bestFit="1" customWidth="1"/>
    <col min="3" max="3" width="9" customWidth="1"/>
    <col min="4" max="4" width="8.81640625" customWidth="1"/>
    <col min="5" max="6" width="11.26953125" bestFit="1" customWidth="1"/>
    <col min="7" max="7" width="13.81640625" bestFit="1" customWidth="1"/>
    <col min="8" max="8" width="9.81640625" customWidth="1"/>
    <col min="9" max="9" width="15.7265625" bestFit="1" customWidth="1"/>
    <col min="10" max="10" width="11.453125" customWidth="1"/>
  </cols>
  <sheetData>
    <row r="1" spans="1:11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35">
      <c r="A2" s="4">
        <v>805009420</v>
      </c>
      <c r="B2" s="4" t="s">
        <v>11</v>
      </c>
      <c r="C2" s="4" t="s">
        <v>12</v>
      </c>
      <c r="D2" s="3">
        <v>31823</v>
      </c>
      <c r="E2" s="5">
        <v>45291</v>
      </c>
      <c r="F2" s="8">
        <v>45294</v>
      </c>
      <c r="G2" s="6">
        <v>744750</v>
      </c>
      <c r="H2" s="7"/>
      <c r="I2" s="3" t="s">
        <v>13</v>
      </c>
      <c r="J2" s="3" t="s">
        <v>14</v>
      </c>
      <c r="K2" s="7"/>
    </row>
    <row r="3" spans="1:11" x14ac:dyDescent="0.35">
      <c r="A3" s="4">
        <v>805009420</v>
      </c>
      <c r="B3" s="4" t="s">
        <v>11</v>
      </c>
      <c r="C3" s="4" t="s">
        <v>12</v>
      </c>
      <c r="D3" s="3">
        <v>32586</v>
      </c>
      <c r="E3" s="5">
        <v>45322</v>
      </c>
      <c r="F3" s="8">
        <v>45327</v>
      </c>
      <c r="G3" s="6">
        <v>1467400</v>
      </c>
      <c r="H3" s="7"/>
      <c r="I3" s="3" t="s">
        <v>13</v>
      </c>
      <c r="J3" s="3" t="s">
        <v>14</v>
      </c>
      <c r="K3" s="7"/>
    </row>
    <row r="4" spans="1:11" x14ac:dyDescent="0.35">
      <c r="A4" s="4">
        <v>805009420</v>
      </c>
      <c r="B4" s="4" t="s">
        <v>11</v>
      </c>
      <c r="C4" s="4" t="s">
        <v>12</v>
      </c>
      <c r="D4" s="3">
        <v>32587</v>
      </c>
      <c r="E4" s="5">
        <v>45322</v>
      </c>
      <c r="F4" s="8">
        <v>45327</v>
      </c>
      <c r="G4" s="6">
        <v>6576030</v>
      </c>
      <c r="H4" s="7"/>
      <c r="I4" s="3" t="s">
        <v>13</v>
      </c>
      <c r="J4" s="3" t="s">
        <v>14</v>
      </c>
      <c r="K4" s="7"/>
    </row>
    <row r="5" spans="1:11" x14ac:dyDescent="0.35">
      <c r="A5" s="4">
        <v>805009420</v>
      </c>
      <c r="B5" s="4" t="s">
        <v>11</v>
      </c>
      <c r="C5" s="4" t="s">
        <v>12</v>
      </c>
      <c r="D5" s="3">
        <v>33220</v>
      </c>
      <c r="E5" s="5">
        <v>45351</v>
      </c>
      <c r="F5" s="8">
        <v>45355</v>
      </c>
      <c r="G5" s="6">
        <v>6507300</v>
      </c>
      <c r="H5" s="7"/>
      <c r="I5" s="3" t="s">
        <v>13</v>
      </c>
      <c r="J5" s="3" t="s">
        <v>14</v>
      </c>
      <c r="K5" s="7"/>
    </row>
    <row r="6" spans="1:11" x14ac:dyDescent="0.35">
      <c r="A6" s="4">
        <v>805009420</v>
      </c>
      <c r="B6" s="4" t="s">
        <v>11</v>
      </c>
      <c r="C6" s="4" t="s">
        <v>12</v>
      </c>
      <c r="D6" s="3">
        <v>33221</v>
      </c>
      <c r="E6" s="5">
        <v>45351</v>
      </c>
      <c r="F6" s="8">
        <v>45355</v>
      </c>
      <c r="G6" s="6">
        <v>1558670</v>
      </c>
      <c r="H6" s="7"/>
      <c r="I6" s="3" t="s">
        <v>13</v>
      </c>
      <c r="J6" s="3" t="s">
        <v>14</v>
      </c>
      <c r="K6" s="7"/>
    </row>
    <row r="7" spans="1:11" x14ac:dyDescent="0.35">
      <c r="A7" s="4">
        <v>805009420</v>
      </c>
      <c r="B7" s="4" t="s">
        <v>11</v>
      </c>
      <c r="C7" s="4" t="s">
        <v>12</v>
      </c>
      <c r="D7" s="3">
        <v>33225</v>
      </c>
      <c r="E7" s="5">
        <v>45351</v>
      </c>
      <c r="F7" s="8">
        <v>45355</v>
      </c>
      <c r="G7" s="6">
        <v>193200</v>
      </c>
      <c r="H7" s="7"/>
      <c r="I7" s="3" t="s">
        <v>13</v>
      </c>
      <c r="J7" s="3" t="s">
        <v>14</v>
      </c>
      <c r="K7" s="7"/>
    </row>
    <row r="8" spans="1:11" x14ac:dyDescent="0.35">
      <c r="A8" s="4">
        <v>805009420</v>
      </c>
      <c r="B8" s="4" t="s">
        <v>11</v>
      </c>
      <c r="C8" s="4" t="s">
        <v>12</v>
      </c>
      <c r="D8" s="3">
        <v>33818</v>
      </c>
      <c r="E8" s="5">
        <v>45382</v>
      </c>
      <c r="F8" s="8">
        <v>45385</v>
      </c>
      <c r="G8" s="6">
        <v>7243170</v>
      </c>
      <c r="H8" s="7"/>
      <c r="I8" s="3" t="s">
        <v>13</v>
      </c>
      <c r="J8" s="3" t="s">
        <v>14</v>
      </c>
      <c r="K8" s="7"/>
    </row>
    <row r="9" spans="1:11" x14ac:dyDescent="0.35">
      <c r="A9" s="4">
        <v>805009420</v>
      </c>
      <c r="B9" s="4" t="s">
        <v>11</v>
      </c>
      <c r="C9" s="4" t="s">
        <v>12</v>
      </c>
      <c r="D9" s="3">
        <v>33819</v>
      </c>
      <c r="E9" s="5">
        <v>45382</v>
      </c>
      <c r="F9" s="8">
        <v>45386</v>
      </c>
      <c r="G9" s="6">
        <v>1498450</v>
      </c>
      <c r="H9" s="7"/>
      <c r="I9" s="3" t="s">
        <v>13</v>
      </c>
      <c r="J9" s="3" t="s">
        <v>14</v>
      </c>
      <c r="K9" s="7"/>
    </row>
    <row r="10" spans="1:11" x14ac:dyDescent="0.35">
      <c r="A10" s="4">
        <v>805009420</v>
      </c>
      <c r="B10" s="4" t="s">
        <v>11</v>
      </c>
      <c r="C10" s="4" t="s">
        <v>12</v>
      </c>
      <c r="D10" s="3">
        <v>34522</v>
      </c>
      <c r="E10" s="5">
        <v>45414</v>
      </c>
      <c r="F10" s="8">
        <v>45414</v>
      </c>
      <c r="G10" s="6">
        <v>630200</v>
      </c>
      <c r="H10" s="7"/>
      <c r="I10" s="3" t="s">
        <v>13</v>
      </c>
      <c r="J10" s="3" t="s">
        <v>14</v>
      </c>
      <c r="K10" s="7"/>
    </row>
    <row r="11" spans="1:11" x14ac:dyDescent="0.35">
      <c r="A11" s="4">
        <v>805009420</v>
      </c>
      <c r="B11" s="4" t="s">
        <v>11</v>
      </c>
      <c r="C11" s="4" t="s">
        <v>12</v>
      </c>
      <c r="D11" s="3">
        <v>34521</v>
      </c>
      <c r="E11" s="5">
        <v>45414</v>
      </c>
      <c r="F11" s="8">
        <v>45419</v>
      </c>
      <c r="G11" s="6">
        <v>4932200</v>
      </c>
      <c r="H11" s="7"/>
      <c r="I11" s="3" t="s">
        <v>13</v>
      </c>
      <c r="J11" s="3" t="s">
        <v>14</v>
      </c>
      <c r="K11" s="7"/>
    </row>
    <row r="12" spans="1:11" x14ac:dyDescent="0.35">
      <c r="A12" s="4">
        <v>805009420</v>
      </c>
      <c r="B12" s="4" t="s">
        <v>11</v>
      </c>
      <c r="C12" s="4" t="s">
        <v>12</v>
      </c>
      <c r="D12" s="3">
        <v>35186</v>
      </c>
      <c r="E12" s="5">
        <v>45443</v>
      </c>
      <c r="F12" s="8">
        <v>45447</v>
      </c>
      <c r="G12" s="6">
        <v>1484240</v>
      </c>
      <c r="H12" s="7"/>
      <c r="I12" s="3" t="s">
        <v>13</v>
      </c>
      <c r="J12" s="3" t="s">
        <v>14</v>
      </c>
      <c r="K12" s="7"/>
    </row>
    <row r="13" spans="1:11" x14ac:dyDescent="0.35">
      <c r="A13" s="4">
        <v>805009420</v>
      </c>
      <c r="B13" s="4" t="s">
        <v>11</v>
      </c>
      <c r="C13" s="4" t="s">
        <v>12</v>
      </c>
      <c r="D13" s="3">
        <v>35187</v>
      </c>
      <c r="E13" s="5">
        <v>45443</v>
      </c>
      <c r="F13" s="8">
        <v>45448</v>
      </c>
      <c r="G13" s="6">
        <v>7436690</v>
      </c>
      <c r="H13" s="7"/>
      <c r="I13" s="3" t="s">
        <v>13</v>
      </c>
      <c r="J13" s="3" t="s">
        <v>14</v>
      </c>
      <c r="K13" s="7"/>
    </row>
    <row r="14" spans="1:11" x14ac:dyDescent="0.35">
      <c r="G14" s="9">
        <f>SUM(G2:G13)</f>
        <v>40272300</v>
      </c>
    </row>
  </sheetData>
  <dataValidations count="1">
    <dataValidation type="whole" operator="greaterThan" allowBlank="1" showInputMessage="1" showErrorMessage="1" errorTitle="DATO ERRADO" error="El valor debe ser diferente de cero" sqref="G1:G4 H1:H1048576 G14:G1048576">
      <formula1>1</formula1>
    </dataValidation>
  </dataValidations>
  <pageMargins left="0.7" right="0.7" top="0.75" bottom="0.75" header="0.3" footer="0.3"/>
  <pageSetup paperSize="9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showGridLines="0" workbookViewId="0">
      <selection activeCell="A3" sqref="A3:D8"/>
    </sheetView>
  </sheetViews>
  <sheetFormatPr baseColWidth="10" defaultRowHeight="14.5" x14ac:dyDescent="0.35"/>
  <cols>
    <col min="1" max="1" width="48.453125" bestFit="1" customWidth="1"/>
    <col min="2" max="2" width="5.36328125" customWidth="1"/>
    <col min="3" max="3" width="12.6328125" customWidth="1"/>
    <col min="4" max="4" width="10.81640625" customWidth="1"/>
  </cols>
  <sheetData>
    <row r="3" spans="1:4" x14ac:dyDescent="0.35">
      <c r="A3" s="25" t="s">
        <v>17</v>
      </c>
      <c r="B3" s="7" t="s">
        <v>73</v>
      </c>
      <c r="C3" s="7" t="s">
        <v>74</v>
      </c>
      <c r="D3" s="7" t="s">
        <v>75</v>
      </c>
    </row>
    <row r="4" spans="1:4" x14ac:dyDescent="0.35">
      <c r="A4" s="7" t="s">
        <v>70</v>
      </c>
      <c r="B4" s="26">
        <v>3</v>
      </c>
      <c r="C4" s="27">
        <v>13276530</v>
      </c>
      <c r="D4" s="27">
        <v>0</v>
      </c>
    </row>
    <row r="5" spans="1:4" x14ac:dyDescent="0.35">
      <c r="A5" s="7" t="s">
        <v>71</v>
      </c>
      <c r="B5" s="26">
        <v>1</v>
      </c>
      <c r="C5" s="27">
        <v>7243170</v>
      </c>
      <c r="D5" s="27">
        <v>338100</v>
      </c>
    </row>
    <row r="6" spans="1:4" x14ac:dyDescent="0.35">
      <c r="A6" s="7" t="s">
        <v>60</v>
      </c>
      <c r="B6" s="26">
        <v>2</v>
      </c>
      <c r="C6" s="27">
        <v>8920930</v>
      </c>
      <c r="D6" s="27">
        <v>0</v>
      </c>
    </row>
    <row r="7" spans="1:4" x14ac:dyDescent="0.35">
      <c r="A7" s="7" t="s">
        <v>40</v>
      </c>
      <c r="B7" s="26">
        <v>6</v>
      </c>
      <c r="C7" s="27">
        <v>10831670</v>
      </c>
      <c r="D7" s="27">
        <v>0</v>
      </c>
    </row>
    <row r="8" spans="1:4" x14ac:dyDescent="0.35">
      <c r="A8" s="7" t="s">
        <v>72</v>
      </c>
      <c r="B8" s="26">
        <v>12</v>
      </c>
      <c r="C8" s="27">
        <v>40272300</v>
      </c>
      <c r="D8" s="27">
        <v>338100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"/>
  <sheetViews>
    <sheetView workbookViewId="0">
      <pane ySplit="1" topLeftCell="A2" activePane="bottomLeft" state="frozen"/>
      <selection pane="bottomLeft" activeCell="K1" sqref="K1"/>
    </sheetView>
  </sheetViews>
  <sheetFormatPr baseColWidth="10" defaultRowHeight="14.5" x14ac:dyDescent="0.35"/>
  <sheetData>
    <row r="1" spans="1:30" ht="30" x14ac:dyDescent="0.35">
      <c r="A1" s="10" t="s">
        <v>6</v>
      </c>
      <c r="B1" s="10" t="s">
        <v>8</v>
      </c>
      <c r="C1" s="10" t="s">
        <v>0</v>
      </c>
      <c r="D1" s="10" t="s">
        <v>1</v>
      </c>
      <c r="E1" s="10" t="s">
        <v>15</v>
      </c>
      <c r="F1" s="10" t="s">
        <v>16</v>
      </c>
      <c r="G1" s="11" t="s">
        <v>2</v>
      </c>
      <c r="H1" s="11" t="s">
        <v>3</v>
      </c>
      <c r="I1" s="12" t="s">
        <v>4</v>
      </c>
      <c r="J1" s="10" t="s">
        <v>5</v>
      </c>
      <c r="K1" s="13" t="s">
        <v>17</v>
      </c>
      <c r="L1" s="14" t="s">
        <v>18</v>
      </c>
      <c r="M1" s="15" t="s">
        <v>19</v>
      </c>
      <c r="N1" s="16" t="s">
        <v>20</v>
      </c>
      <c r="O1" s="16" t="s">
        <v>21</v>
      </c>
      <c r="P1" s="17" t="s">
        <v>22</v>
      </c>
      <c r="Q1" s="17" t="s">
        <v>23</v>
      </c>
      <c r="R1" s="16" t="s">
        <v>24</v>
      </c>
      <c r="S1" s="10" t="s">
        <v>25</v>
      </c>
      <c r="T1" s="10" t="s">
        <v>26</v>
      </c>
      <c r="U1" s="10" t="s">
        <v>27</v>
      </c>
      <c r="V1" s="10" t="s">
        <v>28</v>
      </c>
      <c r="W1" s="10" t="s">
        <v>29</v>
      </c>
      <c r="X1" s="10" t="s">
        <v>30</v>
      </c>
      <c r="Y1" s="10" t="s">
        <v>31</v>
      </c>
      <c r="Z1" s="17" t="s">
        <v>32</v>
      </c>
      <c r="AA1" s="17" t="s">
        <v>33</v>
      </c>
      <c r="AB1" s="17" t="s">
        <v>34</v>
      </c>
      <c r="AC1" s="17" t="s">
        <v>35</v>
      </c>
      <c r="AD1" s="10" t="s">
        <v>36</v>
      </c>
    </row>
    <row r="2" spans="1:30" x14ac:dyDescent="0.35">
      <c r="A2" s="18">
        <v>805009418</v>
      </c>
      <c r="B2" s="18" t="s">
        <v>11</v>
      </c>
      <c r="C2" s="18" t="s">
        <v>37</v>
      </c>
      <c r="D2" s="18">
        <v>32587</v>
      </c>
      <c r="E2" s="18" t="s">
        <v>52</v>
      </c>
      <c r="F2" s="18" t="s">
        <v>53</v>
      </c>
      <c r="G2" s="19">
        <v>45322</v>
      </c>
      <c r="H2" s="19">
        <v>45327</v>
      </c>
      <c r="I2" s="20">
        <v>6576030</v>
      </c>
      <c r="J2" s="20">
        <v>6576030</v>
      </c>
      <c r="K2" s="21" t="s">
        <v>70</v>
      </c>
      <c r="L2" s="22">
        <v>0</v>
      </c>
      <c r="M2" s="23"/>
      <c r="N2" s="22">
        <v>5696268</v>
      </c>
      <c r="O2" s="22">
        <v>119762</v>
      </c>
      <c r="P2" s="21">
        <v>2201519352</v>
      </c>
      <c r="Q2" s="24">
        <v>45455</v>
      </c>
      <c r="R2" s="22">
        <v>12249897</v>
      </c>
      <c r="S2" s="21" t="s">
        <v>41</v>
      </c>
      <c r="T2" s="24">
        <v>45322</v>
      </c>
      <c r="U2" s="24">
        <v>45328</v>
      </c>
      <c r="V2" s="22">
        <v>6793130</v>
      </c>
      <c r="W2" s="22">
        <v>0</v>
      </c>
      <c r="X2" s="22">
        <v>0</v>
      </c>
      <c r="Y2" s="22">
        <v>0</v>
      </c>
      <c r="Z2" s="22">
        <v>0</v>
      </c>
      <c r="AA2" s="21"/>
      <c r="AB2" s="21"/>
      <c r="AC2" s="21"/>
      <c r="AD2" s="22">
        <v>5816030</v>
      </c>
    </row>
    <row r="3" spans="1:30" x14ac:dyDescent="0.35">
      <c r="A3" s="18">
        <v>805009418</v>
      </c>
      <c r="B3" s="18" t="s">
        <v>11</v>
      </c>
      <c r="C3" s="18" t="s">
        <v>37</v>
      </c>
      <c r="D3" s="18">
        <v>33220</v>
      </c>
      <c r="E3" s="18" t="s">
        <v>54</v>
      </c>
      <c r="F3" s="18" t="s">
        <v>55</v>
      </c>
      <c r="G3" s="19">
        <v>45351</v>
      </c>
      <c r="H3" s="19">
        <v>45355</v>
      </c>
      <c r="I3" s="20">
        <v>6507300</v>
      </c>
      <c r="J3" s="20">
        <v>6507300</v>
      </c>
      <c r="K3" s="21" t="s">
        <v>70</v>
      </c>
      <c r="L3" s="22">
        <v>0</v>
      </c>
      <c r="M3" s="23"/>
      <c r="N3" s="22">
        <v>6371551</v>
      </c>
      <c r="O3" s="22">
        <v>135749</v>
      </c>
      <c r="P3" s="21">
        <v>2201519352</v>
      </c>
      <c r="Q3" s="24">
        <v>45455</v>
      </c>
      <c r="R3" s="22">
        <v>12249897</v>
      </c>
      <c r="S3" s="21" t="s">
        <v>41</v>
      </c>
      <c r="T3" s="24">
        <v>45351</v>
      </c>
      <c r="U3" s="24">
        <v>45355</v>
      </c>
      <c r="V3" s="22">
        <v>6787500</v>
      </c>
      <c r="W3" s="22">
        <v>0</v>
      </c>
      <c r="X3" s="22">
        <v>0</v>
      </c>
      <c r="Y3" s="22">
        <v>0</v>
      </c>
      <c r="Z3" s="22">
        <v>0</v>
      </c>
      <c r="AA3" s="21"/>
      <c r="AB3" s="21"/>
      <c r="AC3" s="21"/>
      <c r="AD3" s="22">
        <v>6507300</v>
      </c>
    </row>
    <row r="4" spans="1:30" x14ac:dyDescent="0.35">
      <c r="A4" s="18">
        <v>805009418</v>
      </c>
      <c r="B4" s="18" t="s">
        <v>11</v>
      </c>
      <c r="C4" s="18" t="s">
        <v>37</v>
      </c>
      <c r="D4" s="18">
        <v>33225</v>
      </c>
      <c r="E4" s="18" t="s">
        <v>56</v>
      </c>
      <c r="F4" s="18" t="s">
        <v>57</v>
      </c>
      <c r="G4" s="19">
        <v>45351</v>
      </c>
      <c r="H4" s="19">
        <v>45355</v>
      </c>
      <c r="I4" s="20">
        <v>193200</v>
      </c>
      <c r="J4" s="20">
        <v>193200</v>
      </c>
      <c r="K4" s="21" t="s">
        <v>70</v>
      </c>
      <c r="L4" s="22">
        <v>0</v>
      </c>
      <c r="M4" s="23"/>
      <c r="N4" s="22">
        <v>182078</v>
      </c>
      <c r="O4" s="22">
        <v>3716</v>
      </c>
      <c r="P4" s="21">
        <v>2201519352</v>
      </c>
      <c r="Q4" s="24">
        <v>45455</v>
      </c>
      <c r="R4" s="22">
        <v>12249897</v>
      </c>
      <c r="S4" s="21" t="s">
        <v>41</v>
      </c>
      <c r="T4" s="24">
        <v>45351</v>
      </c>
      <c r="U4" s="24">
        <v>45355</v>
      </c>
      <c r="V4" s="22">
        <v>193200</v>
      </c>
      <c r="W4" s="22">
        <v>0</v>
      </c>
      <c r="X4" s="22">
        <v>0</v>
      </c>
      <c r="Y4" s="22">
        <v>0</v>
      </c>
      <c r="Z4" s="22">
        <v>0</v>
      </c>
      <c r="AA4" s="21"/>
      <c r="AB4" s="21"/>
      <c r="AC4" s="21"/>
      <c r="AD4" s="22">
        <v>185794</v>
      </c>
    </row>
    <row r="5" spans="1:30" x14ac:dyDescent="0.35">
      <c r="A5" s="18">
        <v>805009418</v>
      </c>
      <c r="B5" s="18" t="s">
        <v>11</v>
      </c>
      <c r="C5" s="18" t="s">
        <v>37</v>
      </c>
      <c r="D5" s="18">
        <v>33818</v>
      </c>
      <c r="E5" s="18" t="s">
        <v>64</v>
      </c>
      <c r="F5" s="18" t="s">
        <v>65</v>
      </c>
      <c r="G5" s="19">
        <v>45382</v>
      </c>
      <c r="H5" s="19">
        <v>45385</v>
      </c>
      <c r="I5" s="20">
        <v>7243170</v>
      </c>
      <c r="J5" s="20">
        <v>7243170</v>
      </c>
      <c r="K5" s="21" t="s">
        <v>71</v>
      </c>
      <c r="L5" s="22">
        <v>0</v>
      </c>
      <c r="M5" s="23"/>
      <c r="N5" s="22">
        <v>6595577</v>
      </c>
      <c r="O5" s="22">
        <v>141981</v>
      </c>
      <c r="P5" s="21">
        <v>2201520898</v>
      </c>
      <c r="Q5" s="24">
        <v>45469</v>
      </c>
      <c r="R5" s="22">
        <v>6595577</v>
      </c>
      <c r="S5" s="21" t="s">
        <v>66</v>
      </c>
      <c r="T5" s="24">
        <v>45381</v>
      </c>
      <c r="U5" s="24">
        <v>45385</v>
      </c>
      <c r="V5" s="22">
        <v>7437170</v>
      </c>
      <c r="W5" s="22">
        <v>0</v>
      </c>
      <c r="X5" s="22">
        <v>338100</v>
      </c>
      <c r="Y5" s="22">
        <v>0</v>
      </c>
      <c r="Z5" s="22">
        <v>338100</v>
      </c>
      <c r="AA5" s="21" t="s">
        <v>67</v>
      </c>
      <c r="AB5" s="21" t="s">
        <v>68</v>
      </c>
      <c r="AC5" s="21" t="s">
        <v>69</v>
      </c>
      <c r="AD5" s="22">
        <v>6800670</v>
      </c>
    </row>
    <row r="6" spans="1:30" x14ac:dyDescent="0.35">
      <c r="A6" s="18">
        <v>805009418</v>
      </c>
      <c r="B6" s="18" t="s">
        <v>11</v>
      </c>
      <c r="C6" s="18" t="s">
        <v>37</v>
      </c>
      <c r="D6" s="18">
        <v>32586</v>
      </c>
      <c r="E6" s="18" t="s">
        <v>38</v>
      </c>
      <c r="F6" s="18" t="s">
        <v>39</v>
      </c>
      <c r="G6" s="19">
        <v>45322</v>
      </c>
      <c r="H6" s="19">
        <v>45327</v>
      </c>
      <c r="I6" s="20">
        <v>1467400</v>
      </c>
      <c r="J6" s="20">
        <v>1467400</v>
      </c>
      <c r="K6" s="21" t="s">
        <v>40</v>
      </c>
      <c r="L6" s="22">
        <v>1467400</v>
      </c>
      <c r="M6" s="23">
        <v>1222383792</v>
      </c>
      <c r="N6" s="22">
        <v>0</v>
      </c>
      <c r="O6" s="22">
        <v>0</v>
      </c>
      <c r="P6" s="21"/>
      <c r="Q6" s="24"/>
      <c r="R6" s="22">
        <v>0</v>
      </c>
      <c r="S6" s="21" t="s">
        <v>41</v>
      </c>
      <c r="T6" s="24">
        <v>45322</v>
      </c>
      <c r="U6" s="24">
        <v>45327</v>
      </c>
      <c r="V6" s="22">
        <v>1467400</v>
      </c>
      <c r="W6" s="22">
        <v>0</v>
      </c>
      <c r="X6" s="22">
        <v>0</v>
      </c>
      <c r="Y6" s="22">
        <v>0</v>
      </c>
      <c r="Z6" s="22">
        <v>0</v>
      </c>
      <c r="AA6" s="21"/>
      <c r="AB6" s="21"/>
      <c r="AC6" s="21"/>
      <c r="AD6" s="22">
        <v>1467400</v>
      </c>
    </row>
    <row r="7" spans="1:30" x14ac:dyDescent="0.35">
      <c r="A7" s="18">
        <v>805009418</v>
      </c>
      <c r="B7" s="18" t="s">
        <v>11</v>
      </c>
      <c r="C7" s="18" t="s">
        <v>37</v>
      </c>
      <c r="D7" s="18">
        <v>33221</v>
      </c>
      <c r="E7" s="18" t="s">
        <v>42</v>
      </c>
      <c r="F7" s="18" t="s">
        <v>43</v>
      </c>
      <c r="G7" s="19">
        <v>45351</v>
      </c>
      <c r="H7" s="19">
        <v>45355</v>
      </c>
      <c r="I7" s="20">
        <v>1558670</v>
      </c>
      <c r="J7" s="20">
        <v>1558670</v>
      </c>
      <c r="K7" s="21" t="s">
        <v>40</v>
      </c>
      <c r="L7" s="22">
        <v>1527497</v>
      </c>
      <c r="M7" s="23">
        <v>1222402811</v>
      </c>
      <c r="N7" s="22">
        <v>0</v>
      </c>
      <c r="O7" s="22">
        <v>0</v>
      </c>
      <c r="P7" s="21"/>
      <c r="Q7" s="24"/>
      <c r="R7" s="22">
        <v>0</v>
      </c>
      <c r="S7" s="21" t="s">
        <v>41</v>
      </c>
      <c r="T7" s="24">
        <v>45351</v>
      </c>
      <c r="U7" s="24">
        <v>45355</v>
      </c>
      <c r="V7" s="22">
        <v>1558670</v>
      </c>
      <c r="W7" s="22">
        <v>0</v>
      </c>
      <c r="X7" s="22">
        <v>0</v>
      </c>
      <c r="Y7" s="22">
        <v>0</v>
      </c>
      <c r="Z7" s="22">
        <v>0</v>
      </c>
      <c r="AA7" s="21"/>
      <c r="AB7" s="21"/>
      <c r="AC7" s="21"/>
      <c r="AD7" s="22">
        <v>1558670</v>
      </c>
    </row>
    <row r="8" spans="1:30" x14ac:dyDescent="0.35">
      <c r="A8" s="18">
        <v>805009418</v>
      </c>
      <c r="B8" s="18" t="s">
        <v>11</v>
      </c>
      <c r="C8" s="18" t="s">
        <v>37</v>
      </c>
      <c r="D8" s="18">
        <v>33819</v>
      </c>
      <c r="E8" s="18" t="s">
        <v>44</v>
      </c>
      <c r="F8" s="18" t="s">
        <v>45</v>
      </c>
      <c r="G8" s="19">
        <v>45382</v>
      </c>
      <c r="H8" s="19">
        <v>45386</v>
      </c>
      <c r="I8" s="20">
        <v>1498450</v>
      </c>
      <c r="J8" s="20">
        <v>1498450</v>
      </c>
      <c r="K8" s="21" t="s">
        <v>40</v>
      </c>
      <c r="L8" s="22">
        <v>1468481</v>
      </c>
      <c r="M8" s="23">
        <v>1222433001</v>
      </c>
      <c r="N8" s="22">
        <v>0</v>
      </c>
      <c r="O8" s="22">
        <v>0</v>
      </c>
      <c r="P8" s="21"/>
      <c r="Q8" s="24"/>
      <c r="R8" s="22">
        <v>0</v>
      </c>
      <c r="S8" s="21" t="s">
        <v>41</v>
      </c>
      <c r="T8" s="24">
        <v>45381</v>
      </c>
      <c r="U8" s="24">
        <v>45384</v>
      </c>
      <c r="V8" s="22">
        <v>1498450</v>
      </c>
      <c r="W8" s="22">
        <v>0</v>
      </c>
      <c r="X8" s="22">
        <v>0</v>
      </c>
      <c r="Y8" s="22">
        <v>0</v>
      </c>
      <c r="Z8" s="22">
        <v>0</v>
      </c>
      <c r="AA8" s="21"/>
      <c r="AB8" s="21"/>
      <c r="AC8" s="21"/>
      <c r="AD8" s="22">
        <v>1498450</v>
      </c>
    </row>
    <row r="9" spans="1:30" x14ac:dyDescent="0.35">
      <c r="A9" s="18">
        <v>805009418</v>
      </c>
      <c r="B9" s="18" t="s">
        <v>11</v>
      </c>
      <c r="C9" s="18" t="s">
        <v>37</v>
      </c>
      <c r="D9" s="18">
        <v>31823</v>
      </c>
      <c r="E9" s="18" t="s">
        <v>46</v>
      </c>
      <c r="F9" s="18" t="s">
        <v>47</v>
      </c>
      <c r="G9" s="19">
        <v>45291</v>
      </c>
      <c r="H9" s="19">
        <v>45294</v>
      </c>
      <c r="I9" s="20">
        <v>744750</v>
      </c>
      <c r="J9" s="20">
        <v>744750</v>
      </c>
      <c r="K9" s="21" t="s">
        <v>40</v>
      </c>
      <c r="L9" s="22">
        <v>729855</v>
      </c>
      <c r="M9" s="23">
        <v>1222383672</v>
      </c>
      <c r="N9" s="22">
        <v>0</v>
      </c>
      <c r="O9" s="22">
        <v>0</v>
      </c>
      <c r="P9" s="21"/>
      <c r="Q9" s="24"/>
      <c r="R9" s="22">
        <v>0</v>
      </c>
      <c r="S9" s="21" t="s">
        <v>41</v>
      </c>
      <c r="T9" s="24">
        <v>45290</v>
      </c>
      <c r="U9" s="24">
        <v>45294</v>
      </c>
      <c r="V9" s="22">
        <v>744750</v>
      </c>
      <c r="W9" s="22">
        <v>0</v>
      </c>
      <c r="X9" s="22">
        <v>0</v>
      </c>
      <c r="Y9" s="22">
        <v>0</v>
      </c>
      <c r="Z9" s="22">
        <v>0</v>
      </c>
      <c r="AA9" s="21"/>
      <c r="AB9" s="21"/>
      <c r="AC9" s="21"/>
      <c r="AD9" s="22">
        <v>744750</v>
      </c>
    </row>
    <row r="10" spans="1:30" x14ac:dyDescent="0.35">
      <c r="A10" s="18">
        <v>805009418</v>
      </c>
      <c r="B10" s="18" t="s">
        <v>11</v>
      </c>
      <c r="C10" s="18" t="s">
        <v>37</v>
      </c>
      <c r="D10" s="18">
        <v>34522</v>
      </c>
      <c r="E10" s="18" t="s">
        <v>48</v>
      </c>
      <c r="F10" s="18" t="s">
        <v>49</v>
      </c>
      <c r="G10" s="19">
        <v>45414</v>
      </c>
      <c r="H10" s="19">
        <v>45414</v>
      </c>
      <c r="I10" s="20">
        <v>630200</v>
      </c>
      <c r="J10" s="20">
        <v>630200</v>
      </c>
      <c r="K10" s="21" t="s">
        <v>40</v>
      </c>
      <c r="L10" s="22">
        <v>617596</v>
      </c>
      <c r="M10" s="23">
        <v>1222452667</v>
      </c>
      <c r="N10" s="22">
        <v>0</v>
      </c>
      <c r="O10" s="22">
        <v>0</v>
      </c>
      <c r="P10" s="21"/>
      <c r="Q10" s="24"/>
      <c r="R10" s="22">
        <v>0</v>
      </c>
      <c r="S10" s="21" t="s">
        <v>41</v>
      </c>
      <c r="T10" s="24">
        <v>45414</v>
      </c>
      <c r="U10" s="24">
        <v>45415</v>
      </c>
      <c r="V10" s="22">
        <v>630200</v>
      </c>
      <c r="W10" s="22">
        <v>0</v>
      </c>
      <c r="X10" s="22">
        <v>0</v>
      </c>
      <c r="Y10" s="22">
        <v>0</v>
      </c>
      <c r="Z10" s="22">
        <v>0</v>
      </c>
      <c r="AA10" s="21"/>
      <c r="AB10" s="21"/>
      <c r="AC10" s="21"/>
      <c r="AD10" s="22">
        <v>630200</v>
      </c>
    </row>
    <row r="11" spans="1:30" x14ac:dyDescent="0.35">
      <c r="A11" s="18">
        <v>805009418</v>
      </c>
      <c r="B11" s="18" t="s">
        <v>11</v>
      </c>
      <c r="C11" s="18" t="s">
        <v>37</v>
      </c>
      <c r="D11" s="18">
        <v>34521</v>
      </c>
      <c r="E11" s="18" t="s">
        <v>50</v>
      </c>
      <c r="F11" s="18" t="s">
        <v>51</v>
      </c>
      <c r="G11" s="19">
        <v>45414</v>
      </c>
      <c r="H11" s="19">
        <v>45419</v>
      </c>
      <c r="I11" s="20">
        <v>4932200</v>
      </c>
      <c r="J11" s="20">
        <v>4932200</v>
      </c>
      <c r="K11" s="21" t="s">
        <v>40</v>
      </c>
      <c r="L11" s="22">
        <v>4829646</v>
      </c>
      <c r="M11" s="23">
        <v>1222452679</v>
      </c>
      <c r="N11" s="22">
        <v>0</v>
      </c>
      <c r="O11" s="22">
        <v>0</v>
      </c>
      <c r="P11" s="21"/>
      <c r="Q11" s="24"/>
      <c r="R11" s="22">
        <v>0</v>
      </c>
      <c r="S11" s="21" t="s">
        <v>41</v>
      </c>
      <c r="T11" s="24">
        <v>45414</v>
      </c>
      <c r="U11" s="24">
        <v>45419</v>
      </c>
      <c r="V11" s="22">
        <v>5127750</v>
      </c>
      <c r="W11" s="22">
        <v>0</v>
      </c>
      <c r="X11" s="22">
        <v>0</v>
      </c>
      <c r="Y11" s="22">
        <v>0</v>
      </c>
      <c r="Z11" s="22">
        <v>0</v>
      </c>
      <c r="AA11" s="21"/>
      <c r="AB11" s="21"/>
      <c r="AC11" s="21"/>
      <c r="AD11" s="22">
        <v>4932200</v>
      </c>
    </row>
    <row r="12" spans="1:30" x14ac:dyDescent="0.35">
      <c r="A12" s="18">
        <v>805009418</v>
      </c>
      <c r="B12" s="18" t="s">
        <v>11</v>
      </c>
      <c r="C12" s="18" t="s">
        <v>37</v>
      </c>
      <c r="D12" s="18">
        <v>35186</v>
      </c>
      <c r="E12" s="18" t="s">
        <v>58</v>
      </c>
      <c r="F12" s="18" t="s">
        <v>59</v>
      </c>
      <c r="G12" s="19">
        <v>45443</v>
      </c>
      <c r="H12" s="19">
        <v>45447</v>
      </c>
      <c r="I12" s="20">
        <v>1484240</v>
      </c>
      <c r="J12" s="20">
        <v>1484240</v>
      </c>
      <c r="K12" s="21" t="s">
        <v>60</v>
      </c>
      <c r="L12" s="22">
        <v>0</v>
      </c>
      <c r="M12" s="23"/>
      <c r="N12" s="22">
        <v>0</v>
      </c>
      <c r="O12" s="22">
        <v>0</v>
      </c>
      <c r="P12" s="21"/>
      <c r="Q12" s="24"/>
      <c r="R12" s="22">
        <v>0</v>
      </c>
      <c r="S12" s="21" t="s">
        <v>61</v>
      </c>
      <c r="T12" s="24">
        <v>45443</v>
      </c>
      <c r="U12" s="24">
        <v>45447</v>
      </c>
      <c r="V12" s="22">
        <v>1484240</v>
      </c>
      <c r="W12" s="22">
        <v>0</v>
      </c>
      <c r="X12" s="22">
        <v>0</v>
      </c>
      <c r="Y12" s="22">
        <v>0</v>
      </c>
      <c r="Z12" s="22">
        <v>0</v>
      </c>
      <c r="AA12" s="21"/>
      <c r="AB12" s="21"/>
      <c r="AC12" s="21"/>
      <c r="AD12" s="22">
        <v>0</v>
      </c>
    </row>
    <row r="13" spans="1:30" x14ac:dyDescent="0.35">
      <c r="A13" s="18">
        <v>805009418</v>
      </c>
      <c r="B13" s="18" t="s">
        <v>11</v>
      </c>
      <c r="C13" s="18" t="s">
        <v>37</v>
      </c>
      <c r="D13" s="18">
        <v>35187</v>
      </c>
      <c r="E13" s="18" t="s">
        <v>62</v>
      </c>
      <c r="F13" s="18" t="s">
        <v>63</v>
      </c>
      <c r="G13" s="19">
        <v>45443</v>
      </c>
      <c r="H13" s="19">
        <v>45448</v>
      </c>
      <c r="I13" s="20">
        <v>7436690</v>
      </c>
      <c r="J13" s="20">
        <v>7436690</v>
      </c>
      <c r="K13" s="21" t="s">
        <v>60</v>
      </c>
      <c r="L13" s="22">
        <v>0</v>
      </c>
      <c r="M13" s="23"/>
      <c r="N13" s="22">
        <v>0</v>
      </c>
      <c r="O13" s="22">
        <v>0</v>
      </c>
      <c r="P13" s="21"/>
      <c r="Q13" s="24"/>
      <c r="R13" s="22">
        <v>0</v>
      </c>
      <c r="S13" s="21" t="s">
        <v>61</v>
      </c>
      <c r="T13" s="24">
        <v>45443</v>
      </c>
      <c r="U13" s="24">
        <v>45448</v>
      </c>
      <c r="V13" s="22">
        <v>7732690</v>
      </c>
      <c r="W13" s="22">
        <v>0</v>
      </c>
      <c r="X13" s="22">
        <v>0</v>
      </c>
      <c r="Y13" s="22">
        <v>0</v>
      </c>
      <c r="Z13" s="22">
        <v>0</v>
      </c>
      <c r="AA13" s="21"/>
      <c r="AB13" s="21"/>
      <c r="AC13" s="21"/>
      <c r="AD13" s="22">
        <v>0</v>
      </c>
    </row>
  </sheetData>
  <autoFilter ref="A1:AD13">
    <sortState ref="A2:AK13">
      <sortCondition ref="P1:P13"/>
    </sortState>
  </autoFilter>
  <dataValidations count="1">
    <dataValidation type="whole" operator="greaterThan" allowBlank="1" showInputMessage="1" showErrorMessage="1" errorTitle="DATO ERRADO" error="El valor debe ser diferente de cero" sqref="I1:J1 J2:J13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0" sqref="C10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29"/>
      <c r="C2" s="30"/>
      <c r="D2" s="31" t="s">
        <v>76</v>
      </c>
      <c r="E2" s="32"/>
      <c r="F2" s="32"/>
      <c r="G2" s="32"/>
      <c r="H2" s="32"/>
      <c r="I2" s="33"/>
      <c r="J2" s="34" t="s">
        <v>77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D4" s="41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45" t="s">
        <v>78</v>
      </c>
      <c r="E5" s="46"/>
      <c r="F5" s="46"/>
      <c r="G5" s="46"/>
      <c r="H5" s="46"/>
      <c r="I5" s="47"/>
      <c r="J5" s="47" t="s">
        <v>79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J9" s="55"/>
    </row>
    <row r="10" spans="2:10" ht="13" x14ac:dyDescent="0.3">
      <c r="B10" s="54"/>
      <c r="C10" s="56" t="s">
        <v>114</v>
      </c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112</v>
      </c>
      <c r="J12" s="55"/>
    </row>
    <row r="13" spans="2:10" ht="13" x14ac:dyDescent="0.3">
      <c r="B13" s="54"/>
      <c r="C13" s="56" t="s">
        <v>113</v>
      </c>
      <c r="J13" s="55"/>
    </row>
    <row r="14" spans="2:10" x14ac:dyDescent="0.25">
      <c r="B14" s="54"/>
      <c r="J14" s="55"/>
    </row>
    <row r="15" spans="2:10" x14ac:dyDescent="0.25">
      <c r="B15" s="54"/>
      <c r="C15" s="28" t="s">
        <v>80</v>
      </c>
      <c r="J15" s="55"/>
    </row>
    <row r="16" spans="2:10" x14ac:dyDescent="0.25">
      <c r="B16" s="54"/>
      <c r="C16" s="59"/>
      <c r="J16" s="55"/>
    </row>
    <row r="17" spans="2:10" ht="13" x14ac:dyDescent="0.3">
      <c r="B17" s="54"/>
      <c r="C17" s="28" t="s">
        <v>81</v>
      </c>
      <c r="D17" s="57"/>
      <c r="H17" s="60"/>
      <c r="I17" s="61"/>
      <c r="J17" s="55"/>
    </row>
    <row r="18" spans="2:10" ht="13" x14ac:dyDescent="0.3">
      <c r="B18" s="54"/>
      <c r="C18" s="56" t="s">
        <v>82</v>
      </c>
      <c r="D18" s="56"/>
      <c r="E18" s="56"/>
      <c r="F18" s="56"/>
      <c r="H18" s="62">
        <v>12</v>
      </c>
      <c r="I18" s="63">
        <v>40272300</v>
      </c>
      <c r="J18" s="55"/>
    </row>
    <row r="19" spans="2:10" x14ac:dyDescent="0.25">
      <c r="B19" s="54"/>
      <c r="C19" s="28" t="s">
        <v>83</v>
      </c>
      <c r="H19" s="64">
        <v>3</v>
      </c>
      <c r="I19" s="65">
        <f>13276530+7243170-338100</f>
        <v>20181600</v>
      </c>
      <c r="J19" s="55"/>
    </row>
    <row r="20" spans="2:10" x14ac:dyDescent="0.25">
      <c r="B20" s="54"/>
      <c r="C20" s="28" t="s">
        <v>84</v>
      </c>
      <c r="H20" s="64">
        <v>0</v>
      </c>
      <c r="I20" s="65">
        <v>0</v>
      </c>
      <c r="J20" s="55"/>
    </row>
    <row r="21" spans="2:10" x14ac:dyDescent="0.25">
      <c r="B21" s="54"/>
      <c r="C21" s="28" t="s">
        <v>85</v>
      </c>
      <c r="H21" s="64">
        <v>0</v>
      </c>
      <c r="I21" s="65">
        <v>0</v>
      </c>
      <c r="J21" s="55"/>
    </row>
    <row r="22" spans="2:10" x14ac:dyDescent="0.25">
      <c r="B22" s="54"/>
      <c r="C22" s="28" t="s">
        <v>86</v>
      </c>
      <c r="H22" s="64">
        <v>0</v>
      </c>
      <c r="I22" s="65">
        <v>0</v>
      </c>
      <c r="J22" s="55"/>
    </row>
    <row r="23" spans="2:10" x14ac:dyDescent="0.25">
      <c r="B23" s="54"/>
      <c r="C23" s="28" t="s">
        <v>87</v>
      </c>
      <c r="H23" s="64">
        <v>0</v>
      </c>
      <c r="I23" s="65">
        <v>0</v>
      </c>
      <c r="J23" s="55"/>
    </row>
    <row r="24" spans="2:10" ht="13" thickBot="1" x14ac:dyDescent="0.3">
      <c r="B24" s="54"/>
      <c r="C24" s="28" t="s">
        <v>88</v>
      </c>
      <c r="H24" s="66">
        <v>1</v>
      </c>
      <c r="I24" s="67">
        <v>338100</v>
      </c>
      <c r="J24" s="55"/>
    </row>
    <row r="25" spans="2:10" ht="13" x14ac:dyDescent="0.3">
      <c r="B25" s="54"/>
      <c r="C25" s="56" t="s">
        <v>89</v>
      </c>
      <c r="D25" s="56"/>
      <c r="E25" s="56"/>
      <c r="F25" s="56"/>
      <c r="H25" s="62">
        <f>H19+H20+H21+H22+H24+H23</f>
        <v>4</v>
      </c>
      <c r="I25" s="63">
        <f>I19+I20+I21+I22+I24+I23</f>
        <v>20519700</v>
      </c>
      <c r="J25" s="55"/>
    </row>
    <row r="26" spans="2:10" x14ac:dyDescent="0.25">
      <c r="B26" s="54"/>
      <c r="C26" s="28" t="s">
        <v>90</v>
      </c>
      <c r="H26" s="64">
        <v>6</v>
      </c>
      <c r="I26" s="65">
        <v>10831670</v>
      </c>
      <c r="J26" s="55"/>
    </row>
    <row r="27" spans="2:10" ht="13" thickBot="1" x14ac:dyDescent="0.3">
      <c r="B27" s="54"/>
      <c r="C27" s="28" t="s">
        <v>91</v>
      </c>
      <c r="H27" s="66">
        <v>2</v>
      </c>
      <c r="I27" s="67">
        <v>8920930</v>
      </c>
      <c r="J27" s="55"/>
    </row>
    <row r="28" spans="2:10" ht="13" x14ac:dyDescent="0.3">
      <c r="B28" s="54"/>
      <c r="C28" s="56" t="s">
        <v>92</v>
      </c>
      <c r="D28" s="56"/>
      <c r="E28" s="56"/>
      <c r="F28" s="56"/>
      <c r="H28" s="62">
        <f>H26+H27</f>
        <v>8</v>
      </c>
      <c r="I28" s="63">
        <f>I26+I27</f>
        <v>19752600</v>
      </c>
      <c r="J28" s="55"/>
    </row>
    <row r="29" spans="2:10" ht="13.5" thickBot="1" x14ac:dyDescent="0.35">
      <c r="B29" s="54"/>
      <c r="C29" s="28" t="s">
        <v>93</v>
      </c>
      <c r="D29" s="56"/>
      <c r="E29" s="56"/>
      <c r="F29" s="56"/>
      <c r="H29" s="66">
        <v>0</v>
      </c>
      <c r="I29" s="67">
        <v>0</v>
      </c>
      <c r="J29" s="55"/>
    </row>
    <row r="30" spans="2:10" ht="13" x14ac:dyDescent="0.3">
      <c r="B30" s="54"/>
      <c r="C30" s="56" t="s">
        <v>94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95</v>
      </c>
      <c r="D32" s="56"/>
      <c r="H32" s="69">
        <f>H25+H28+H30</f>
        <v>12</v>
      </c>
      <c r="I32" s="70">
        <f>I25+I28+I30</f>
        <v>40272300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109</v>
      </c>
      <c r="D37" s="73"/>
      <c r="H37" s="72" t="s">
        <v>96</v>
      </c>
      <c r="I37" s="73"/>
      <c r="J37" s="55"/>
    </row>
    <row r="38" spans="2:10" ht="13" x14ac:dyDescent="0.3">
      <c r="B38" s="54"/>
      <c r="C38" s="56" t="s">
        <v>110</v>
      </c>
      <c r="D38" s="71"/>
      <c r="H38" s="74" t="s">
        <v>97</v>
      </c>
      <c r="I38" s="71"/>
      <c r="J38" s="55"/>
    </row>
    <row r="39" spans="2:10" ht="13" x14ac:dyDescent="0.3">
      <c r="B39" s="54"/>
      <c r="C39" s="56" t="s">
        <v>111</v>
      </c>
      <c r="H39" s="56" t="s">
        <v>98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75" t="s">
        <v>99</v>
      </c>
      <c r="D41" s="75"/>
      <c r="E41" s="75"/>
      <c r="F41" s="75"/>
      <c r="G41" s="75"/>
      <c r="H41" s="75"/>
      <c r="I41" s="75"/>
      <c r="J41" s="55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31" t="s">
        <v>100</v>
      </c>
      <c r="E2" s="32"/>
      <c r="F2" s="32"/>
      <c r="G2" s="32"/>
      <c r="H2" s="32"/>
      <c r="I2" s="33"/>
      <c r="J2" s="34" t="s">
        <v>77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79" t="s">
        <v>101</v>
      </c>
      <c r="E5" s="80"/>
      <c r="F5" s="80"/>
      <c r="G5" s="80"/>
      <c r="H5" s="80"/>
      <c r="I5" s="81"/>
      <c r="J5" s="47" t="s">
        <v>102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ht="13" x14ac:dyDescent="0.3">
      <c r="B9" s="54"/>
      <c r="C9" s="56" t="s">
        <v>114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">
        <v>112</v>
      </c>
      <c r="J11" s="55"/>
    </row>
    <row r="12" spans="2:10" ht="13" x14ac:dyDescent="0.3">
      <c r="B12" s="54"/>
      <c r="C12" s="56" t="s">
        <v>113</v>
      </c>
      <c r="J12" s="55"/>
    </row>
    <row r="13" spans="2:10" x14ac:dyDescent="0.25">
      <c r="B13" s="54"/>
      <c r="J13" s="55"/>
    </row>
    <row r="14" spans="2:10" x14ac:dyDescent="0.25">
      <c r="B14" s="54"/>
      <c r="C14" s="28" t="s">
        <v>103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82"/>
      <c r="D16" s="57"/>
      <c r="H16" s="83" t="s">
        <v>104</v>
      </c>
      <c r="I16" s="83" t="s">
        <v>105</v>
      </c>
      <c r="J16" s="55"/>
    </row>
    <row r="17" spans="2:10" ht="13" x14ac:dyDescent="0.3">
      <c r="B17" s="54"/>
      <c r="C17" s="56" t="s">
        <v>82</v>
      </c>
      <c r="D17" s="56"/>
      <c r="E17" s="56"/>
      <c r="F17" s="56"/>
      <c r="H17" s="60">
        <v>4</v>
      </c>
      <c r="I17" s="84">
        <v>20519700</v>
      </c>
      <c r="J17" s="55"/>
    </row>
    <row r="18" spans="2:10" x14ac:dyDescent="0.25">
      <c r="B18" s="54"/>
      <c r="C18" s="28" t="s">
        <v>83</v>
      </c>
      <c r="H18" s="85">
        <v>3</v>
      </c>
      <c r="I18" s="86">
        <v>20181600</v>
      </c>
      <c r="J18" s="55"/>
    </row>
    <row r="19" spans="2:10" x14ac:dyDescent="0.25">
      <c r="B19" s="54"/>
      <c r="C19" s="28" t="s">
        <v>84</v>
      </c>
      <c r="H19" s="85">
        <v>0</v>
      </c>
      <c r="I19" s="86">
        <v>0</v>
      </c>
      <c r="J19" s="55"/>
    </row>
    <row r="20" spans="2:10" x14ac:dyDescent="0.25">
      <c r="B20" s="54"/>
      <c r="C20" s="28" t="s">
        <v>86</v>
      </c>
      <c r="H20" s="85">
        <v>0</v>
      </c>
      <c r="I20" s="86">
        <v>0</v>
      </c>
      <c r="J20" s="55"/>
    </row>
    <row r="21" spans="2:10" x14ac:dyDescent="0.25">
      <c r="B21" s="54"/>
      <c r="C21" s="28" t="s">
        <v>106</v>
      </c>
      <c r="H21" s="85">
        <v>1</v>
      </c>
      <c r="I21" s="86">
        <v>338100</v>
      </c>
      <c r="J21" s="55"/>
    </row>
    <row r="22" spans="2:10" ht="13" x14ac:dyDescent="0.3">
      <c r="B22" s="54"/>
      <c r="C22" s="56" t="s">
        <v>107</v>
      </c>
      <c r="D22" s="56"/>
      <c r="E22" s="56"/>
      <c r="F22" s="56"/>
      <c r="H22" s="60">
        <v>4</v>
      </c>
      <c r="I22" s="84">
        <v>20519700</v>
      </c>
      <c r="J22" s="55"/>
    </row>
    <row r="23" spans="2:10" ht="13.5" thickBot="1" x14ac:dyDescent="0.35">
      <c r="B23" s="54"/>
      <c r="C23" s="56"/>
      <c r="D23" s="56"/>
      <c r="H23" s="87"/>
      <c r="I23" s="88"/>
      <c r="J23" s="55"/>
    </row>
    <row r="24" spans="2:10" ht="13.5" thickTop="1" x14ac:dyDescent="0.3">
      <c r="B24" s="54"/>
      <c r="C24" s="56"/>
      <c r="D24" s="56"/>
      <c r="H24" s="71"/>
      <c r="I24" s="65"/>
      <c r="J24" s="55"/>
    </row>
    <row r="25" spans="2:10" ht="13" x14ac:dyDescent="0.3">
      <c r="B25" s="54"/>
      <c r="C25" s="56"/>
      <c r="D25" s="56"/>
      <c r="H25" s="71"/>
      <c r="I25" s="65"/>
      <c r="J25" s="55"/>
    </row>
    <row r="26" spans="2:10" ht="13" x14ac:dyDescent="0.3">
      <c r="B26" s="54"/>
      <c r="C26" s="56"/>
      <c r="D26" s="56"/>
      <c r="H26" s="71"/>
      <c r="I26" s="65"/>
      <c r="J26" s="55"/>
    </row>
    <row r="27" spans="2:10" x14ac:dyDescent="0.25">
      <c r="B27" s="54"/>
      <c r="G27" s="71"/>
      <c r="H27" s="71"/>
      <c r="I27" s="71"/>
      <c r="J27" s="55"/>
    </row>
    <row r="28" spans="2:10" ht="13.5" thickBot="1" x14ac:dyDescent="0.35">
      <c r="B28" s="54"/>
      <c r="C28" s="72" t="s">
        <v>109</v>
      </c>
      <c r="D28" s="72"/>
      <c r="G28" s="72" t="s">
        <v>96</v>
      </c>
      <c r="H28" s="73"/>
      <c r="I28" s="71"/>
      <c r="J28" s="55"/>
    </row>
    <row r="29" spans="2:10" ht="13" x14ac:dyDescent="0.3">
      <c r="B29" s="54"/>
      <c r="C29" s="74" t="s">
        <v>110</v>
      </c>
      <c r="D29" s="74"/>
      <c r="G29" s="74" t="s">
        <v>108</v>
      </c>
      <c r="H29" s="71"/>
      <c r="I29" s="71"/>
      <c r="J29" s="55"/>
    </row>
    <row r="30" spans="2:10" ht="18.75" customHeight="1" thickBot="1" x14ac:dyDescent="0.3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2024-06-26T06:41:46Z</cp:lastPrinted>
  <dcterms:created xsi:type="dcterms:W3CDTF">2022-06-01T14:39:12Z</dcterms:created>
  <dcterms:modified xsi:type="dcterms:W3CDTF">2024-06-26T06:42:04Z</dcterms:modified>
</cp:coreProperties>
</file>